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9\BOD04\EY\"/>
    </mc:Choice>
  </mc:AlternateContent>
  <xr:revisionPtr revIDLastSave="0" documentId="8_{AEB1720E-291C-4D89-88D7-E21FA92C5335}" xr6:coauthVersionLast="47" xr6:coauthVersionMax="47" xr10:uidLastSave="{00000000-0000-0000-0000-000000000000}"/>
  <bookViews>
    <workbookView xWindow="20525" yWindow="-107" windowWidth="20848" windowHeight="11111" xr2:uid="{DDE865B2-21B2-4B22-A0B1-BFB620442002}"/>
  </bookViews>
  <sheets>
    <sheet name="BS" sheetId="12" r:id="rId1"/>
    <sheet name="PL" sheetId="13" r:id="rId2"/>
    <sheet name="Consolidated" sheetId="14" r:id="rId3"/>
    <sheet name="Separate" sheetId="15" r:id="rId4"/>
    <sheet name="CF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>#REF!</definedName>
    <definedName name="aa">#REF!</definedName>
    <definedName name="aaaa">#REF!</definedName>
    <definedName name="AGING">#REF!</definedName>
    <definedName name="all">#REF!</definedName>
    <definedName name="B">'[1]Fixed Assets 2005'!#REF!</definedName>
    <definedName name="case">[2]data!$C$1</definedName>
    <definedName name="Client">#REF!</definedName>
    <definedName name="compare">#REF!</definedName>
    <definedName name="_xlnm.Database">#REF!</definedName>
    <definedName name="Excel_BuiltIn__FilterDatabase_10">'[3]s นำยื่น'!#REF!</definedName>
    <definedName name="Excel_BuiltIn_Print_Area_12">"$#REF!.$#REF!$#REF!:$#REF!$#REF!"</definedName>
    <definedName name="hitech" hidden="1">#REF!</definedName>
    <definedName name="income">#REF!</definedName>
    <definedName name="incomestate">#REF!</definedName>
    <definedName name="LEASE">#REF!</definedName>
    <definedName name="LEASES">#REF!</definedName>
    <definedName name="_xlnm.Print_Area" localSheetId="0">BS!$A$1:$K$90</definedName>
    <definedName name="_xlnm.Print_Area" localSheetId="4">CF!$A$1:$K$78</definedName>
    <definedName name="_xlnm.Print_Area" localSheetId="2">Consolidated!$A$1:$L$26</definedName>
    <definedName name="_xlnm.Print_Area" localSheetId="1">PL!$A$1:$K$76</definedName>
    <definedName name="_xlnm.Print_Area" localSheetId="3">Separate!$A$1:$L$23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qw">#REF!</definedName>
    <definedName name="SAD">'[4]T001 Lead'!#REF!</definedName>
    <definedName name="tb">[5]da_v1!$C:$N</definedName>
    <definedName name="TE">'[4]T001 Lead'!#REF!</definedName>
    <definedName name="Unit">'[4]T001 Lead'!#REF!</definedName>
    <definedName name="vlookup">#REF!</definedName>
    <definedName name="YE">'[4]T001 Lead'!#REF!</definedName>
    <definedName name="Year_end">#REF!</definedName>
    <definedName name="YearEnd">'[4]T001 Lead'!#REF!</definedName>
    <definedName name="ประธานกรรมการ">#REF!</definedName>
    <definedName name="รองผู้จัดการใหญ่ด้านการผลิต">#REF!</definedName>
    <definedName name="ฤ">'[6]Detail-Sep'!#REF!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5" i="15" l="1"/>
  <c r="K52" i="11" l="1"/>
  <c r="I52" i="11"/>
  <c r="G52" i="11"/>
  <c r="E52" i="11"/>
  <c r="K31" i="13" l="1"/>
  <c r="I31" i="13"/>
  <c r="G31" i="13"/>
  <c r="E31" i="13"/>
  <c r="I68" i="11" l="1"/>
  <c r="E68" i="11"/>
  <c r="K20" i="13" l="1"/>
  <c r="I20" i="13"/>
  <c r="G20" i="13"/>
  <c r="E20" i="13"/>
  <c r="K69" i="13" l="1"/>
  <c r="I69" i="13"/>
  <c r="G69" i="13"/>
  <c r="E69" i="13"/>
  <c r="J22" i="14" s="1"/>
  <c r="K17" i="12" l="1"/>
  <c r="I17" i="12"/>
  <c r="E17" i="12"/>
  <c r="G17" i="12"/>
  <c r="K63" i="11" l="1"/>
  <c r="G63" i="11"/>
  <c r="K58" i="13"/>
  <c r="K52" i="13"/>
  <c r="G58" i="13"/>
  <c r="G52" i="13"/>
  <c r="K14" i="13"/>
  <c r="K21" i="13" s="1"/>
  <c r="K23" i="13" s="1"/>
  <c r="K25" i="13" s="1"/>
  <c r="K33" i="13" s="1"/>
  <c r="G14" i="13"/>
  <c r="G21" i="13" s="1"/>
  <c r="G23" i="13" s="1"/>
  <c r="G25" i="13" s="1"/>
  <c r="G33" i="13" s="1"/>
  <c r="G15" i="15"/>
  <c r="K11" i="15"/>
  <c r="L14" i="14"/>
  <c r="G20" i="15"/>
  <c r="G21" i="15" s="1"/>
  <c r="E20" i="15"/>
  <c r="E21" i="15" s="1"/>
  <c r="C20" i="15"/>
  <c r="C21" i="15" s="1"/>
  <c r="G14" i="15"/>
  <c r="E14" i="15"/>
  <c r="E15" i="15" s="1"/>
  <c r="G59" i="13" l="1"/>
  <c r="G61" i="13" s="1"/>
  <c r="G63" i="13" s="1"/>
  <c r="G74" i="13" s="1"/>
  <c r="K59" i="13"/>
  <c r="K61" i="13" s="1"/>
  <c r="K63" i="13" s="1"/>
  <c r="K71" i="13" s="1"/>
  <c r="K36" i="13"/>
  <c r="G36" i="13"/>
  <c r="G71" i="13" l="1"/>
  <c r="E50" i="12"/>
  <c r="K17" i="15" l="1"/>
  <c r="J17" i="14" l="1"/>
  <c r="J18" i="14" s="1"/>
  <c r="H17" i="14"/>
  <c r="H18" i="14" s="1"/>
  <c r="F17" i="14"/>
  <c r="F18" i="14" s="1"/>
  <c r="D17" i="14"/>
  <c r="D18" i="14" s="1"/>
  <c r="B17" i="14"/>
  <c r="B18" i="14" s="1"/>
  <c r="L16" i="14"/>
  <c r="C14" i="15"/>
  <c r="C15" i="15" s="1"/>
  <c r="K13" i="15"/>
  <c r="L20" i="14"/>
  <c r="L15" i="14"/>
  <c r="L13" i="14"/>
  <c r="K10" i="15"/>
  <c r="L17" i="14" l="1"/>
  <c r="L18" i="14"/>
  <c r="K74" i="13"/>
  <c r="I14" i="15" l="1"/>
  <c r="I15" i="15" s="1"/>
  <c r="K12" i="15"/>
  <c r="K14" i="15" s="1"/>
  <c r="I78" i="12"/>
  <c r="I58" i="13"/>
  <c r="E58" i="13"/>
  <c r="B23" i="14" l="1"/>
  <c r="B24" i="14" s="1"/>
  <c r="D23" i="14"/>
  <c r="D24" i="14" s="1"/>
  <c r="F23" i="14"/>
  <c r="K19" i="15"/>
  <c r="E52" i="13"/>
  <c r="E59" i="13" s="1"/>
  <c r="E61" i="13" s="1"/>
  <c r="I52" i="13"/>
  <c r="E14" i="13"/>
  <c r="E21" i="13" s="1"/>
  <c r="E23" i="13" s="1"/>
  <c r="E25" i="13" s="1"/>
  <c r="E33" i="13" s="1"/>
  <c r="I14" i="13"/>
  <c r="I21" i="13" s="1"/>
  <c r="I23" i="13" s="1"/>
  <c r="I25" i="13" s="1"/>
  <c r="I33" i="13" s="1"/>
  <c r="G81" i="12"/>
  <c r="K81" i="12"/>
  <c r="G50" i="12"/>
  <c r="I50" i="12"/>
  <c r="K50" i="12"/>
  <c r="E58" i="12"/>
  <c r="G58" i="12"/>
  <c r="I58" i="12"/>
  <c r="K58" i="12"/>
  <c r="E24" i="12"/>
  <c r="G24" i="12"/>
  <c r="I24" i="12"/>
  <c r="K24" i="12"/>
  <c r="J23" i="14" l="1"/>
  <c r="J24" i="14" s="1"/>
  <c r="E80" i="12" s="1"/>
  <c r="F24" i="14"/>
  <c r="E78" i="12" s="1"/>
  <c r="I25" i="12"/>
  <c r="K25" i="12"/>
  <c r="L22" i="14"/>
  <c r="E59" i="12"/>
  <c r="I59" i="12"/>
  <c r="K59" i="12"/>
  <c r="K82" i="12" s="1"/>
  <c r="G25" i="12"/>
  <c r="E25" i="12"/>
  <c r="G59" i="12"/>
  <c r="G82" i="12" s="1"/>
  <c r="K9" i="11"/>
  <c r="K22" i="11" s="1"/>
  <c r="K32" i="11" s="1"/>
  <c r="K35" i="11" s="1"/>
  <c r="K67" i="11" s="1"/>
  <c r="K69" i="11" s="1"/>
  <c r="G9" i="11"/>
  <c r="G22" i="11" s="1"/>
  <c r="G32" i="11" s="1"/>
  <c r="G35" i="11" s="1"/>
  <c r="G67" i="11" s="1"/>
  <c r="G69" i="11" s="1"/>
  <c r="I59" i="13"/>
  <c r="I61" i="13" s="1"/>
  <c r="I63" i="13" s="1"/>
  <c r="I18" i="15" s="1"/>
  <c r="E63" i="13"/>
  <c r="E71" i="13" s="1"/>
  <c r="E9" i="11"/>
  <c r="E36" i="13"/>
  <c r="I36" i="13"/>
  <c r="I63" i="11"/>
  <c r="E63" i="11"/>
  <c r="K18" i="15" l="1"/>
  <c r="I20" i="15"/>
  <c r="I21" i="15" s="1"/>
  <c r="G83" i="12"/>
  <c r="K83" i="12"/>
  <c r="H21" i="14"/>
  <c r="L21" i="14" s="1"/>
  <c r="I9" i="11"/>
  <c r="E74" i="13"/>
  <c r="I79" i="12" l="1"/>
  <c r="I81" i="12" s="1"/>
  <c r="I82" i="12" s="1"/>
  <c r="I83" i="12" s="1"/>
  <c r="K20" i="15"/>
  <c r="K21" i="15" s="1"/>
  <c r="I74" i="13"/>
  <c r="I71" i="13"/>
  <c r="L23" i="14"/>
  <c r="L24" i="14" s="1"/>
  <c r="H23" i="14"/>
  <c r="H24" i="14" l="1"/>
  <c r="E79" i="12" s="1"/>
  <c r="E81" i="12" s="1"/>
  <c r="K22" i="15"/>
  <c r="E22" i="11"/>
  <c r="E32" i="11" s="1"/>
  <c r="E82" i="12" l="1"/>
  <c r="E83" i="12" s="1"/>
  <c r="L25" i="14"/>
  <c r="E35" i="11"/>
  <c r="E67" i="11" s="1"/>
  <c r="E69" i="11" l="1"/>
  <c r="E70" i="11" s="1"/>
  <c r="I22" i="11"/>
  <c r="I32" i="11" s="1"/>
  <c r="I35" i="11" l="1"/>
  <c r="I67" i="11" s="1"/>
  <c r="I69" i="11" l="1"/>
  <c r="I70" i="11" s="1"/>
</calcChain>
</file>

<file path=xl/sharedStrings.xml><?xml version="1.0" encoding="utf-8"?>
<sst xmlns="http://schemas.openxmlformats.org/spreadsheetml/2006/main" count="315" uniqueCount="181">
  <si>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</si>
  <si>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</si>
  <si>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</si>
  <si>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</si>
  <si>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</si>
  <si>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</si>
  <si>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</si>
  <si>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</si>
  <si>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</si>
  <si>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</si>
  <si>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</si>
  <si>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</si>
  <si>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</si>
  <si>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</si>
  <si>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</si>
  <si>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</si>
  <si>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</si>
  <si>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</si>
  <si>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</si>
  <si>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</si>
  <si>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</si>
  <si>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</si>
  <si>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</si>
  <si>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</si>
  <si>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</si>
  <si>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</si>
  <si>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</si>
  <si>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</si>
  <si>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</si>
  <si>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</si>
  <si>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</si>
  <si>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</si>
  <si>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</si>
  <si>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</si>
  <si>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</si>
  <si>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</si>
  <si>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</si>
  <si>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</si>
  <si>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</si>
  <si>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</si>
  <si>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</si>
  <si>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จัดสรรแล้ว -</t>
  </si>
  <si>
    <t>ยังไม่ได้จัดสรร</t>
  </si>
  <si>
    <t>และชำระแล้ว</t>
  </si>
  <si>
    <t>มูลค่าหุ้นสามัญ</t>
  </si>
  <si>
    <t>สำรองตามกฎหมาย</t>
  </si>
  <si>
    <t>รวม</t>
  </si>
  <si>
    <t xml:space="preserve">   ทุนจดทะเบียน</t>
  </si>
  <si>
    <t xml:space="preserve">   ทุนออกจำหน่ายและชำระเต็มมูลค่าแล้ว</t>
  </si>
  <si>
    <t>บริษัท อินเตอร์ไฮด์ จำกัด (มหาชน) และบริษัทย่อย</t>
  </si>
  <si>
    <t xml:space="preserve">งบการเงินรวม </t>
  </si>
  <si>
    <t>งบการเงินเฉพาะกิจการ</t>
  </si>
  <si>
    <t>งบกำไรขาดทุนเบ็ดเสร็จ</t>
  </si>
  <si>
    <t xml:space="preserve">   จากกิจกรรมดำเนินงาน</t>
  </si>
  <si>
    <t xml:space="preserve">   สำรองผลประโยชน์ระยะยาวของพนักงาน</t>
  </si>
  <si>
    <t>สินทรัพย์ดำเนินงาน (เพิ่มขึ้น) ลดลง</t>
  </si>
  <si>
    <t>งบการเงินรวม</t>
  </si>
  <si>
    <t>ทุนเรือนหุ้นที่ออก</t>
  </si>
  <si>
    <t>กำไรขาดทุนเบ็ดเสร็จอื่น: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</si>
  <si>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</si>
  <si>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</si>
  <si>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จ่ายดอกเบี้ย</t>
  </si>
  <si>
    <t>(หน่วย: พันบาท)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</si>
  <si>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</si>
  <si>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</si>
  <si>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</si>
  <si>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</si>
  <si>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</si>
  <si>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</si>
  <si>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 xml:space="preserve">      หุ้นสามัญ 594,998,274 หุ้น มูลค่าหุ้นละ 1 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</si>
  <si>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</si>
  <si>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</si>
  <si>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</si>
  <si>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หมายเหตุประกอบงบการเงินเป็นส่วนหนึ่งของงบการเงินระหว่างกาลนี้</t>
  </si>
  <si>
    <t>จ่ายเงินปันผล</t>
  </si>
  <si>
    <t>ค่าใช้จ่ายในการขายและจัดจำหน่าย</t>
  </si>
  <si>
    <t>ภาษีเงินได้</t>
  </si>
  <si>
    <t xml:space="preserve">      หุ้นสามัญ 592,805,637 หุ้น มูลค่าหุ้นละ 1 บาท</t>
  </si>
  <si>
    <t>ซื้อสินทรัพย์ไม่มีตัวตน</t>
  </si>
  <si>
    <t>จ่ายชำระหนี้สินตามสัญญาเช่า</t>
  </si>
  <si>
    <t>ต้นทุนทางการเงิน</t>
  </si>
  <si>
    <t xml:space="preserve">   ค่าเผื่อผลขาดทุนด้านเครดิตที่คาดว่าจะเกิดขึ้น (โอนกลับ)</t>
  </si>
  <si>
    <t xml:space="preserve">   การเปลี่ยนแปลงในมูลค่ายุติธรรมของตราสารอนุพันธ์</t>
  </si>
  <si>
    <t>หนี้สินดำเนินงานเพิ่มขึ้น (ลดลง)</t>
  </si>
  <si>
    <t>เงินสดจ่ายดอกเบี้ยซึ่งบันทึกเป็นต้นทุนของอาคารและอุปกรณ์</t>
  </si>
  <si>
    <t>กำไรต่อหุ้นขั้นพื้นฐาน</t>
  </si>
  <si>
    <t>กำไรจากการดำเนินงาน</t>
  </si>
  <si>
    <t>กำไรก่อนภาษีเงินได้</t>
  </si>
  <si>
    <t>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</si>
  <si>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</si>
  <si>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</si>
  <si>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ต้นทุนทางการเงิน</t>
  </si>
  <si>
    <t>เงินกู้ยืมระยะสั้นจากกรรมการเพิ่มขึ้น</t>
  </si>
  <si>
    <t xml:space="preserve">   การเพิ่มขึ้นของสินทรัพย์สิทธิการใช้และหนี้สินตามสัญญาเช่า</t>
  </si>
  <si>
    <t>กำไรหรือขาดทุน:</t>
  </si>
  <si>
    <t>องค์ประกอบอื่นของส่วนของผู้ถือหุ้น</t>
  </si>
  <si>
    <t xml:space="preserve">   จ่ายภาษีเงินได้</t>
  </si>
  <si>
    <t>กำไรจากอัตราแลกเปลี่ยน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</si>
  <si>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</si>
  <si>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</si>
  <si>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</si>
  <si>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</si>
  <si>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</si>
  <si>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</si>
  <si>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เงินกู้ยืมระยะสั้นจากสถาบันการเงินเพิ่มขึ้น (ลดลง)</t>
  </si>
  <si>
    <t>เงินสดรับจากการทำสัญญาขายและเช่ากลับคืน</t>
  </si>
  <si>
    <t xml:space="preserve">   ขาดทุน (กำไร) จากอัตราแลกเปลี่ยนที่ยังไม่เกิดขึ้นจริง</t>
  </si>
  <si>
    <t>ขาดทุนจากอัตราแลกเปลี่ยน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</si>
  <si>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</si>
  <si>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</si>
  <si>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</si>
  <si>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</si>
  <si>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จ่ายคืนเงินกู้ยืมระยะยาว</t>
  </si>
  <si>
    <t xml:space="preserve">เงินสดรับจากเงินกู้ยืมระยะยาว </t>
  </si>
  <si>
    <t>ยอดคงเหลือ ณ วันที่ 1 มกราคม 2568</t>
  </si>
  <si>
    <t>ยอดคงเหลือ ณ วันที่ 30 มิถุนายน 2568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</si>
  <si>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</si>
  <si>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</si>
  <si>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</si>
  <si>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เงินลงทุนในบริษัทย่อย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</si>
  <si>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</si>
  <si>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</si>
  <si>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</si>
  <si>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</si>
  <si>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เจ้าหนี้ทรัสต์รีซีท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</si>
  <si>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</si>
  <si>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</si>
  <si>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</si>
  <si>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</t>
  </si>
  <si>
    <t xml:space="preserve">   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</si>
  <si>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</si>
  <si>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</si>
  <si>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</si>
  <si>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</si>
  <si>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</si>
  <si>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เงินกู้ยืมระยะยาว  - สุทธิจากส่วนที่ถึงกำหนด</t>
  </si>
  <si>
    <t xml:space="preserve">   จัดสรรแล้ว - สำรองตามกฎหมาย</t>
  </si>
  <si>
    <t>กำไรจากตราสารอนุพันธ์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</si>
  <si>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</si>
  <si>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</si>
  <si>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ผลกระทบจากอัตราแลกเปลี่ยนสำหรับรายการเงินสด</t>
  </si>
  <si>
    <t xml:space="preserve">   และรายการเทียบเท่าเงินสด</t>
  </si>
  <si>
    <t>เงินกู้ยืมระยะสั้นจากกรรมการลดลง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</si>
  <si>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</si>
  <si>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</si>
  <si>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งบกำไรขาดทุนเบ็ดเสร็จ (ต่อ)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</si>
  <si>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</si>
  <si>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</si>
  <si>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</si>
  <si>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</si>
  <si>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</si>
  <si>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</si>
  <si>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 xml:space="preserve"> 31 ธันวาคม 2568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</si>
  <si>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</si>
  <si>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</si>
  <si>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สินทรัพย์ไม่หมุนเวียนที่ถือไว้เพื่อขาย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</si>
  <si>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</si>
  <si>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</si>
  <si>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</si>
  <si>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>ขาดทุนจากตราสารอนุพันธ์</t>
  </si>
  <si>
    <t>เงินปันผลจ่าย</t>
  </si>
  <si>
    <t xml:space="preserve">รายการที่ไม่ใช่เงินสด </t>
  </si>
  <si>
    <t xml:space="preserve">   เจ้าหนี้ค่าซื้ออาคารและอุปกรณ์</t>
  </si>
  <si>
    <t xml:space="preserve">เงินให้กู้ยืมระยะสั้นแก่กิจการที่เกี่ยวข้องกันเพิ่มขึ้น </t>
  </si>
  <si>
    <t>เจ้าหนี้ทรัสต์รีซีทเพิ่มขึ้น (ลดลง)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</si>
  <si>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</si>
  <si>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</si>
  <si>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 xml:space="preserve">   การปรับลดสินค้าคงเหลือเป็นมูลค่าสุทธิที่จะได้รับ (โอนกลับ)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</si>
  <si>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</si>
  <si>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</si>
  <si>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กำไรจากการจำหน่ายสินทรัพย์ไม่หมุนเวียนที่ถือไว้เพื่อขาย</t>
  </si>
  <si>
    <t xml:space="preserve">   ขาดทุน (กำไร) จากการจำหน่ายและตัดจำหน่ายอุปกรณ์</t>
  </si>
  <si>
    <t>เงินสดรับจากการจำหน่ายสินทรัพย์ไม่หมุนเวียนที่ถือไว้เพื่อขาย</t>
  </si>
  <si>
    <t>เงินสดรับจากการจำหน่ายอุปกรณ์</t>
  </si>
  <si>
    <t>ผลต่างจากการแปลงค่า</t>
  </si>
  <si>
    <t>งบการเงินที่เป็น</t>
  </si>
  <si>
    <t>เงินตราต่างประเทศ</t>
  </si>
  <si>
    <t xml:space="preserve">      ที่ถือไว้เพื่อขาย</t>
  </si>
  <si>
    <t xml:space="preserve">   หนี้สินหมุนเวียนอื่นลดลงจากการจำหน่ายสินทรัพย์ไม่หมุนเวียน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</si>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</sst>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3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.0;\-#,##0.0"/>
    <numFmt numFmtId="167" formatCode="_(* #,##0.00_);_(* \(#,##0.00\);_(* &quot;-&quot;_);_(@_)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[$-409]d\-mmm\-yy;@"/>
    <numFmt numFmtId="174" formatCode="_-* #,##0.00_-;\-* #,##0.00_-;_-* \-??_-;_-@_-"/>
    <numFmt numFmtId="175" formatCode="_(\$* #,##0.00_);_(\$* \(#,##0.00\);_(\$* \-??_);_(@_)"/>
    <numFmt numFmtId="176" formatCode="_(* #,##0.00_);_(* \(#,##0.00\);_(* \-??_);_(@_)"/>
    <numFmt numFmtId="177" formatCode="#,##0.00&quot; F&quot;;\-#,##0.00&quot; F&quot;"/>
    <numFmt numFmtId="178" formatCode="_-* #,##0_-;\-* #,##0_-;_-* &quot;-&quot;_-;_-@_-"/>
    <numFmt numFmtId="179" formatCode="_-&quot;£&quot;* #,##0.00_-;\-&quot;£&quot;* #,##0.00_-;_-&quot;£&quot;* &quot;-&quot;??_-;_-@_-"/>
    <numFmt numFmtId="180" formatCode="#,##0_);[Red]\(#,##0\);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_(\฿* #,##0.00_);_(\฿* \(#,##0.00\);_(\฿* \-??_);_(@_)"/>
    <numFmt numFmtId="184" formatCode="_-* #,##0.00\ _€_-;\-* #,##0.00\ _€_-;_-* &quot;-&quot;??\ _€_-;_-@_-"/>
    <numFmt numFmtId="185" formatCode="0.0000"/>
    <numFmt numFmtId="186" formatCode="_-* #,##0\ &quot;€&quot;_-;\-* #,##0\ &quot;€&quot;_-;_-* &quot;-&quot;\ &quot;€&quot;_-;_-@_-"/>
    <numFmt numFmtId="187" formatCode="_-* #,##0\ _€_-;\-* #,##0\ _€_-;_-* &quot;-&quot;\ _€_-;_-@_-"/>
    <numFmt numFmtId="188" formatCode="[$-409]mmm\-yy;@"/>
    <numFmt numFmtId="189" formatCode="#,##0;[Red]\(#,##0\)"/>
    <numFmt numFmtId="190" formatCode="0.000"/>
    <numFmt numFmtId="191" formatCode="_(* #,##0.0_);_(* \(#,##0.0\);_(* &quot;-&quot;??_);_(@_)"/>
    <numFmt numFmtId="192" formatCode="#,##0.00;[Red]\(#,##0.00\)"/>
    <numFmt numFmtId="193" formatCode=";;;"/>
    <numFmt numFmtId="194" formatCode="#."/>
    <numFmt numFmtId="195" formatCode="000"/>
    <numFmt numFmtId="196" formatCode="[Blue]#,##0&quot;%&quot;"/>
    <numFmt numFmtId="197" formatCode="&quot;\&quot;#,##0.00;[Red]&quot;\&quot;&quot;\&quot;&quot;\&quot;&quot;\&quot;&quot;\&quot;&quot;\&quot;&quot;\&quot;&quot;\&quot;&quot;\&quot;\-&quot;\&quot;#,##0.00"/>
    <numFmt numFmtId="198" formatCode="_-* #,##0_-;&quot;\&quot;&quot;\&quot;&quot;\&quot;&quot;\&quot;&quot;\&quot;&quot;\&quot;&quot;\&quot;&quot;\&quot;&quot;\&quot;\-* #,##0_-;_-* &quot;-&quot;_-;_-@_-"/>
    <numFmt numFmtId="199" formatCode="_-&quot;\&quot;* #,##0_-;&quot;\&quot;&quot;\&quot;&quot;\&quot;&quot;\&quot;&quot;\&quot;&quot;\&quot;&quot;\&quot;&quot;\&quot;&quot;\&quot;\-&quot;\&quot;* #,##0_-;_-&quot;\&quot;* &quot;-&quot;_-;_-@_-"/>
    <numFmt numFmtId="200" formatCode="_ * #,##0.00_ ;_ * \-#,##0.00_ ;_ * &quot;-&quot;??_ ;_ @_ "/>
    <numFmt numFmtId="201" formatCode="#,##0;\-#,##0;&quot;-&quot;"/>
    <numFmt numFmtId="202" formatCode="[$GBP]\ #,##0.00;[Red][$GBP]\ #,##0.00"/>
    <numFmt numFmtId="203" formatCode="#,##0.00;\-#,##0.00;&quot;-&quot;"/>
    <numFmt numFmtId="204" formatCode="[$$-C09]#,##0.00;[Red]\-[$$-C09]#,##0.00"/>
    <numFmt numFmtId="205" formatCode="#,##0%;\-#,##0%;&quot;- &quot;"/>
    <numFmt numFmtId="206" formatCode="00000"/>
    <numFmt numFmtId="207" formatCode="[$$-1409]#,##0.00;[Red]\-[$$-1409]#,##0.00"/>
    <numFmt numFmtId="208" formatCode="#,##0.0%;\-#,##0.0%;&quot;- &quot;"/>
    <numFmt numFmtId="209" formatCode="_(* #,##0,_);_(* \(#,##0,\);_(* &quot;0&quot;_)"/>
    <numFmt numFmtId="210" formatCode="#,##0.00%;\-#,##0.00%;&quot;- &quot;"/>
    <numFmt numFmtId="211" formatCode="0.000000"/>
    <numFmt numFmtId="212" formatCode="[$FRF]\ #,##0.00;[Red][$FRF]\ #,##0.00"/>
    <numFmt numFmtId="213" formatCode="0_);[Red]\(0\)"/>
    <numFmt numFmtId="214" formatCode="#,##0.0;\-#,##0.0;&quot;-&quot;"/>
    <numFmt numFmtId="215" formatCode="0.00000"/>
    <numFmt numFmtId="216" formatCode="0.000_)"/>
    <numFmt numFmtId="217" formatCode="#,##0\ ;\(#,##0.0\)"/>
    <numFmt numFmtId="218" formatCode="#,##0.0_);[Red]\(#,##0.0\)"/>
    <numFmt numFmtId="219" formatCode="_(* #,##0_);[Red]_(* \(#,##0\);_(* &quot;-&quot;_);_(@_)"/>
    <numFmt numFmtId="220" formatCode="&quot;วันที่&quot;\ \ว\ \ด\ด\ด\ด\ \ป\ป\ป\ป"/>
    <numFmt numFmtId="221" formatCode="#,###,;\(#,###,\)"/>
    <numFmt numFmtId="222" formatCode="&quot;£&quot;#,##0.00;[Red]\-&quot;£&quot;#,##0.00"/>
    <numFmt numFmtId="223" formatCode="\$#,##0_);\(\$#,##0\)"/>
    <numFmt numFmtId="224" formatCode="##,###,###,###,###,###,##0.00;##,###,###,###,###,###,##0.00;0.00"/>
    <numFmt numFmtId="225" formatCode="_(&quot;$&quot;* #,##0_);_(&quot;$&quot;* \(#,##0\);_(&quot;$&quot;* &quot;-&quot;_);_(* @_)"/>
    <numFmt numFmtId="226" formatCode="&quot;$&quot;\ #,##0;&quot;$&quot;\ \-#,##0"/>
    <numFmt numFmtId="227" formatCode="* \(#,##0\);* #,##0_);&quot;-&quot;??_);@"/>
    <numFmt numFmtId="228" formatCode="&quot;$&quot;0.00_)"/>
    <numFmt numFmtId="229" formatCode="d\ \ด\ด\ด\ \_x0000_\_x0000_"/>
    <numFmt numFmtId="230" formatCode="&quot;IR£&quot;#,##0;\-&quot;IR£&quot;#,##0"/>
    <numFmt numFmtId="231" formatCode="_-* #,##0\ _D_M_-;\-* #,##0\ _D_M_-;_-* &quot;-&quot;\ _D_M_-;_-@_-"/>
    <numFmt numFmtId="232" formatCode="_-* #,##0.00\ _D_M_-;\-* #,##0.00\ _D_M_-;_-* &quot;-&quot;??\ _D_M_-;_-@_-"/>
    <numFmt numFmtId="233" formatCode="_(&quot;$&quot;* #,##0.0_);_(&quot;$&quot;* \(#,##0.0\);_(&quot;$&quot;* &quot;0.0&quot;_);_(@_)"/>
    <numFmt numFmtId="234" formatCode="_([$€-2]* #,##0.00_);_([$€-2]* \(#,##0.00\);_([$€-2]* &quot;-&quot;??_)"/>
    <numFmt numFmtId="235" formatCode="0_);\(0\)"/>
    <numFmt numFmtId="236" formatCode="#,##0.00\ ;&quot; (&quot;#,##0.00\);&quot; -&quot;#\ ;@\ "/>
    <numFmt numFmtId="237" formatCode="#,##0\ \ ;\(#,##0\)\ ;\—\ \ \ \ "/>
    <numFmt numFmtId="238" formatCode="_-* #,##0\ _F_-;\-* #,##0\ _F_-;_-* &quot;-&quot;\ _F_-;_-@_-"/>
    <numFmt numFmtId="239" formatCode="_-* #,##0.00\ _F_-;\-* #,##0.00\ _F_-;_-* &quot;-&quot;??\ _F_-;_-@_-"/>
    <numFmt numFmtId="240" formatCode="_-* #,##0\ &quot;F&quot;_-;\-* #,##0\ &quot;F&quot;_-;_-* &quot;-&quot;\ &quot;F&quot;_-;_-@_-"/>
    <numFmt numFmtId="241" formatCode="_-* #,##0.00\ &quot;F&quot;_-;\-* #,##0.00\ &quot;F&quot;_-;_-* &quot;-&quot;??\ &quot;F&quot;_-;_-@_-"/>
    <numFmt numFmtId="242" formatCode="#,##0.0\ ;\(#,##0.0\)"/>
    <numFmt numFmtId="243" formatCode="#,##0___);\(#,##0.00\)"/>
    <numFmt numFmtId="244" formatCode="\ว\ \ด\ด\ด\ \ป\ป"/>
    <numFmt numFmtId="245" formatCode="0%_);\(0%\)"/>
    <numFmt numFmtId="246" formatCode="#,##0&quot;%&quot;"/>
    <numFmt numFmtId="247" formatCode="_(* #,##0,_);_(* \(#,##0,\);_(* &quot;-&quot;_)"/>
    <numFmt numFmtId="248" formatCode="&quot;$&quot;\ #,##0.00_);[Red]\(&quot;$&quot;\ #,##0.00\)"/>
    <numFmt numFmtId="249" formatCode="&quot;$&quot;#,##0;\-&quot;$&quot;#,##0"/>
    <numFmt numFmtId="250" formatCode="mm/dd/yy"/>
    <numFmt numFmtId="251" formatCode="&quot;fl&quot;\ #,##0_-;[Red]&quot;fl&quot;\ #,##0\-"/>
    <numFmt numFmtId="252" formatCode="0####"/>
    <numFmt numFmtId="253" formatCode="\ \ @"/>
    <numFmt numFmtId="254" formatCode="\ \ \ \ @"/>
    <numFmt numFmtId="255" formatCode="#,##0.0_);\(#,##0.0\);&quot;-&quot;_);@_)"/>
    <numFmt numFmtId="256" formatCode="_-* #,##0\ &quot;DM&quot;_-;\-* #,##0\ &quot;DM&quot;_-;_-* &quot;-&quot;\ &quot;DM&quot;_-;_-@_-"/>
    <numFmt numFmtId="257" formatCode="_-* #,##0.00\ &quot;DM&quot;_-;\-* #,##0.00\ &quot;DM&quot;_-;_-* &quot;-&quot;??\ &quot;DM&quot;_-;_-@_-"/>
    <numFmt numFmtId="258" formatCode="_-&quot;฿&quot;* #,##0_-;\-&quot;฿&quot;* #,##0_-;_-&quot;฿&quot;* &quot;-&quot;_-;_-@_-"/>
    <numFmt numFmtId="259" formatCode="_-&quot;฿&quot;* #,##0.00_-;\-&quot;฿&quot;* #,##0.00_-;_-&quot;฿&quot;* &quot;-&quot;??_-;_-@_-"/>
    <numFmt numFmtId="260" formatCode="_-&quot;\&quot;* #,##0_-;\-&quot;\&quot;* #,##0_-;_-&quot;\&quot;* &quot;-&quot;_-;_-@_-"/>
  </numFmts>
  <fonts count="30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Times New Roman"/>
      <family val="1"/>
    </font>
    <font>
      <sz val="10"/>
      <name val="Tahoma"/>
      <family val="2"/>
    </font>
    <font>
      <sz val="12"/>
      <name val="Tms Rmn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20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"/>
      <color theme="1"/>
      <name val="EYInterstate"/>
      <family val="2"/>
    </font>
    <font>
      <sz val="10"/>
      <color theme="1"/>
      <name val="EYInterstate Light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0"/>
      <color indexed="8"/>
      <name val="ARIAL"/>
      <family val="2"/>
      <charset val="1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1"/>
      <name val="Calibri"/>
      <family val="2"/>
    </font>
    <font>
      <b/>
      <sz val="11"/>
      <color indexed="62"/>
      <name val="Calibri"/>
      <family val="2"/>
    </font>
    <font>
      <b/>
      <sz val="11"/>
      <color indexed="51"/>
      <name val="Calibri"/>
      <family val="2"/>
    </font>
    <font>
      <b/>
      <sz val="18"/>
      <color indexed="61"/>
      <name val="Cambria"/>
      <family val="2"/>
    </font>
    <font>
      <sz val="11"/>
      <color indexed="61"/>
      <name val="Calibri"/>
      <family val="2"/>
    </font>
    <font>
      <sz val="11"/>
      <color indexed="59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2"/>
      <name val="Tms Rmn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theme="1"/>
      <name val="EYInterstate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8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  <charset val="222"/>
    </font>
    <font>
      <sz val="10"/>
      <color indexed="8"/>
      <name val="Arial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8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Palatino"/>
      <family val="1"/>
    </font>
    <font>
      <u/>
      <sz val="10"/>
      <color theme="10"/>
      <name val="Arial"/>
      <family val="2"/>
    </font>
    <font>
      <sz val="8"/>
      <name val="EYInterstate Light"/>
    </font>
    <font>
      <sz val="8"/>
      <name val="Arial Cyr"/>
      <charset val="204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2"/>
      <name val="Tahoma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Arial MT"/>
    </font>
    <font>
      <sz val="12"/>
      <name val="Arial MT"/>
      <charset val="222"/>
    </font>
    <font>
      <sz val="14"/>
      <name val="Times New Roman Greek"/>
      <charset val="222"/>
    </font>
    <font>
      <sz val="10"/>
      <name val="MS Sans Serif"/>
      <family val="2"/>
    </font>
    <font>
      <sz val="11"/>
      <name val="??"/>
      <family val="1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0"/>
      <name val="Helv"/>
      <family val="2"/>
    </font>
    <font>
      <sz val="1"/>
      <color indexed="16"/>
      <name val="Courier"/>
      <family val="3"/>
    </font>
    <font>
      <sz val="11"/>
      <name val="‚l‚r ‚oƒSƒVƒbƒN"/>
      <family val="3"/>
      <charset val="128"/>
    </font>
    <font>
      <sz val="11"/>
      <color indexed="8"/>
      <name val="宋体"/>
    </font>
    <font>
      <sz val="11"/>
      <color indexed="9"/>
      <name val="宋体"/>
    </font>
    <font>
      <sz val="11"/>
      <color indexed="20"/>
      <name val="宋体"/>
    </font>
    <font>
      <u/>
      <sz val="10"/>
      <color indexed="14"/>
      <name val="MS Sans Serif"/>
      <family val="2"/>
    </font>
    <font>
      <sz val="7"/>
      <name val="Helv"/>
      <family val="2"/>
    </font>
    <font>
      <sz val="12"/>
      <name val="Tms Rmn"/>
      <family val="1"/>
    </font>
    <font>
      <b/>
      <sz val="12"/>
      <name val="Tms Rmn"/>
      <family val="1"/>
    </font>
    <font>
      <b/>
      <i/>
      <sz val="12"/>
      <name val="Tms Rmn"/>
      <family val="1"/>
    </font>
    <font>
      <b/>
      <sz val="10"/>
      <name val="MS Sans Serif"/>
      <family val="2"/>
    </font>
    <font>
      <b/>
      <sz val="11"/>
      <color indexed="52"/>
      <name val="宋体"/>
    </font>
    <font>
      <b/>
      <sz val="11"/>
      <color indexed="9"/>
      <name val="宋体"/>
    </font>
    <font>
      <sz val="11"/>
      <name val="Tms Rmn"/>
    </font>
    <font>
      <sz val="10"/>
      <name val="Tms Rmn"/>
    </font>
    <font>
      <sz val="14"/>
      <name val="Angsana New"/>
      <family val="1"/>
    </font>
    <font>
      <sz val="10"/>
      <name val="Times New Roman"/>
      <family val="1"/>
    </font>
    <font>
      <sz val="10"/>
      <color indexed="24"/>
      <name val="Arial"/>
      <family val="2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12"/>
      <name val="Helv"/>
      <family val="2"/>
    </font>
    <font>
      <sz val="9"/>
      <name val="Comic Sans MS"/>
      <family val="4"/>
      <charset val="222"/>
    </font>
    <font>
      <sz val="8"/>
      <name val="Helv"/>
      <family val="2"/>
    </font>
    <font>
      <sz val="8"/>
      <color indexed="18"/>
      <name val="Helv"/>
      <family val="2"/>
    </font>
    <font>
      <b/>
      <u/>
      <sz val="10"/>
      <color indexed="8"/>
      <name val="Times New Roma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宋体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宋体"/>
    </font>
    <font>
      <b/>
      <sz val="10"/>
      <color indexed="21"/>
      <name val="MS Sans Serif"/>
      <family val="2"/>
    </font>
    <font>
      <b/>
      <sz val="12"/>
      <color indexed="62"/>
      <name val="Arial"/>
      <family val="2"/>
    </font>
    <font>
      <sz val="6"/>
      <name val="Palatino"/>
      <family val="1"/>
    </font>
    <font>
      <b/>
      <sz val="12"/>
      <name val="Helv"/>
    </font>
    <font>
      <b/>
      <sz val="15"/>
      <color indexed="56"/>
      <name val="宋体"/>
    </font>
    <font>
      <sz val="10"/>
      <name val="Helvetica-Black"/>
    </font>
    <font>
      <sz val="28"/>
      <name val="Helvetica-Black"/>
    </font>
    <font>
      <b/>
      <sz val="13"/>
      <color indexed="56"/>
      <name val="宋体"/>
    </font>
    <font>
      <sz val="10"/>
      <name val="Palatino"/>
    </font>
    <font>
      <sz val="18"/>
      <name val="Palatino"/>
      <family val="1"/>
    </font>
    <font>
      <b/>
      <sz val="11"/>
      <color indexed="56"/>
      <name val="宋体"/>
    </font>
    <font>
      <i/>
      <sz val="14"/>
      <name val="Palatino"/>
      <family val="1"/>
    </font>
    <font>
      <b/>
      <sz val="13"/>
      <name val="Arial"/>
      <family val="2"/>
    </font>
    <font>
      <u/>
      <sz val="11"/>
      <color indexed="12"/>
      <name val="宋体"/>
    </font>
    <font>
      <u/>
      <sz val="11"/>
      <color indexed="12"/>
      <name val="Calibri"/>
      <family val="2"/>
    </font>
    <font>
      <u/>
      <sz val="14"/>
      <color indexed="12"/>
      <name val="AngsanaUPC"/>
      <family val="1"/>
    </font>
    <font>
      <sz val="11"/>
      <color indexed="62"/>
      <name val="宋体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8"/>
      <name val="Arial"/>
      <family val="2"/>
    </font>
    <font>
      <sz val="10"/>
      <color indexed="14"/>
      <name val="Arial"/>
      <family val="2"/>
    </font>
    <font>
      <sz val="11"/>
      <color indexed="52"/>
      <name val="宋体"/>
    </font>
    <font>
      <sz val="12"/>
      <color indexed="9"/>
      <name val="Helv"/>
      <family val="2"/>
    </font>
    <font>
      <b/>
      <sz val="10"/>
      <color indexed="10"/>
      <name val="Arial"/>
      <family val="2"/>
    </font>
    <font>
      <sz val="11"/>
      <color indexed="60"/>
      <name val="宋体"/>
    </font>
    <font>
      <b/>
      <i/>
      <sz val="8"/>
      <color indexed="9"/>
      <name val="Arial"/>
      <family val="2"/>
    </font>
    <font>
      <sz val="11"/>
      <name val="‚l‚r –¾’©"/>
      <family val="2"/>
      <charset val="128"/>
    </font>
    <font>
      <b/>
      <sz val="11"/>
      <color indexed="63"/>
      <name val="宋体"/>
    </font>
    <font>
      <sz val="12"/>
      <name val="Helvetica-Black"/>
    </font>
    <font>
      <sz val="10"/>
      <name val="Tms Rmn"/>
      <family val="1"/>
    </font>
    <font>
      <b/>
      <sz val="8"/>
      <color indexed="14"/>
      <name val="MS Sans Serif"/>
      <family val="2"/>
    </font>
    <font>
      <sz val="7"/>
      <color indexed="10"/>
      <name val="Helv"/>
      <family val="2"/>
    </font>
    <font>
      <b/>
      <sz val="10"/>
      <name val="Times New Roman"/>
      <family val="1"/>
    </font>
    <font>
      <sz val="10"/>
      <color indexed="9"/>
      <name val="MS Sans Serif"/>
      <family val="2"/>
    </font>
    <font>
      <b/>
      <sz val="18"/>
      <color indexed="8"/>
      <name val="Cambria"/>
      <family val="1"/>
    </font>
    <font>
      <sz val="10"/>
      <color indexed="8"/>
      <name val="MS Sans Serif"/>
      <family val="2"/>
    </font>
    <font>
      <sz val="11"/>
      <name val="明朝"/>
      <family val="1"/>
      <charset val="128"/>
    </font>
    <font>
      <b/>
      <sz val="11"/>
      <color indexed="12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color indexed="18"/>
      <name val="Arial"/>
      <family val="2"/>
    </font>
    <font>
      <sz val="8"/>
      <name val="Times"/>
      <family val="1"/>
    </font>
    <font>
      <sz val="9"/>
      <name val="Tms Rmn"/>
    </font>
    <font>
      <sz val="11"/>
      <name val="Helvetica-Black"/>
    </font>
    <font>
      <sz val="9"/>
      <name val="Tms Rmn"/>
      <charset val="222"/>
    </font>
    <font>
      <sz val="8"/>
      <name val="Tms Rmn"/>
      <family val="1"/>
    </font>
    <font>
      <b/>
      <sz val="18"/>
      <color indexed="56"/>
      <name val="宋体"/>
    </font>
    <font>
      <b/>
      <sz val="11"/>
      <color indexed="8"/>
      <name val="宋体"/>
    </font>
    <font>
      <sz val="7"/>
      <name val="Courier"/>
      <family val="3"/>
    </font>
    <font>
      <sz val="11"/>
      <name val="Univers (WN)"/>
    </font>
    <font>
      <b/>
      <sz val="20"/>
      <name val="Arial"/>
      <family val="2"/>
    </font>
    <font>
      <sz val="10"/>
      <name val="Helv"/>
    </font>
    <font>
      <sz val="11"/>
      <color indexed="10"/>
      <name val="宋体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name val="돋움"/>
      <family val="2"/>
      <charset val="129"/>
    </font>
    <font>
      <sz val="12"/>
      <name val="新細明體"/>
      <charset val="136"/>
    </font>
    <font>
      <sz val="12"/>
      <name val="Cordia New"/>
      <family val="1"/>
      <charset val="128"/>
    </font>
    <font>
      <sz val="10"/>
      <name val="ＭＳ Ｐゴシック"/>
      <family val="2"/>
      <charset val="128"/>
    </font>
    <font>
      <sz val="10"/>
      <color rgb="FF006100"/>
      <name val="Tahoma"/>
      <family val="2"/>
    </font>
    <font>
      <sz val="10"/>
      <color theme="0"/>
      <name val="Tahoma"/>
      <family val="2"/>
    </font>
    <font>
      <sz val="12"/>
      <name val="宋体"/>
      <charset val="134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1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35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31"/>
        <bgColor indexed="42"/>
      </patternFill>
    </fill>
    <fill>
      <patternFill patternType="solid">
        <fgColor indexed="22"/>
        <bgColor indexed="44"/>
      </patternFill>
    </fill>
    <fill>
      <patternFill patternType="solid">
        <fgColor indexed="44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25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2"/>
      </patternFill>
    </fill>
    <fill>
      <patternFill patternType="solid">
        <fgColor indexed="21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234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9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016">
    <xf numFmtId="0" fontId="0" fillId="0" borderId="0"/>
    <xf numFmtId="43" fontId="7" fillId="0" borderId="0" applyFont="0" applyFill="0" applyBorder="0" applyAlignment="0" applyProtection="0"/>
    <xf numFmtId="0" fontId="23" fillId="0" borderId="0"/>
    <xf numFmtId="168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25" fillId="0" borderId="0"/>
    <xf numFmtId="170" fontId="25" fillId="0" borderId="0"/>
    <xf numFmtId="169" fontId="25" fillId="0" borderId="0"/>
    <xf numFmtId="0" fontId="31" fillId="0" borderId="0" applyNumberFormat="0" applyFill="0" applyBorder="0" applyAlignment="0" applyProtection="0"/>
    <xf numFmtId="38" fontId="26" fillId="33" borderId="0" applyNumberFormat="0" applyBorder="0" applyAlignment="0" applyProtection="0"/>
    <xf numFmtId="10" fontId="26" fillId="34" borderId="16" applyNumberFormat="0" applyBorder="0" applyAlignment="0" applyProtection="0"/>
    <xf numFmtId="37" fontId="27" fillId="0" borderId="0"/>
    <xf numFmtId="171" fontId="28" fillId="0" borderId="0"/>
    <xf numFmtId="0" fontId="33" fillId="0" borderId="0"/>
    <xf numFmtId="10" fontId="8" fillId="0" borderId="0" applyFont="0" applyFill="0" applyBorder="0" applyAlignment="0" applyProtection="0"/>
    <xf numFmtId="1" fontId="8" fillId="0" borderId="17" applyNumberFormat="0" applyFill="0" applyAlignment="0" applyProtection="0">
      <alignment horizontal="center" vertical="center"/>
    </xf>
    <xf numFmtId="0" fontId="34" fillId="0" borderId="0"/>
    <xf numFmtId="0" fontId="34" fillId="0" borderId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68" fontId="32" fillId="0" borderId="0" applyFont="0" applyFill="0" applyBorder="0" applyAlignment="0" applyProtection="0">
      <alignment vertical="top"/>
    </xf>
    <xf numFmtId="172" fontId="35" fillId="0" borderId="0"/>
    <xf numFmtId="170" fontId="35" fillId="0" borderId="0"/>
    <xf numFmtId="169" fontId="35" fillId="0" borderId="0"/>
    <xf numFmtId="0" fontId="33" fillId="0" borderId="0"/>
    <xf numFmtId="44" fontId="8" fillId="0" borderId="0" applyFont="0" applyFill="0" applyBorder="0" applyAlignment="0" applyProtection="0"/>
    <xf numFmtId="39" fontId="36" fillId="0" borderId="0"/>
    <xf numFmtId="39" fontId="36" fillId="0" borderId="0"/>
    <xf numFmtId="39" fontId="36" fillId="0" borderId="0"/>
    <xf numFmtId="39" fontId="36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36" fillId="0" borderId="0"/>
    <xf numFmtId="39" fontId="36" fillId="0" borderId="0"/>
    <xf numFmtId="39" fontId="36" fillId="0" borderId="0"/>
    <xf numFmtId="172" fontId="25" fillId="0" borderId="0"/>
    <xf numFmtId="170" fontId="25" fillId="0" borderId="0"/>
    <xf numFmtId="0" fontId="37" fillId="0" borderId="0" applyProtection="0"/>
    <xf numFmtId="169" fontId="25" fillId="0" borderId="0"/>
    <xf numFmtId="2" fontId="37" fillId="0" borderId="0" applyProtection="0"/>
    <xf numFmtId="38" fontId="38" fillId="33" borderId="0" applyNumberFormat="0" applyBorder="0" applyAlignment="0" applyProtection="0"/>
    <xf numFmtId="0" fontId="39" fillId="0" borderId="22" applyNumberFormat="0" applyAlignment="0" applyProtection="0">
      <alignment horizontal="left" vertical="center"/>
    </xf>
    <xf numFmtId="0" fontId="39" fillId="0" borderId="4">
      <alignment horizontal="left" vertical="center"/>
    </xf>
    <xf numFmtId="0" fontId="40" fillId="0" borderId="0" applyProtection="0"/>
    <xf numFmtId="0" fontId="41" fillId="0" borderId="0" applyProtection="0"/>
    <xf numFmtId="10" fontId="38" fillId="34" borderId="16" applyNumberFormat="0" applyBorder="0" applyAlignment="0" applyProtection="0"/>
    <xf numFmtId="171" fontId="42" fillId="0" borderId="0"/>
    <xf numFmtId="9" fontId="33" fillId="0" borderId="0" applyFont="0" applyFill="0" applyBorder="0" applyAlignment="0" applyProtection="0"/>
    <xf numFmtId="40" fontId="43" fillId="0" borderId="0"/>
    <xf numFmtId="3" fontId="44" fillId="0" borderId="20">
      <alignment horizontal="center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23" fillId="0" borderId="0"/>
    <xf numFmtId="9" fontId="24" fillId="0" borderId="0" applyFont="0" applyFill="0" applyBorder="0" applyAlignment="0" applyProtection="0"/>
    <xf numFmtId="0" fontId="33" fillId="0" borderId="0"/>
    <xf numFmtId="0" fontId="7" fillId="0" borderId="0"/>
    <xf numFmtId="175" fontId="8" fillId="0" borderId="0" applyFill="0" applyBorder="0" applyAlignment="0" applyProtection="0"/>
    <xf numFmtId="39" fontId="49" fillId="0" borderId="0"/>
    <xf numFmtId="39" fontId="49" fillId="0" borderId="0"/>
    <xf numFmtId="39" fontId="49" fillId="0" borderId="0"/>
    <xf numFmtId="39" fontId="49" fillId="0" borderId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38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2" borderId="0" applyNumberFormat="0" applyBorder="0" applyAlignment="0" applyProtection="0"/>
    <xf numFmtId="0" fontId="50" fillId="36" borderId="0" applyNumberFormat="0" applyBorder="0" applyAlignment="0" applyProtection="0"/>
    <xf numFmtId="0" fontId="51" fillId="53" borderId="23" applyNumberFormat="0" applyAlignment="0" applyProtection="0"/>
    <xf numFmtId="0" fontId="52" fillId="54" borderId="24" applyNumberFormat="0" applyAlignment="0" applyProtection="0"/>
    <xf numFmtId="43" fontId="7" fillId="0" borderId="0" applyFont="0" applyFill="0" applyBorder="0" applyAlignment="0" applyProtection="0"/>
    <xf numFmtId="39" fontId="49" fillId="0" borderId="0"/>
    <xf numFmtId="39" fontId="49" fillId="0" borderId="0"/>
    <xf numFmtId="174" fontId="8" fillId="0" borderId="0" applyFill="0" applyBorder="0" applyAlignment="0" applyProtection="0"/>
    <xf numFmtId="176" fontId="8" fillId="0" borderId="0" applyFill="0" applyBorder="0" applyAlignment="0" applyProtection="0"/>
    <xf numFmtId="176" fontId="8" fillId="0" borderId="0" applyFill="0" applyBorder="0" applyAlignment="0" applyProtection="0"/>
    <xf numFmtId="174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6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34" fillId="0" borderId="0" applyFill="0" applyBorder="0" applyAlignment="0" applyProtection="0"/>
    <xf numFmtId="174" fontId="8" fillId="0" borderId="0" applyFill="0" applyBorder="0" applyAlignment="0" applyProtection="0"/>
    <xf numFmtId="176" fontId="8" fillId="0" borderId="0" applyFill="0" applyBorder="0" applyAlignment="0" applyProtection="0"/>
    <xf numFmtId="176" fontId="8" fillId="0" borderId="0" applyFill="0" applyBorder="0" applyAlignment="0" applyProtection="0"/>
    <xf numFmtId="174" fontId="33" fillId="0" borderId="0" applyFill="0" applyBorder="0" applyAlignment="0" applyProtection="0"/>
    <xf numFmtId="176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33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7" fontId="25" fillId="0" borderId="0"/>
    <xf numFmtId="177" fontId="35" fillId="0" borderId="0"/>
    <xf numFmtId="177" fontId="25" fillId="0" borderId="0"/>
    <xf numFmtId="0" fontId="71" fillId="57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9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5" fillId="37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39" fillId="0" borderId="25" applyNumberFormat="0" applyAlignment="0" applyProtection="0"/>
    <xf numFmtId="0" fontId="39" fillId="0" borderId="25">
      <alignment horizontal="left" vertical="center"/>
    </xf>
    <xf numFmtId="0" fontId="56" fillId="0" borderId="26" applyNumberFormat="0" applyFill="0" applyAlignment="0" applyProtection="0"/>
    <xf numFmtId="0" fontId="57" fillId="0" borderId="27" applyNumberFormat="0" applyFill="0" applyAlignment="0" applyProtection="0"/>
    <xf numFmtId="0" fontId="58" fillId="0" borderId="28" applyNumberFormat="0" applyFill="0" applyAlignment="0" applyProtection="0"/>
    <xf numFmtId="0" fontId="58" fillId="0" borderId="0" applyNumberFormat="0" applyFill="0" applyBorder="0" applyAlignment="0" applyProtection="0"/>
    <xf numFmtId="0" fontId="70" fillId="0" borderId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59" fillId="40" borderId="23" applyNumberFormat="0" applyAlignment="0" applyProtection="0"/>
    <xf numFmtId="0" fontId="60" fillId="0" borderId="29" applyNumberFormat="0" applyFill="0" applyAlignment="0" applyProtection="0"/>
    <xf numFmtId="0" fontId="61" fillId="56" borderId="0" applyNumberFormat="0" applyBorder="0" applyAlignment="0" applyProtection="0"/>
    <xf numFmtId="37" fontId="27" fillId="0" borderId="0"/>
    <xf numFmtId="37" fontId="27" fillId="0" borderId="0"/>
    <xf numFmtId="37" fontId="27" fillId="0" borderId="0"/>
    <xf numFmtId="171" fontId="62" fillId="0" borderId="0"/>
    <xf numFmtId="171" fontId="62" fillId="0" borderId="0"/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>
      <alignment vertical="top"/>
    </xf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34" fillId="0" borderId="0"/>
    <xf numFmtId="0" fontId="8" fillId="0" borderId="0"/>
    <xf numFmtId="0" fontId="33" fillId="0" borderId="0"/>
    <xf numFmtId="0" fontId="8" fillId="0" borderId="0"/>
    <xf numFmtId="0" fontId="33" fillId="0" borderId="0"/>
    <xf numFmtId="0" fontId="8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3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32" fillId="0" borderId="0">
      <alignment vertical="top"/>
    </xf>
    <xf numFmtId="0" fontId="32" fillId="0" borderId="0">
      <alignment vertical="top"/>
    </xf>
    <xf numFmtId="0" fontId="47" fillId="0" borderId="0"/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32" fillId="0" borderId="0">
      <alignment vertical="top"/>
    </xf>
    <xf numFmtId="0" fontId="32" fillId="0" borderId="0">
      <alignment vertical="top"/>
    </xf>
    <xf numFmtId="0" fontId="8" fillId="0" borderId="0"/>
    <xf numFmtId="0" fontId="8" fillId="55" borderId="30" applyNumberFormat="0" applyAlignment="0" applyProtection="0"/>
    <xf numFmtId="0" fontId="63" fillId="53" borderId="31" applyNumberFormat="0" applyAlignment="0" applyProtection="0"/>
    <xf numFmtId="9" fontId="7" fillId="0" borderId="0" applyFont="0" applyFill="0" applyBorder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0" fontId="1" fillId="0" borderId="0"/>
    <xf numFmtId="0" fontId="64" fillId="0" borderId="0" applyNumberFormat="0" applyFill="0" applyBorder="0" applyAlignment="0" applyProtection="0"/>
    <xf numFmtId="0" fontId="65" fillId="0" borderId="33" applyNumberFormat="0" applyFill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1" fillId="60" borderId="0" applyNumberFormat="0" applyBorder="0" applyAlignment="0" applyProtection="0"/>
    <xf numFmtId="0" fontId="71" fillId="61" borderId="0" applyNumberFormat="0" applyBorder="0" applyAlignment="0" applyProtection="0"/>
    <xf numFmtId="0" fontId="71" fillId="62" borderId="0" applyNumberFormat="0" applyBorder="0" applyAlignment="0" applyProtection="0"/>
    <xf numFmtId="0" fontId="71" fillId="63" borderId="0" applyNumberFormat="0" applyBorder="0" applyAlignment="0" applyProtection="0"/>
    <xf numFmtId="0" fontId="71" fillId="64" borderId="0" applyNumberFormat="0" applyBorder="0" applyAlignment="0" applyProtection="0"/>
    <xf numFmtId="0" fontId="71" fillId="65" borderId="0" applyNumberFormat="0" applyBorder="0" applyAlignment="0" applyProtection="0"/>
    <xf numFmtId="0" fontId="71" fillId="60" borderId="0" applyNumberFormat="0" applyBorder="0" applyAlignment="0" applyProtection="0"/>
    <xf numFmtId="0" fontId="71" fillId="63" borderId="0" applyNumberFormat="0" applyBorder="0" applyAlignment="0" applyProtection="0"/>
    <xf numFmtId="0" fontId="71" fillId="66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8" borderId="0" applyNumberFormat="0" applyBorder="0" applyAlignment="0" applyProtection="0"/>
    <xf numFmtId="0" fontId="72" fillId="69" borderId="0" applyNumberFormat="0" applyBorder="0" applyAlignment="0" applyProtection="0"/>
    <xf numFmtId="0" fontId="72" fillId="70" borderId="0" applyNumberFormat="0" applyBorder="0" applyAlignment="0" applyProtection="0"/>
    <xf numFmtId="0" fontId="73" fillId="71" borderId="24" applyNumberFormat="0" applyAlignment="0" applyProtection="0"/>
    <xf numFmtId="0" fontId="74" fillId="0" borderId="29" applyNumberFormat="0" applyFill="0" applyAlignment="0" applyProtection="0"/>
    <xf numFmtId="0" fontId="75" fillId="58" borderId="0" applyNumberFormat="0" applyBorder="0" applyAlignment="0" applyProtection="0"/>
    <xf numFmtId="0" fontId="76" fillId="72" borderId="31" applyNumberFormat="0" applyAlignment="0" applyProtection="0"/>
    <xf numFmtId="0" fontId="77" fillId="72" borderId="23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59" borderId="0" applyNumberFormat="0" applyBorder="0" applyAlignment="0" applyProtection="0"/>
    <xf numFmtId="0" fontId="82" fillId="0" borderId="0">
      <alignment vertical="top"/>
    </xf>
    <xf numFmtId="0" fontId="83" fillId="62" borderId="23" applyNumberFormat="0" applyAlignment="0" applyProtection="0"/>
    <xf numFmtId="0" fontId="84" fillId="73" borderId="0" applyNumberFormat="0" applyBorder="0" applyAlignment="0" applyProtection="0"/>
    <xf numFmtId="0" fontId="85" fillId="0" borderId="33" applyNumberFormat="0" applyFill="0" applyAlignment="0" applyProtection="0"/>
    <xf numFmtId="0" fontId="72" fillId="74" borderId="0" applyNumberFormat="0" applyBorder="0" applyAlignment="0" applyProtection="0"/>
    <xf numFmtId="0" fontId="72" fillId="75" borderId="0" applyNumberFormat="0" applyBorder="0" applyAlignment="0" applyProtection="0"/>
    <xf numFmtId="0" fontId="72" fillId="76" borderId="0" applyNumberFormat="0" applyBorder="0" applyAlignment="0" applyProtection="0"/>
    <xf numFmtId="0" fontId="72" fillId="68" borderId="0" applyNumberFormat="0" applyBorder="0" applyAlignment="0" applyProtection="0"/>
    <xf numFmtId="0" fontId="72" fillId="69" borderId="0" applyNumberFormat="0" applyBorder="0" applyAlignment="0" applyProtection="0"/>
    <xf numFmtId="0" fontId="72" fillId="77" borderId="0" applyNumberFormat="0" applyBorder="0" applyAlignment="0" applyProtection="0"/>
    <xf numFmtId="0" fontId="71" fillId="78" borderId="30" applyNumberFormat="0" applyFont="0" applyAlignment="0" applyProtection="0"/>
    <xf numFmtId="0" fontId="86" fillId="0" borderId="34" applyNumberFormat="0" applyFill="0" applyAlignment="0" applyProtection="0"/>
    <xf numFmtId="0" fontId="87" fillId="0" borderId="35" applyNumberFormat="0" applyFill="0" applyAlignment="0" applyProtection="0"/>
    <xf numFmtId="0" fontId="88" fillId="0" borderId="36" applyNumberFormat="0" applyFill="0" applyAlignment="0" applyProtection="0"/>
    <xf numFmtId="0" fontId="88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3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7" fillId="62" borderId="0" applyNumberFormat="0" applyBorder="0" applyAlignment="0" applyProtection="0"/>
    <xf numFmtId="0" fontId="47" fillId="64" borderId="0" applyNumberFormat="0" applyBorder="0" applyAlignment="0" applyProtection="0"/>
    <xf numFmtId="0" fontId="47" fillId="78" borderId="0" applyNumberFormat="0" applyBorder="0" applyAlignment="0" applyProtection="0"/>
    <xf numFmtId="0" fontId="47" fillId="62" borderId="0" applyNumberFormat="0" applyBorder="0" applyAlignment="0" applyProtection="0"/>
    <xf numFmtId="0" fontId="47" fillId="61" borderId="0" applyNumberFormat="0" applyBorder="0" applyAlignment="0" applyProtection="0"/>
    <xf numFmtId="0" fontId="47" fillId="78" borderId="0" applyNumberFormat="0" applyBorder="0" applyAlignment="0" applyProtection="0"/>
    <xf numFmtId="0" fontId="47" fillId="72" borderId="0" applyNumberFormat="0" applyBorder="0" applyAlignment="0" applyProtection="0"/>
    <xf numFmtId="0" fontId="47" fillId="64" borderId="0" applyNumberFormat="0" applyBorder="0" applyAlignment="0" applyProtection="0"/>
    <xf numFmtId="0" fontId="47" fillId="73" borderId="0" applyNumberFormat="0" applyBorder="0" applyAlignment="0" applyProtection="0"/>
    <xf numFmtId="0" fontId="47" fillId="72" borderId="0" applyNumberFormat="0" applyBorder="0" applyAlignment="0" applyProtection="0"/>
    <xf numFmtId="0" fontId="47" fillId="63" borderId="0" applyNumberFormat="0" applyBorder="0" applyAlignment="0" applyProtection="0"/>
    <xf numFmtId="0" fontId="47" fillId="73" borderId="0" applyNumberFormat="0" applyBorder="0" applyAlignment="0" applyProtection="0"/>
    <xf numFmtId="0" fontId="48" fillId="79" borderId="0" applyNumberFormat="0" applyBorder="0" applyAlignment="0" applyProtection="0"/>
    <xf numFmtId="0" fontId="48" fillId="64" borderId="0" applyNumberFormat="0" applyBorder="0" applyAlignment="0" applyProtection="0"/>
    <xf numFmtId="0" fontId="48" fillId="73" borderId="0" applyNumberFormat="0" applyBorder="0" applyAlignment="0" applyProtection="0"/>
    <xf numFmtId="0" fontId="48" fillId="72" borderId="0" applyNumberFormat="0" applyBorder="0" applyAlignment="0" applyProtection="0"/>
    <xf numFmtId="0" fontId="48" fillId="79" borderId="0" applyNumberFormat="0" applyBorder="0" applyAlignment="0" applyProtection="0"/>
    <xf numFmtId="0" fontId="48" fillId="64" borderId="0" applyNumberFormat="0" applyBorder="0" applyAlignment="0" applyProtection="0"/>
    <xf numFmtId="168" fontId="8" fillId="0" borderId="0" applyFont="0" applyFill="0" applyBorder="0" applyAlignment="0" applyProtection="0"/>
    <xf numFmtId="168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NumberFormat="0" applyFont="0" applyFill="0" applyBorder="0" applyAlignment="0" applyProtection="0"/>
    <xf numFmtId="168" fontId="8" fillId="0" borderId="0" applyNumberFormat="0" applyFont="0" applyFill="0" applyBorder="0" applyAlignment="0" applyProtection="0"/>
    <xf numFmtId="168" fontId="32" fillId="0" borderId="0" applyFont="0" applyFill="0" applyBorder="0" applyAlignment="0" applyProtection="0">
      <alignment vertical="top"/>
    </xf>
    <xf numFmtId="168" fontId="32" fillId="0" borderId="0" applyFont="0" applyFill="0" applyBorder="0" applyAlignment="0" applyProtection="0">
      <alignment vertical="top"/>
    </xf>
    <xf numFmtId="0" fontId="23" fillId="0" borderId="0"/>
    <xf numFmtId="0" fontId="33" fillId="0" borderId="0"/>
    <xf numFmtId="0" fontId="8" fillId="0" borderId="0"/>
    <xf numFmtId="0" fontId="32" fillId="0" borderId="0">
      <alignment vertical="top"/>
    </xf>
    <xf numFmtId="0" fontId="70" fillId="0" borderId="0"/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32" fillId="0" borderId="0">
      <alignment vertical="top"/>
    </xf>
    <xf numFmtId="0" fontId="69" fillId="0" borderId="0"/>
    <xf numFmtId="0" fontId="3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32" fillId="78" borderId="30" applyNumberFormat="0" applyFont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80" borderId="37" applyNumberFormat="0" applyAlignment="0" applyProtection="0"/>
    <xf numFmtId="0" fontId="89" fillId="0" borderId="38" applyNumberFormat="0" applyFill="0" applyAlignment="0" applyProtection="0"/>
    <xf numFmtId="0" fontId="50" fillId="58" borderId="0" applyNumberFormat="0" applyBorder="0" applyAlignment="0" applyProtection="0"/>
    <xf numFmtId="0" fontId="90" fillId="81" borderId="39" applyNumberFormat="0" applyAlignment="0" applyProtection="0"/>
    <xf numFmtId="0" fontId="91" fillId="81" borderId="23" applyNumberFormat="0" applyAlignment="0" applyProtection="0"/>
    <xf numFmtId="0" fontId="6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5" fillId="59" borderId="0" applyNumberFormat="0" applyBorder="0" applyAlignment="0" applyProtection="0"/>
    <xf numFmtId="0" fontId="32" fillId="0" borderId="0">
      <alignment vertical="top"/>
    </xf>
    <xf numFmtId="0" fontId="82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93" fillId="73" borderId="23" applyNumberFormat="0" applyAlignment="0" applyProtection="0"/>
    <xf numFmtId="0" fontId="94" fillId="73" borderId="0" applyNumberFormat="0" applyBorder="0" applyAlignment="0" applyProtection="0"/>
    <xf numFmtId="0" fontId="65" fillId="0" borderId="40" applyNumberFormat="0" applyFill="0" applyAlignment="0" applyProtection="0"/>
    <xf numFmtId="0" fontId="48" fillId="79" borderId="0" applyNumberFormat="0" applyBorder="0" applyAlignment="0" applyProtection="0"/>
    <xf numFmtId="0" fontId="48" fillId="75" borderId="0" applyNumberFormat="0" applyBorder="0" applyAlignment="0" applyProtection="0"/>
    <xf numFmtId="0" fontId="48" fillId="82" borderId="0" applyNumberFormat="0" applyBorder="0" applyAlignment="0" applyProtection="0"/>
    <xf numFmtId="0" fontId="48" fillId="77" borderId="0" applyNumberFormat="0" applyBorder="0" applyAlignment="0" applyProtection="0"/>
    <xf numFmtId="0" fontId="48" fillId="79" borderId="0" applyNumberFormat="0" applyBorder="0" applyAlignment="0" applyProtection="0"/>
    <xf numFmtId="0" fontId="48" fillId="70" borderId="0" applyNumberFormat="0" applyBorder="0" applyAlignment="0" applyProtection="0"/>
    <xf numFmtId="0" fontId="32" fillId="78" borderId="30" applyNumberFormat="0" applyFont="0" applyAlignment="0" applyProtection="0"/>
    <xf numFmtId="0" fontId="32" fillId="78" borderId="30" applyNumberFormat="0" applyFont="0" applyAlignment="0" applyProtection="0"/>
    <xf numFmtId="0" fontId="95" fillId="0" borderId="41" applyNumberFormat="0" applyFill="0" applyAlignment="0" applyProtection="0"/>
    <xf numFmtId="0" fontId="96" fillId="0" borderId="35" applyNumberFormat="0" applyFill="0" applyAlignment="0" applyProtection="0"/>
    <xf numFmtId="0" fontId="97" fillId="0" borderId="42" applyNumberFormat="0" applyFill="0" applyAlignment="0" applyProtection="0"/>
    <xf numFmtId="0" fontId="9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4" fillId="0" borderId="0" applyFont="0" applyFill="0" applyBorder="0" applyAlignment="0" applyProtection="0"/>
    <xf numFmtId="0" fontId="23" fillId="0" borderId="0"/>
    <xf numFmtId="0" fontId="24" fillId="0" borderId="0"/>
    <xf numFmtId="9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3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3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8" fillId="0" borderId="0" applyNumberFormat="0" applyFill="0" applyBorder="0" applyAlignment="0" applyProtection="0"/>
    <xf numFmtId="0" fontId="7" fillId="0" borderId="0"/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32" fillId="0" borderId="0">
      <alignment vertical="top"/>
    </xf>
    <xf numFmtId="0" fontId="101" fillId="0" borderId="0"/>
    <xf numFmtId="0" fontId="32" fillId="0" borderId="0">
      <alignment vertical="top"/>
    </xf>
    <xf numFmtId="168" fontId="32" fillId="0" borderId="0" applyFont="0" applyFill="0" applyBorder="0" applyAlignment="0" applyProtection="0">
      <alignment vertical="top"/>
    </xf>
    <xf numFmtId="0" fontId="102" fillId="1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5" fontId="8" fillId="0" borderId="0" applyFill="0" applyBorder="0" applyAlignment="0" applyProtection="0"/>
    <xf numFmtId="9" fontId="25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6" fillId="0" borderId="0">
      <alignment horizontal="left"/>
    </xf>
    <xf numFmtId="0" fontId="107" fillId="0" borderId="0"/>
    <xf numFmtId="0" fontId="108" fillId="0" borderId="0">
      <alignment horizontal="left"/>
    </xf>
    <xf numFmtId="180" fontId="109" fillId="83" borderId="0">
      <protection hidden="1"/>
    </xf>
    <xf numFmtId="0" fontId="53" fillId="0" borderId="0" applyNumberFormat="0" applyFill="0" applyBorder="0" applyAlignment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5" fillId="0" borderId="19">
      <alignment horizontal="left" vertical="top"/>
    </xf>
    <xf numFmtId="0" fontId="116" fillId="0" borderId="0">
      <alignment horizontal="left"/>
    </xf>
    <xf numFmtId="0" fontId="117" fillId="0" borderId="19">
      <alignment horizontal="left" vertical="top"/>
    </xf>
    <xf numFmtId="0" fontId="118" fillId="0" borderId="0">
      <alignment horizontal="left"/>
    </xf>
    <xf numFmtId="40" fontId="119" fillId="0" borderId="0"/>
    <xf numFmtId="0" fontId="24" fillId="0" borderId="0"/>
    <xf numFmtId="0" fontId="120" fillId="0" borderId="0"/>
    <xf numFmtId="0" fontId="121" fillId="0" borderId="0">
      <alignment horizontal="left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2" fillId="0" borderId="0" applyNumberFormat="0" applyFont="0" applyFill="0" applyBorder="0" applyAlignment="0" applyProtection="0">
      <alignment horizontal="left"/>
    </xf>
    <xf numFmtId="15" fontId="122" fillId="0" borderId="0" applyFont="0" applyFill="0" applyBorder="0" applyAlignment="0" applyProtection="0"/>
    <xf numFmtId="4" fontId="122" fillId="0" borderId="0" applyFont="0" applyFill="0" applyBorder="0" applyAlignment="0" applyProtection="0"/>
    <xf numFmtId="0" fontId="123" fillId="0" borderId="44">
      <alignment horizontal="center"/>
    </xf>
    <xf numFmtId="3" fontId="122" fillId="0" borderId="0" applyFont="0" applyFill="0" applyBorder="0" applyAlignment="0" applyProtection="0"/>
    <xf numFmtId="0" fontId="122" fillId="84" borderId="0" applyNumberFormat="0" applyFont="0" applyBorder="0" applyAlignment="0" applyProtection="0"/>
    <xf numFmtId="0" fontId="111" fillId="0" borderId="45">
      <alignment vertical="center"/>
    </xf>
    <xf numFmtId="4" fontId="104" fillId="73" borderId="46" applyNumberFormat="0" applyProtection="0">
      <alignment vertical="center"/>
    </xf>
    <xf numFmtId="4" fontId="124" fillId="85" borderId="46" applyNumberFormat="0" applyProtection="0">
      <alignment vertical="center"/>
    </xf>
    <xf numFmtId="4" fontId="104" fillId="85" borderId="46" applyNumberFormat="0" applyProtection="0">
      <alignment horizontal="left" vertical="center" indent="1"/>
    </xf>
    <xf numFmtId="0" fontId="104" fillId="85" borderId="46" applyNumberFormat="0" applyProtection="0">
      <alignment horizontal="left" vertical="top" indent="1"/>
    </xf>
    <xf numFmtId="4" fontId="104" fillId="86" borderId="0" applyNumberFormat="0" applyProtection="0">
      <alignment horizontal="left" vertical="center" indent="1"/>
    </xf>
    <xf numFmtId="4" fontId="32" fillId="58" borderId="46" applyNumberFormat="0" applyProtection="0">
      <alignment horizontal="right" vertical="center"/>
    </xf>
    <xf numFmtId="4" fontId="32" fillId="64" borderId="46" applyNumberFormat="0" applyProtection="0">
      <alignment horizontal="right" vertical="center"/>
    </xf>
    <xf numFmtId="4" fontId="32" fillId="75" borderId="46" applyNumberFormat="0" applyProtection="0">
      <alignment horizontal="right" vertical="center"/>
    </xf>
    <xf numFmtId="4" fontId="32" fillId="66" borderId="46" applyNumberFormat="0" applyProtection="0">
      <alignment horizontal="right" vertical="center"/>
    </xf>
    <xf numFmtId="4" fontId="32" fillId="70" borderId="46" applyNumberFormat="0" applyProtection="0">
      <alignment horizontal="right" vertical="center"/>
    </xf>
    <xf numFmtId="4" fontId="32" fillId="77" borderId="46" applyNumberFormat="0" applyProtection="0">
      <alignment horizontal="right" vertical="center"/>
    </xf>
    <xf numFmtId="4" fontId="32" fillId="76" borderId="46" applyNumberFormat="0" applyProtection="0">
      <alignment horizontal="right" vertical="center"/>
    </xf>
    <xf numFmtId="4" fontId="32" fillId="87" borderId="46" applyNumberFormat="0" applyProtection="0">
      <alignment horizontal="right" vertical="center"/>
    </xf>
    <xf numFmtId="4" fontId="32" fillId="65" borderId="46" applyNumberFormat="0" applyProtection="0">
      <alignment horizontal="right" vertical="center"/>
    </xf>
    <xf numFmtId="4" fontId="104" fillId="88" borderId="47" applyNumberFormat="0" applyProtection="0">
      <alignment horizontal="left" vertical="center" indent="1"/>
    </xf>
    <xf numFmtId="4" fontId="32" fillId="89" borderId="0" applyNumberFormat="0" applyProtection="0">
      <alignment horizontal="left" vertical="center" indent="1"/>
    </xf>
    <xf numFmtId="4" fontId="125" fillId="90" borderId="0" applyNumberFormat="0" applyProtection="0">
      <alignment horizontal="left" vertical="center" indent="1"/>
    </xf>
    <xf numFmtId="4" fontId="32" fillId="91" borderId="46" applyNumberFormat="0" applyProtection="0">
      <alignment horizontal="right" vertical="center"/>
    </xf>
    <xf numFmtId="4" fontId="32" fillId="89" borderId="0" applyNumberFormat="0" applyProtection="0">
      <alignment horizontal="left" vertical="center" indent="1"/>
    </xf>
    <xf numFmtId="4" fontId="32" fillId="86" borderId="0" applyNumberFormat="0" applyProtection="0">
      <alignment horizontal="left" vertical="center" indent="1"/>
    </xf>
    <xf numFmtId="0" fontId="8" fillId="90" borderId="46" applyNumberFormat="0" applyProtection="0">
      <alignment horizontal="left" vertical="center" indent="1"/>
    </xf>
    <xf numFmtId="0" fontId="8" fillId="90" borderId="46" applyNumberFormat="0" applyProtection="0">
      <alignment horizontal="left" vertical="top" indent="1"/>
    </xf>
    <xf numFmtId="0" fontId="8" fillId="86" borderId="46" applyNumberFormat="0" applyProtection="0">
      <alignment horizontal="left" vertical="center" indent="1"/>
    </xf>
    <xf numFmtId="0" fontId="8" fillId="86" borderId="46" applyNumberFormat="0" applyProtection="0">
      <alignment horizontal="left" vertical="top" indent="1"/>
    </xf>
    <xf numFmtId="0" fontId="8" fillId="92" borderId="46" applyNumberFormat="0" applyProtection="0">
      <alignment horizontal="left" vertical="center" indent="1"/>
    </xf>
    <xf numFmtId="0" fontId="8" fillId="92" borderId="46" applyNumberFormat="0" applyProtection="0">
      <alignment horizontal="left" vertical="top" indent="1"/>
    </xf>
    <xf numFmtId="0" fontId="8" fillId="93" borderId="46" applyNumberFormat="0" applyProtection="0">
      <alignment horizontal="left" vertical="center" indent="1"/>
    </xf>
    <xf numFmtId="0" fontId="8" fillId="93" borderId="46" applyNumberFormat="0" applyProtection="0">
      <alignment horizontal="left" vertical="top" indent="1"/>
    </xf>
    <xf numFmtId="4" fontId="32" fillId="34" borderId="46" applyNumberFormat="0" applyProtection="0">
      <alignment vertical="center"/>
    </xf>
    <xf numFmtId="4" fontId="126" fillId="34" borderId="46" applyNumberFormat="0" applyProtection="0">
      <alignment vertical="center"/>
    </xf>
    <xf numFmtId="4" fontId="32" fillId="34" borderId="46" applyNumberFormat="0" applyProtection="0">
      <alignment horizontal="left" vertical="center" indent="1"/>
    </xf>
    <xf numFmtId="0" fontId="32" fillId="34" borderId="46" applyNumberFormat="0" applyProtection="0">
      <alignment horizontal="left" vertical="top" indent="1"/>
    </xf>
    <xf numFmtId="4" fontId="32" fillId="89" borderId="46" applyNumberFormat="0" applyProtection="0">
      <alignment horizontal="right" vertical="center"/>
    </xf>
    <xf numFmtId="4" fontId="126" fillId="89" borderId="46" applyNumberFormat="0" applyProtection="0">
      <alignment horizontal="right" vertical="center"/>
    </xf>
    <xf numFmtId="4" fontId="32" fillId="91" borderId="46" applyNumberFormat="0" applyProtection="0">
      <alignment horizontal="left" vertical="center" indent="1"/>
    </xf>
    <xf numFmtId="0" fontId="32" fillId="86" borderId="46" applyNumberFormat="0" applyProtection="0">
      <alignment horizontal="left" vertical="top" indent="1"/>
    </xf>
    <xf numFmtId="4" fontId="127" fillId="94" borderId="0" applyNumberFormat="0" applyProtection="0">
      <alignment horizontal="left" vertical="center" indent="1"/>
    </xf>
    <xf numFmtId="4" fontId="105" fillId="89" borderId="46" applyNumberFormat="0" applyProtection="0">
      <alignment horizontal="right" vertical="center"/>
    </xf>
    <xf numFmtId="2" fontId="27" fillId="0" borderId="16">
      <alignment vertical="top"/>
      <protection locked="0"/>
    </xf>
    <xf numFmtId="0" fontId="128" fillId="0" borderId="0">
      <alignment horizontal="left"/>
    </xf>
    <xf numFmtId="0" fontId="112" fillId="0" borderId="0">
      <alignment horizontal="left"/>
    </xf>
    <xf numFmtId="0" fontId="116" fillId="0" borderId="0"/>
    <xf numFmtId="0" fontId="114" fillId="0" borderId="0"/>
    <xf numFmtId="0" fontId="112" fillId="0" borderId="0"/>
    <xf numFmtId="0" fontId="129" fillId="0" borderId="0"/>
    <xf numFmtId="0" fontId="129" fillId="0" borderId="0"/>
    <xf numFmtId="0" fontId="130" fillId="0" borderId="0"/>
    <xf numFmtId="0" fontId="130" fillId="0" borderId="0"/>
    <xf numFmtId="0" fontId="129" fillId="0" borderId="0"/>
    <xf numFmtId="0" fontId="129" fillId="0" borderId="0"/>
    <xf numFmtId="0" fontId="130" fillId="0" borderId="0"/>
    <xf numFmtId="0" fontId="129" fillId="0" borderId="0"/>
    <xf numFmtId="0" fontId="131" fillId="0" borderId="0"/>
    <xf numFmtId="178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2" fillId="0" borderId="0" applyFont="0" applyFill="0" applyBorder="0" applyAlignment="0" applyProtection="0"/>
    <xf numFmtId="44" fontId="132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/>
    <xf numFmtId="17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2" fillId="0" borderId="0" applyFont="0" applyFill="0" applyBorder="0" applyAlignment="0" applyProtection="0">
      <alignment vertical="top"/>
    </xf>
    <xf numFmtId="0" fontId="134" fillId="35" borderId="0" applyNumberFormat="0" applyBorder="0" applyAlignment="0" applyProtection="0"/>
    <xf numFmtId="0" fontId="47" fillId="57" borderId="0" applyNumberFormat="0" applyBorder="0" applyAlignment="0" applyProtection="0"/>
    <xf numFmtId="0" fontId="134" fillId="36" borderId="0" applyNumberFormat="0" applyBorder="0" applyAlignment="0" applyProtection="0"/>
    <xf numFmtId="0" fontId="47" fillId="58" borderId="0" applyNumberFormat="0" applyBorder="0" applyAlignment="0" applyProtection="0"/>
    <xf numFmtId="0" fontId="134" fillId="37" borderId="0" applyNumberFormat="0" applyBorder="0" applyAlignment="0" applyProtection="0"/>
    <xf numFmtId="0" fontId="47" fillId="59" borderId="0" applyNumberFormat="0" applyBorder="0" applyAlignment="0" applyProtection="0"/>
    <xf numFmtId="0" fontId="134" fillId="38" borderId="0" applyNumberFormat="0" applyBorder="0" applyAlignment="0" applyProtection="0"/>
    <xf numFmtId="0" fontId="47" fillId="60" borderId="0" applyNumberFormat="0" applyBorder="0" applyAlignment="0" applyProtection="0"/>
    <xf numFmtId="0" fontId="134" fillId="39" borderId="0" applyNumberFormat="0" applyBorder="0" applyAlignment="0" applyProtection="0"/>
    <xf numFmtId="0" fontId="47" fillId="61" borderId="0" applyNumberFormat="0" applyBorder="0" applyAlignment="0" applyProtection="0"/>
    <xf numFmtId="0" fontId="134" fillId="40" borderId="0" applyNumberFormat="0" applyBorder="0" applyAlignment="0" applyProtection="0"/>
    <xf numFmtId="0" fontId="47" fillId="62" borderId="0" applyNumberFormat="0" applyBorder="0" applyAlignment="0" applyProtection="0"/>
    <xf numFmtId="0" fontId="71" fillId="95" borderId="0" applyNumberFormat="0" applyBorder="0" applyProtection="0">
      <alignment vertical="top"/>
    </xf>
    <xf numFmtId="0" fontId="71" fillId="42" borderId="0" applyNumberFormat="0" applyBorder="0" applyProtection="0">
      <alignment vertical="top"/>
    </xf>
    <xf numFmtId="0" fontId="71" fillId="55" borderId="0" applyNumberFormat="0" applyBorder="0" applyProtection="0">
      <alignment vertical="top"/>
    </xf>
    <xf numFmtId="0" fontId="71" fillId="95" borderId="0" applyNumberFormat="0" applyBorder="0" applyProtection="0">
      <alignment vertical="top"/>
    </xf>
    <xf numFmtId="0" fontId="71" fillId="39" borderId="0" applyNumberFormat="0" applyBorder="0" applyProtection="0">
      <alignment vertical="top"/>
    </xf>
    <xf numFmtId="0" fontId="71" fillId="55" borderId="0" applyNumberFormat="0" applyBorder="0" applyProtection="0">
      <alignment vertical="top"/>
    </xf>
    <xf numFmtId="0" fontId="134" fillId="41" borderId="0" applyNumberFormat="0" applyBorder="0" applyAlignment="0" applyProtection="0"/>
    <xf numFmtId="0" fontId="47" fillId="63" borderId="0" applyNumberFormat="0" applyBorder="0" applyAlignment="0" applyProtection="0"/>
    <xf numFmtId="0" fontId="134" fillId="42" borderId="0" applyNumberFormat="0" applyBorder="0" applyAlignment="0" applyProtection="0"/>
    <xf numFmtId="0" fontId="47" fillId="64" borderId="0" applyNumberFormat="0" applyBorder="0" applyAlignment="0" applyProtection="0"/>
    <xf numFmtId="0" fontId="134" fillId="43" borderId="0" applyNumberFormat="0" applyBorder="0" applyAlignment="0" applyProtection="0"/>
    <xf numFmtId="0" fontId="47" fillId="65" borderId="0" applyNumberFormat="0" applyBorder="0" applyAlignment="0" applyProtection="0"/>
    <xf numFmtId="0" fontId="134" fillId="38" borderId="0" applyNumberFormat="0" applyBorder="0" applyAlignment="0" applyProtection="0"/>
    <xf numFmtId="0" fontId="47" fillId="60" borderId="0" applyNumberFormat="0" applyBorder="0" applyAlignment="0" applyProtection="0"/>
    <xf numFmtId="0" fontId="134" fillId="41" borderId="0" applyNumberFormat="0" applyBorder="0" applyAlignment="0" applyProtection="0"/>
    <xf numFmtId="0" fontId="47" fillId="63" borderId="0" applyNumberFormat="0" applyBorder="0" applyAlignment="0" applyProtection="0"/>
    <xf numFmtId="0" fontId="134" fillId="44" borderId="0" applyNumberFormat="0" applyBorder="0" applyAlignment="0" applyProtection="0"/>
    <xf numFmtId="0" fontId="47" fillId="66" borderId="0" applyNumberFormat="0" applyBorder="0" applyAlignment="0" applyProtection="0"/>
    <xf numFmtId="0" fontId="71" fillId="96" borderId="0" applyNumberFormat="0" applyBorder="0" applyProtection="0">
      <alignment vertical="top"/>
    </xf>
    <xf numFmtId="0" fontId="71" fillId="42" borderId="0" applyNumberFormat="0" applyBorder="0" applyProtection="0">
      <alignment vertical="top"/>
    </xf>
    <xf numFmtId="0" fontId="71" fillId="56" borderId="0" applyNumberFormat="0" applyBorder="0" applyProtection="0">
      <alignment vertical="top"/>
    </xf>
    <xf numFmtId="0" fontId="71" fillId="96" borderId="0" applyNumberFormat="0" applyBorder="0" applyProtection="0">
      <alignment vertical="top"/>
    </xf>
    <xf numFmtId="0" fontId="71" fillId="97" borderId="0" applyNumberFormat="0" applyBorder="0" applyProtection="0">
      <alignment vertical="top"/>
    </xf>
    <xf numFmtId="0" fontId="71" fillId="56" borderId="0" applyNumberFormat="0" applyBorder="0" applyProtection="0">
      <alignment vertical="top"/>
    </xf>
    <xf numFmtId="0" fontId="135" fillId="45" borderId="0" applyNumberFormat="0" applyBorder="0" applyAlignment="0" applyProtection="0"/>
    <xf numFmtId="0" fontId="48" fillId="67" borderId="0" applyNumberFormat="0" applyBorder="0" applyAlignment="0" applyProtection="0"/>
    <xf numFmtId="0" fontId="135" fillId="42" borderId="0" applyNumberFormat="0" applyBorder="0" applyAlignment="0" applyProtection="0"/>
    <xf numFmtId="0" fontId="48" fillId="64" borderId="0" applyNumberFormat="0" applyBorder="0" applyAlignment="0" applyProtection="0"/>
    <xf numFmtId="0" fontId="135" fillId="43" borderId="0" applyNumberFormat="0" applyBorder="0" applyAlignment="0" applyProtection="0"/>
    <xf numFmtId="0" fontId="48" fillId="65" borderId="0" applyNumberFormat="0" applyBorder="0" applyAlignment="0" applyProtection="0"/>
    <xf numFmtId="0" fontId="135" fillId="46" borderId="0" applyNumberFormat="0" applyBorder="0" applyAlignment="0" applyProtection="0"/>
    <xf numFmtId="0" fontId="48" fillId="68" borderId="0" applyNumberFormat="0" applyBorder="0" applyAlignment="0" applyProtection="0"/>
    <xf numFmtId="0" fontId="135" fillId="47" borderId="0" applyNumberFormat="0" applyBorder="0" applyAlignment="0" applyProtection="0"/>
    <xf numFmtId="0" fontId="48" fillId="69" borderId="0" applyNumberFormat="0" applyBorder="0" applyAlignment="0" applyProtection="0"/>
    <xf numFmtId="0" fontId="135" fillId="48" borderId="0" applyNumberFormat="0" applyBorder="0" applyAlignment="0" applyProtection="0"/>
    <xf numFmtId="0" fontId="48" fillId="70" borderId="0" applyNumberFormat="0" applyBorder="0" applyAlignment="0" applyProtection="0"/>
    <xf numFmtId="0" fontId="72" fillId="47" borderId="0" applyNumberFormat="0" applyBorder="0" applyProtection="0">
      <alignment vertical="top"/>
    </xf>
    <xf numFmtId="0" fontId="72" fillId="42" borderId="0" applyNumberFormat="0" applyBorder="0" applyProtection="0">
      <alignment vertical="top"/>
    </xf>
    <xf numFmtId="0" fontId="72" fillId="56" borderId="0" applyNumberFormat="0" applyBorder="0" applyProtection="0">
      <alignment vertical="top"/>
    </xf>
    <xf numFmtId="0" fontId="72" fillId="96" borderId="0" applyNumberFormat="0" applyBorder="0" applyProtection="0">
      <alignment vertical="top"/>
    </xf>
    <xf numFmtId="0" fontId="72" fillId="47" borderId="0" applyNumberFormat="0" applyBorder="0" applyProtection="0">
      <alignment vertical="top"/>
    </xf>
    <xf numFmtId="0" fontId="72" fillId="42" borderId="0" applyNumberFormat="0" applyBorder="0" applyProtection="0">
      <alignment vertical="top"/>
    </xf>
    <xf numFmtId="0" fontId="135" fillId="49" borderId="0" applyNumberFormat="0" applyBorder="0" applyAlignment="0" applyProtection="0"/>
    <xf numFmtId="0" fontId="48" fillId="74" borderId="0" applyNumberFormat="0" applyBorder="0" applyAlignment="0" applyProtection="0"/>
    <xf numFmtId="0" fontId="135" fillId="50" borderId="0" applyNumberFormat="0" applyBorder="0" applyAlignment="0" applyProtection="0"/>
    <xf numFmtId="0" fontId="48" fillId="75" borderId="0" applyNumberFormat="0" applyBorder="0" applyAlignment="0" applyProtection="0"/>
    <xf numFmtId="0" fontId="135" fillId="51" borderId="0" applyNumberFormat="0" applyBorder="0" applyAlignment="0" applyProtection="0"/>
    <xf numFmtId="0" fontId="48" fillId="76" borderId="0" applyNumberFormat="0" applyBorder="0" applyAlignment="0" applyProtection="0"/>
    <xf numFmtId="0" fontId="135" fillId="46" borderId="0" applyNumberFormat="0" applyBorder="0" applyAlignment="0" applyProtection="0"/>
    <xf numFmtId="0" fontId="48" fillId="68" borderId="0" applyNumberFormat="0" applyBorder="0" applyAlignment="0" applyProtection="0"/>
    <xf numFmtId="0" fontId="135" fillId="47" borderId="0" applyNumberFormat="0" applyBorder="0" applyAlignment="0" applyProtection="0"/>
    <xf numFmtId="0" fontId="48" fillId="69" borderId="0" applyNumberFormat="0" applyBorder="0" applyAlignment="0" applyProtection="0"/>
    <xf numFmtId="0" fontId="135" fillId="52" borderId="0" applyNumberFormat="0" applyBorder="0" applyAlignment="0" applyProtection="0"/>
    <xf numFmtId="0" fontId="48" fillId="77" borderId="0" applyNumberFormat="0" applyBorder="0" applyAlignment="0" applyProtection="0"/>
    <xf numFmtId="0" fontId="136" fillId="36" borderId="0" applyNumberFormat="0" applyBorder="0" applyAlignment="0" applyProtection="0"/>
    <xf numFmtId="0" fontId="50" fillId="58" borderId="0" applyNumberFormat="0" applyBorder="0" applyAlignment="0" applyProtection="0"/>
    <xf numFmtId="0" fontId="137" fillId="53" borderId="23" applyNumberFormat="0" applyAlignment="0" applyProtection="0"/>
    <xf numFmtId="0" fontId="51" fillId="72" borderId="23" applyNumberFormat="0" applyAlignment="0" applyProtection="0"/>
    <xf numFmtId="0" fontId="138" fillId="54" borderId="24" applyNumberFormat="0" applyAlignment="0" applyProtection="0"/>
    <xf numFmtId="0" fontId="52" fillId="71" borderId="24" applyNumberFormat="0" applyAlignment="0" applyProtection="0"/>
    <xf numFmtId="174" fontId="34" fillId="0" borderId="0" applyFill="0" applyBorder="0" applyAlignment="0" applyProtection="0"/>
    <xf numFmtId="174" fontId="33" fillId="0" borderId="0" applyFill="0" applyBorder="0" applyAlignment="0" applyProtection="0"/>
    <xf numFmtId="176" fontId="34" fillId="0" borderId="0" applyFill="0" applyBorder="0" applyAlignment="0" applyProtection="0"/>
    <xf numFmtId="176" fontId="34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34" fillId="0" borderId="0" applyFill="0" applyBorder="0" applyAlignment="0" applyProtection="0"/>
    <xf numFmtId="168" fontId="8" fillId="0" borderId="0" applyFont="0" applyFill="0" applyBorder="0" applyAlignment="0" applyProtection="0"/>
    <xf numFmtId="168" fontId="32" fillId="0" borderId="0" applyFont="0" applyFill="0" applyBorder="0" applyAlignment="0" applyProtection="0">
      <alignment vertical="top"/>
    </xf>
    <xf numFmtId="174" fontId="82" fillId="0" borderId="0" applyFill="0" applyBorder="0" applyProtection="0">
      <alignment vertical="top"/>
    </xf>
    <xf numFmtId="168" fontId="8" fillId="0" borderId="0" applyFill="0" applyBorder="0" applyAlignment="0" applyProtection="0"/>
    <xf numFmtId="168" fontId="47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34" fillId="0" borderId="0" applyFill="0" applyBorder="0" applyAlignment="0" applyProtection="0"/>
    <xf numFmtId="174" fontId="34" fillId="0" borderId="0" applyFill="0" applyBorder="0" applyAlignment="0" applyProtection="0"/>
    <xf numFmtId="174" fontId="34" fillId="0" borderId="0" applyFill="0" applyBorder="0" applyAlignment="0" applyProtection="0"/>
    <xf numFmtId="174" fontId="34" fillId="0" borderId="0" applyFill="0" applyBorder="0" applyAlignment="0" applyProtection="0"/>
    <xf numFmtId="174" fontId="34" fillId="0" borderId="0" applyFill="0" applyBorder="0" applyAlignment="0" applyProtection="0"/>
    <xf numFmtId="174" fontId="34" fillId="0" borderId="0" applyFill="0" applyBorder="0" applyAlignment="0" applyProtection="0"/>
    <xf numFmtId="168" fontId="139" fillId="0" borderId="0" applyFont="0" applyFill="0" applyBorder="0" applyAlignment="0" applyProtection="0"/>
    <xf numFmtId="174" fontId="34" fillId="0" borderId="0" applyFill="0" applyBorder="0" applyAlignment="0" applyProtection="0"/>
    <xf numFmtId="174" fontId="34" fillId="0" borderId="0" applyFill="0" applyBorder="0" applyAlignment="0" applyProtection="0"/>
    <xf numFmtId="168" fontId="8" fillId="0" borderId="0" applyFont="0" applyFill="0" applyBorder="0" applyAlignment="0" applyProtection="0"/>
    <xf numFmtId="174" fontId="34" fillId="0" borderId="0" applyFill="0" applyBorder="0" applyAlignment="0" applyProtection="0"/>
    <xf numFmtId="176" fontId="34" fillId="0" borderId="0" applyFill="0" applyBorder="0" applyAlignment="0" applyProtection="0"/>
    <xf numFmtId="174" fontId="140" fillId="0" borderId="0" applyFill="0" applyBorder="0" applyAlignment="0" applyProtection="0"/>
    <xf numFmtId="174" fontId="34" fillId="0" borderId="0" applyFill="0" applyBorder="0" applyAlignment="0" applyProtection="0"/>
    <xf numFmtId="174" fontId="33" fillId="0" borderId="0" applyFill="0" applyBorder="0" applyAlignment="0" applyProtection="0"/>
    <xf numFmtId="174" fontId="140" fillId="0" borderId="0" applyFill="0" applyBorder="0" applyAlignment="0" applyProtection="0"/>
    <xf numFmtId="174" fontId="34" fillId="0" borderId="0" applyFill="0" applyBorder="0" applyAlignment="0" applyProtection="0"/>
    <xf numFmtId="174" fontId="34" fillId="0" borderId="0" applyFill="0" applyBorder="0" applyAlignment="0" applyProtection="0"/>
    <xf numFmtId="168" fontId="32" fillId="0" borderId="0" applyFont="0" applyFill="0" applyBorder="0" applyAlignment="0" applyProtection="0">
      <alignment vertical="top"/>
    </xf>
    <xf numFmtId="174" fontId="34" fillId="0" borderId="0" applyFill="0" applyBorder="0" applyAlignment="0" applyProtection="0"/>
    <xf numFmtId="174" fontId="34" fillId="0" borderId="0" applyFill="0" applyBorder="0" applyAlignment="0" applyProtection="0"/>
    <xf numFmtId="168" fontId="8" fillId="0" borderId="0" applyFont="0" applyFill="0" applyBorder="0" applyAlignment="0" applyProtection="0"/>
    <xf numFmtId="174" fontId="34" fillId="0" borderId="0" applyFill="0" applyBorder="0" applyAlignment="0" applyProtection="0"/>
    <xf numFmtId="174" fontId="33" fillId="0" borderId="0" applyFill="0" applyBorder="0" applyAlignment="0" applyProtection="0"/>
    <xf numFmtId="174" fontId="33" fillId="0" borderId="0" applyFill="0" applyBorder="0" applyAlignment="0" applyProtection="0"/>
    <xf numFmtId="174" fontId="34" fillId="0" borderId="0" applyFill="0" applyBorder="0" applyAlignment="0" applyProtection="0"/>
    <xf numFmtId="177" fontId="25" fillId="0" borderId="0"/>
    <xf numFmtId="172" fontId="35" fillId="0" borderId="0"/>
    <xf numFmtId="183" fontId="33" fillId="0" borderId="0" applyFill="0" applyBorder="0" applyAlignment="0" applyProtection="0"/>
    <xf numFmtId="183" fontId="33" fillId="0" borderId="0" applyFill="0" applyBorder="0" applyAlignment="0" applyProtection="0"/>
    <xf numFmtId="183" fontId="33" fillId="0" borderId="0" applyFill="0" applyBorder="0" applyAlignment="0" applyProtection="0"/>
    <xf numFmtId="183" fontId="33" fillId="0" borderId="0" applyFill="0" applyBorder="0" applyAlignment="0" applyProtection="0"/>
    <xf numFmtId="183" fontId="33" fillId="0" borderId="0" applyFill="0" applyBorder="0" applyAlignment="0" applyProtection="0"/>
    <xf numFmtId="179" fontId="8" fillId="0" borderId="0" applyFont="0" applyFill="0" applyBorder="0" applyAlignment="0" applyProtection="0"/>
    <xf numFmtId="170" fontId="25" fillId="0" borderId="0"/>
    <xf numFmtId="170" fontId="35" fillId="0" borderId="0"/>
    <xf numFmtId="169" fontId="25" fillId="0" borderId="0"/>
    <xf numFmtId="169" fontId="35" fillId="0" borderId="0"/>
    <xf numFmtId="0" fontId="14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2" fillId="37" borderId="0" applyNumberFormat="0" applyBorder="0" applyAlignment="0" applyProtection="0"/>
    <xf numFmtId="0" fontId="55" fillId="59" borderId="0" applyNumberFormat="0" applyBorder="0" applyAlignment="0" applyProtection="0"/>
    <xf numFmtId="0" fontId="38" fillId="53" borderId="0" applyNumberFormat="0" applyBorder="0" applyAlignment="0" applyProtection="0"/>
    <xf numFmtId="38" fontId="26" fillId="33" borderId="0" applyNumberFormat="0" applyBorder="0" applyAlignment="0" applyProtection="0"/>
    <xf numFmtId="38" fontId="26" fillId="33" borderId="0" applyNumberFormat="0" applyBorder="0" applyAlignment="0" applyProtection="0"/>
    <xf numFmtId="0" fontId="143" fillId="0" borderId="26" applyNumberFormat="0" applyFill="0" applyAlignment="0" applyProtection="0"/>
    <xf numFmtId="0" fontId="56" fillId="0" borderId="34" applyNumberFormat="0" applyFill="0" applyAlignment="0" applyProtection="0"/>
    <xf numFmtId="0" fontId="144" fillId="0" borderId="27" applyNumberFormat="0" applyFill="0" applyAlignment="0" applyProtection="0"/>
    <xf numFmtId="0" fontId="57" fillId="0" borderId="35" applyNumberFormat="0" applyFill="0" applyAlignment="0" applyProtection="0"/>
    <xf numFmtId="0" fontId="145" fillId="0" borderId="28" applyNumberFormat="0" applyFill="0" applyAlignment="0" applyProtection="0"/>
    <xf numFmtId="0" fontId="58" fillId="0" borderId="36" applyNumberFormat="0" applyFill="0" applyAlignment="0" applyProtection="0"/>
    <xf numFmtId="0" fontId="14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8" fillId="55" borderId="0" applyNumberFormat="0" applyBorder="0" applyAlignment="0" applyProtection="0"/>
    <xf numFmtId="10" fontId="26" fillId="34" borderId="16" applyNumberFormat="0" applyBorder="0" applyAlignment="0" applyProtection="0"/>
    <xf numFmtId="10" fontId="26" fillId="34" borderId="16" applyNumberFormat="0" applyBorder="0" applyAlignment="0" applyProtection="0"/>
    <xf numFmtId="0" fontId="146" fillId="40" borderId="23" applyNumberFormat="0" applyAlignment="0" applyProtection="0"/>
    <xf numFmtId="0" fontId="59" fillId="62" borderId="23" applyNumberFormat="0" applyAlignment="0" applyProtection="0"/>
    <xf numFmtId="0" fontId="146" fillId="40" borderId="23" applyNumberFormat="0" applyAlignment="0" applyProtection="0"/>
    <xf numFmtId="0" fontId="83" fillId="40" borderId="23" applyNumberFormat="0" applyAlignment="0" applyProtection="0"/>
    <xf numFmtId="0" fontId="146" fillId="40" borderId="23" applyNumberFormat="0" applyAlignment="0" applyProtection="0"/>
    <xf numFmtId="0" fontId="83" fillId="40" borderId="23" applyNumberFormat="0" applyAlignment="0" applyProtection="0"/>
    <xf numFmtId="0" fontId="147" fillId="0" borderId="29" applyNumberFormat="0" applyFill="0" applyAlignment="0" applyProtection="0"/>
    <xf numFmtId="0" fontId="60" fillId="0" borderId="29" applyNumberFormat="0" applyFill="0" applyAlignment="0" applyProtection="0"/>
    <xf numFmtId="0" fontId="148" fillId="56" borderId="0" applyNumberFormat="0" applyBorder="0" applyAlignment="0" applyProtection="0"/>
    <xf numFmtId="0" fontId="61" fillId="73" borderId="0" applyNumberFormat="0" applyBorder="0" applyAlignment="0" applyProtection="0"/>
    <xf numFmtId="37" fontId="149" fillId="0" borderId="0"/>
    <xf numFmtId="37" fontId="149" fillId="0" borderId="0"/>
    <xf numFmtId="37" fontId="27" fillId="0" borderId="0"/>
    <xf numFmtId="171" fontId="28" fillId="0" borderId="0"/>
    <xf numFmtId="0" fontId="150" fillId="0" borderId="0">
      <alignment vertical="top"/>
    </xf>
    <xf numFmtId="0" fontId="34" fillId="0" borderId="0"/>
    <xf numFmtId="0" fontId="150" fillId="0" borderId="0">
      <alignment vertical="top"/>
    </xf>
    <xf numFmtId="0" fontId="34" fillId="0" borderId="0"/>
    <xf numFmtId="0" fontId="8" fillId="0" borderId="0"/>
    <xf numFmtId="0" fontId="150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34" fillId="0" borderId="0"/>
    <xf numFmtId="0" fontId="150" fillId="0" borderId="0">
      <alignment vertical="top"/>
    </xf>
    <xf numFmtId="0" fontId="8" fillId="0" borderId="0"/>
    <xf numFmtId="0" fontId="32" fillId="0" borderId="0">
      <alignment vertical="top"/>
    </xf>
    <xf numFmtId="0" fontId="8" fillId="0" borderId="0"/>
    <xf numFmtId="0" fontId="8" fillId="0" borderId="0"/>
    <xf numFmtId="0" fontId="134" fillId="0" borderId="0"/>
    <xf numFmtId="0" fontId="134" fillId="0" borderId="0"/>
    <xf numFmtId="0" fontId="8" fillId="0" borderId="0"/>
    <xf numFmtId="0" fontId="151" fillId="0" borderId="0"/>
    <xf numFmtId="0" fontId="8" fillId="0" borderId="0"/>
    <xf numFmtId="0" fontId="140" fillId="0" borderId="0"/>
    <xf numFmtId="0" fontId="8" fillId="0" borderId="0"/>
    <xf numFmtId="0" fontId="140" fillId="0" borderId="0"/>
    <xf numFmtId="0" fontId="32" fillId="0" borderId="0">
      <alignment vertical="top"/>
    </xf>
    <xf numFmtId="0" fontId="33" fillId="0" borderId="0"/>
    <xf numFmtId="0" fontId="140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32" fillId="0" borderId="0">
      <alignment vertical="top"/>
    </xf>
    <xf numFmtId="0" fontId="8" fillId="0" borderId="0"/>
    <xf numFmtId="0" fontId="32" fillId="0" borderId="0">
      <alignment vertical="top"/>
    </xf>
    <xf numFmtId="0" fontId="8" fillId="0" borderId="0"/>
    <xf numFmtId="0" fontId="82" fillId="0" borderId="0">
      <alignment vertical="top"/>
    </xf>
    <xf numFmtId="0" fontId="8" fillId="0" borderId="0"/>
    <xf numFmtId="0" fontId="82" fillId="0" borderId="0">
      <alignment vertical="top"/>
    </xf>
    <xf numFmtId="0" fontId="34" fillId="0" borderId="0"/>
    <xf numFmtId="0" fontId="32" fillId="0" borderId="0">
      <alignment vertical="top"/>
    </xf>
    <xf numFmtId="0" fontId="8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0" fillId="0" borderId="0">
      <alignment vertical="top"/>
    </xf>
    <xf numFmtId="0" fontId="150" fillId="0" borderId="0">
      <alignment vertical="top"/>
    </xf>
    <xf numFmtId="0" fontId="34" fillId="0" borderId="0"/>
    <xf numFmtId="0" fontId="34" fillId="0" borderId="0"/>
    <xf numFmtId="0" fontId="34" fillId="0" borderId="0"/>
    <xf numFmtId="0" fontId="150" fillId="0" borderId="0">
      <alignment vertical="top"/>
    </xf>
    <xf numFmtId="0" fontId="150" fillId="0" borderId="0">
      <alignment vertical="top"/>
    </xf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>
      <alignment vertical="top"/>
    </xf>
    <xf numFmtId="0" fontId="150" fillId="0" borderId="0">
      <alignment vertical="top"/>
    </xf>
    <xf numFmtId="0" fontId="150" fillId="0" borderId="0">
      <alignment vertical="top"/>
    </xf>
    <xf numFmtId="0" fontId="32" fillId="0" borderId="0">
      <alignment vertical="top"/>
    </xf>
    <xf numFmtId="0" fontId="150" fillId="0" borderId="0">
      <alignment vertical="top"/>
    </xf>
    <xf numFmtId="0" fontId="32" fillId="0" borderId="0">
      <alignment vertical="top"/>
    </xf>
    <xf numFmtId="0" fontId="150" fillId="0" borderId="0">
      <alignment vertical="top"/>
    </xf>
    <xf numFmtId="0" fontId="150" fillId="0" borderId="0">
      <alignment vertical="top"/>
    </xf>
    <xf numFmtId="0" fontId="150" fillId="0" borderId="0">
      <alignment vertical="top"/>
    </xf>
    <xf numFmtId="0" fontId="8" fillId="0" borderId="0"/>
    <xf numFmtId="0" fontId="34" fillId="0" borderId="0"/>
    <xf numFmtId="0" fontId="150" fillId="0" borderId="0"/>
    <xf numFmtId="0" fontId="150" fillId="0" borderId="0"/>
    <xf numFmtId="0" fontId="8" fillId="0" borderId="0"/>
    <xf numFmtId="0" fontId="150" fillId="0" borderId="0">
      <alignment vertical="top"/>
    </xf>
    <xf numFmtId="0" fontId="150" fillId="0" borderId="0">
      <alignment vertical="top"/>
    </xf>
    <xf numFmtId="0" fontId="47" fillId="0" borderId="0"/>
    <xf numFmtId="0" fontId="8" fillId="0" borderId="0"/>
    <xf numFmtId="0" fontId="34" fillId="0" borderId="0"/>
    <xf numFmtId="0" fontId="152" fillId="0" borderId="0"/>
    <xf numFmtId="0" fontId="150" fillId="0" borderId="0">
      <alignment vertical="top"/>
    </xf>
    <xf numFmtId="0" fontId="134" fillId="0" borderId="0"/>
    <xf numFmtId="0" fontId="151" fillId="0" borderId="0"/>
    <xf numFmtId="0" fontId="150" fillId="0" borderId="0">
      <alignment vertical="top"/>
    </xf>
    <xf numFmtId="0" fontId="150" fillId="0" borderId="0">
      <alignment vertical="top"/>
    </xf>
    <xf numFmtId="0" fontId="34" fillId="0" borderId="0"/>
    <xf numFmtId="0" fontId="150" fillId="0" borderId="0">
      <alignment vertical="top"/>
    </xf>
    <xf numFmtId="0" fontId="150" fillId="0" borderId="0">
      <alignment vertical="top"/>
    </xf>
    <xf numFmtId="0" fontId="34" fillId="0" borderId="0"/>
    <xf numFmtId="0" fontId="150" fillId="0" borderId="0">
      <alignment vertical="top"/>
    </xf>
    <xf numFmtId="0" fontId="34" fillId="55" borderId="30" applyNumberFormat="0" applyAlignment="0" applyProtection="0"/>
    <xf numFmtId="0" fontId="8" fillId="78" borderId="30" applyNumberFormat="0" applyFont="0" applyAlignment="0" applyProtection="0"/>
    <xf numFmtId="0" fontId="153" fillId="53" borderId="31" applyNumberFormat="0" applyAlignment="0" applyProtection="0"/>
    <xf numFmtId="0" fontId="63" fillId="72" borderId="31" applyNumberFormat="0" applyAlignment="0" applyProtection="0"/>
    <xf numFmtId="10" fontId="34" fillId="0" borderId="0" applyFill="0" applyBorder="0" applyAlignment="0" applyProtection="0"/>
    <xf numFmtId="10" fontId="34" fillId="0" borderId="0" applyFill="0" applyBorder="0" applyAlignment="0" applyProtection="0"/>
    <xf numFmtId="10" fontId="8" fillId="0" borderId="0" applyFont="0" applyFill="0" applyBorder="0" applyAlignment="0" applyProtection="0"/>
    <xf numFmtId="10" fontId="34" fillId="0" borderId="0" applyFill="0" applyBorder="0" applyAlignment="0" applyProtection="0"/>
    <xf numFmtId="10" fontId="8" fillId="0" borderId="0" applyFont="0" applyFill="0" applyBorder="0" applyAlignment="0" applyProtection="0"/>
    <xf numFmtId="10" fontId="34" fillId="0" borderId="0" applyFill="0" applyBorder="0" applyAlignment="0" applyProtection="0"/>
    <xf numFmtId="10" fontId="8" fillId="0" borderId="0" applyFont="0" applyFill="0" applyBorder="0" applyAlignment="0" applyProtection="0"/>
    <xf numFmtId="10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ill="0" applyBorder="0" applyAlignment="0" applyProtection="0"/>
    <xf numFmtId="9" fontId="8" fillId="0" borderId="0" applyFont="0" applyFill="0" applyBorder="0" applyAlignment="0" applyProtection="0"/>
    <xf numFmtId="0" fontId="34" fillId="0" borderId="32" applyNumberFormat="0" applyFill="0" applyAlignment="0" applyProtection="0"/>
    <xf numFmtId="0" fontId="34" fillId="0" borderId="32" applyNumberFormat="0" applyFill="0" applyAlignment="0" applyProtection="0"/>
    <xf numFmtId="1" fontId="8" fillId="0" borderId="17" applyNumberFormat="0" applyFill="0" applyAlignment="0" applyProtection="0">
      <alignment horizontal="center" vertical="center"/>
    </xf>
    <xf numFmtId="0" fontId="34" fillId="0" borderId="32" applyNumberFormat="0" applyFill="0" applyAlignment="0" applyProtection="0"/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0" fontId="15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5" fillId="0" borderId="33" applyNumberFormat="0" applyFill="0" applyAlignment="0" applyProtection="0"/>
    <xf numFmtId="0" fontId="65" fillId="0" borderId="33" applyNumberFormat="0" applyFill="0" applyAlignment="0" applyProtection="0"/>
    <xf numFmtId="0" fontId="15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3" fillId="54" borderId="24" applyNumberFormat="0" applyProtection="0">
      <alignment vertical="top"/>
    </xf>
    <xf numFmtId="0" fontId="74" fillId="0" borderId="29" applyNumberFormat="0" applyFill="0" applyProtection="0">
      <alignment vertical="top"/>
    </xf>
    <xf numFmtId="9" fontId="8" fillId="0" borderId="0" applyFont="0" applyFill="0" applyBorder="0" applyAlignment="0" applyProtection="0"/>
    <xf numFmtId="0" fontId="75" fillId="36" borderId="0" applyNumberFormat="0" applyBorder="0" applyProtection="0">
      <alignment vertical="top"/>
    </xf>
    <xf numFmtId="0" fontId="76" fillId="98" borderId="31" applyNumberFormat="0" applyProtection="0">
      <alignment vertical="top"/>
    </xf>
    <xf numFmtId="0" fontId="77" fillId="98" borderId="23" applyNumberFormat="0" applyProtection="0">
      <alignment vertical="top"/>
    </xf>
    <xf numFmtId="0" fontId="78" fillId="0" borderId="0" applyNumberFormat="0" applyFill="0" applyBorder="0" applyProtection="0">
      <alignment vertical="top"/>
    </xf>
    <xf numFmtId="0" fontId="79" fillId="0" borderId="0" applyNumberFormat="0" applyFill="0" applyBorder="0" applyProtection="0">
      <alignment vertical="top"/>
    </xf>
    <xf numFmtId="0" fontId="157" fillId="0" borderId="0" applyNumberFormat="0" applyFill="0" applyBorder="0" applyProtection="0">
      <alignment vertical="top"/>
    </xf>
    <xf numFmtId="0" fontId="81" fillId="37" borderId="0" applyNumberFormat="0" applyBorder="0" applyProtection="0">
      <alignment vertical="top"/>
    </xf>
    <xf numFmtId="0" fontId="150" fillId="0" borderId="0">
      <alignment vertical="top"/>
    </xf>
    <xf numFmtId="0" fontId="150" fillId="0" borderId="0">
      <alignment vertical="top"/>
    </xf>
    <xf numFmtId="0" fontId="150" fillId="0" borderId="0">
      <alignment vertical="top"/>
    </xf>
    <xf numFmtId="0" fontId="83" fillId="56" borderId="23" applyNumberFormat="0" applyProtection="0">
      <alignment vertical="top"/>
    </xf>
    <xf numFmtId="0" fontId="84" fillId="56" borderId="0" applyNumberFormat="0" applyBorder="0" applyProtection="0">
      <alignment vertical="top"/>
    </xf>
    <xf numFmtId="0" fontId="85" fillId="0" borderId="48" applyNumberFormat="0" applyFill="0" applyProtection="0">
      <alignment vertical="top"/>
    </xf>
    <xf numFmtId="0" fontId="72" fillId="47" borderId="0" applyNumberFormat="0" applyBorder="0" applyProtection="0">
      <alignment vertical="top"/>
    </xf>
    <xf numFmtId="0" fontId="72" fillId="50" borderId="0" applyNumberFormat="0" applyBorder="0" applyProtection="0">
      <alignment vertical="top"/>
    </xf>
    <xf numFmtId="0" fontId="72" fillId="51" borderId="0" applyNumberFormat="0" applyBorder="0" applyProtection="0">
      <alignment vertical="top"/>
    </xf>
    <xf numFmtId="0" fontId="72" fillId="99" borderId="0" applyNumberFormat="0" applyBorder="0" applyProtection="0">
      <alignment vertical="top"/>
    </xf>
    <xf numFmtId="0" fontId="72" fillId="47" borderId="0" applyNumberFormat="0" applyBorder="0" applyProtection="0">
      <alignment vertical="top"/>
    </xf>
    <xf numFmtId="0" fontId="72" fillId="52" borderId="0" applyNumberFormat="0" applyBorder="0" applyProtection="0">
      <alignment vertical="top"/>
    </xf>
    <xf numFmtId="0" fontId="82" fillId="55" borderId="30" applyNumberFormat="0" applyProtection="0">
      <alignment vertical="top"/>
    </xf>
    <xf numFmtId="0" fontId="158" fillId="0" borderId="49" applyNumberFormat="0" applyFill="0" applyProtection="0">
      <alignment vertical="top"/>
    </xf>
    <xf numFmtId="0" fontId="159" fillId="0" borderId="35" applyNumberFormat="0" applyFill="0" applyProtection="0">
      <alignment vertical="top"/>
    </xf>
    <xf numFmtId="0" fontId="160" fillId="0" borderId="50" applyNumberFormat="0" applyFill="0" applyProtection="0">
      <alignment vertical="top"/>
    </xf>
    <xf numFmtId="0" fontId="160" fillId="0" borderId="0" applyNumberFormat="0" applyFill="0" applyBorder="0" applyProtection="0">
      <alignment vertical="top"/>
    </xf>
    <xf numFmtId="43" fontId="1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7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2" fillId="0" borderId="0" applyFont="0" applyFill="0" applyBorder="0" applyAlignment="0" applyProtection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8" fillId="0" borderId="0" applyFill="0" applyBorder="0" applyAlignment="0" applyProtection="0"/>
    <xf numFmtId="176" fontId="8" fillId="0" borderId="0" applyFill="0" applyBorder="0" applyAlignment="0" applyProtection="0"/>
    <xf numFmtId="174" fontId="8" fillId="0" borderId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ill="0" applyBorder="0" applyAlignment="0" applyProtection="0"/>
    <xf numFmtId="176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2" fillId="0" borderId="0" applyFont="0" applyFill="0" applyBorder="0" applyAlignment="0" applyProtection="0">
      <alignment vertical="top"/>
    </xf>
    <xf numFmtId="0" fontId="37" fillId="0" borderId="0" applyProtection="0"/>
    <xf numFmtId="0" fontId="1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" fontId="37" fillId="0" borderId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38" fontId="26" fillId="33" borderId="0" applyNumberFormat="0" applyBorder="0" applyAlignment="0" applyProtection="0"/>
    <xf numFmtId="0" fontId="40" fillId="0" borderId="0" applyProtection="0"/>
    <xf numFmtId="0" fontId="41" fillId="0" borderId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10" fontId="26" fillId="34" borderId="16" applyNumberFormat="0" applyBorder="0" applyAlignment="0" applyProtection="0"/>
    <xf numFmtId="37" fontId="27" fillId="0" borderId="0"/>
    <xf numFmtId="171" fontId="28" fillId="0" borderId="0"/>
    <xf numFmtId="0" fontId="1" fillId="0" borderId="0"/>
    <xf numFmtId="0" fontId="1" fillId="0" borderId="0"/>
    <xf numFmtId="0" fontId="34" fillId="0" borderId="0"/>
    <xf numFmtId="0" fontId="163" fillId="0" borderId="0">
      <alignment vertical="center"/>
    </xf>
    <xf numFmtId="0" fontId="164" fillId="0" borderId="0"/>
    <xf numFmtId="0" fontId="32" fillId="0" borderId="0">
      <alignment vertical="top"/>
    </xf>
    <xf numFmtId="0" fontId="1" fillId="0" borderId="0"/>
    <xf numFmtId="0" fontId="32" fillId="0" borderId="0">
      <alignment vertical="top"/>
    </xf>
    <xf numFmtId="0" fontId="32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3" fillId="0" borderId="0"/>
    <xf numFmtId="0" fontId="103" fillId="0" borderId="0"/>
    <xf numFmtId="0" fontId="1" fillId="0" borderId="0"/>
    <xf numFmtId="0" fontId="8" fillId="0" borderId="0"/>
    <xf numFmtId="10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Border="0" applyAlignment="0" applyProtection="0"/>
    <xf numFmtId="9" fontId="1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" fillId="0" borderId="0" applyFill="0" applyBorder="0" applyAlignment="0" applyProtection="0"/>
    <xf numFmtId="0" fontId="8" fillId="0" borderId="32" applyNumberFormat="0" applyFill="0" applyAlignment="0" applyProtection="0"/>
    <xf numFmtId="0" fontId="8" fillId="0" borderId="32" applyNumberFormat="0" applyFill="0" applyAlignment="0" applyProtection="0"/>
    <xf numFmtId="1" fontId="8" fillId="0" borderId="17" applyNumberFormat="0" applyFill="0" applyAlignment="0" applyProtection="0">
      <alignment horizontal="center" vertical="center"/>
    </xf>
    <xf numFmtId="175" fontId="8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74" fontId="34" fillId="0" borderId="0" applyFill="0" applyBorder="0" applyAlignment="0" applyProtection="0"/>
    <xf numFmtId="0" fontId="47" fillId="57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47" fillId="58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47" fillId="59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47" fillId="60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47" fillId="62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47" fillId="63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47" fillId="65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47" fillId="60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47" fillId="66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48" fillId="67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48" fillId="65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48" fillId="68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48" fillId="69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48" fillId="70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174" fontId="34" fillId="0" borderId="0" applyFill="0" applyBorder="0" applyProtection="0">
      <alignment vertical="top"/>
    </xf>
    <xf numFmtId="0" fontId="82" fillId="0" borderId="0">
      <alignment vertical="top"/>
    </xf>
    <xf numFmtId="0" fontId="52" fillId="71" borderId="24" applyNumberFormat="0" applyAlignment="0" applyProtection="0"/>
    <xf numFmtId="0" fontId="138" fillId="54" borderId="24" applyNumberFormat="0" applyAlignment="0" applyProtection="0"/>
    <xf numFmtId="0" fontId="52" fillId="71" borderId="24" applyNumberFormat="0" applyAlignment="0" applyProtection="0"/>
    <xf numFmtId="0" fontId="60" fillId="0" borderId="29" applyNumberFormat="0" applyFill="0" applyAlignment="0" applyProtection="0"/>
    <xf numFmtId="0" fontId="147" fillId="0" borderId="29" applyNumberFormat="0" applyFill="0" applyAlignment="0" applyProtection="0"/>
    <xf numFmtId="0" fontId="60" fillId="0" borderId="29" applyNumberFormat="0" applyFill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63" fillId="72" borderId="31" applyNumberFormat="0" applyAlignment="0" applyProtection="0"/>
    <xf numFmtId="0" fontId="153" fillId="53" borderId="31" applyNumberFormat="0" applyAlignment="0" applyProtection="0"/>
    <xf numFmtId="0" fontId="63" fillId="72" borderId="31" applyNumberFormat="0" applyAlignment="0" applyProtection="0"/>
    <xf numFmtId="0" fontId="51" fillId="72" borderId="23" applyNumberFormat="0" applyAlignment="0" applyProtection="0"/>
    <xf numFmtId="0" fontId="137" fillId="53" borderId="23" applyNumberFormat="0" applyAlignment="0" applyProtection="0"/>
    <xf numFmtId="0" fontId="51" fillId="72" borderId="23" applyNumberFormat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59" fillId="62" borderId="23" applyNumberFormat="0" applyAlignment="0" applyProtection="0"/>
    <xf numFmtId="0" fontId="146" fillId="40" borderId="23" applyNumberFormat="0" applyAlignment="0" applyProtection="0"/>
    <xf numFmtId="0" fontId="59" fillId="62" borderId="23" applyNumberFormat="0" applyAlignment="0" applyProtection="0"/>
    <xf numFmtId="0" fontId="61" fillId="73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65" fillId="0" borderId="33" applyNumberFormat="0" applyFill="0" applyAlignment="0" applyProtection="0"/>
    <xf numFmtId="0" fontId="155" fillId="0" borderId="33" applyNumberFormat="0" applyFill="0" applyAlignment="0" applyProtection="0"/>
    <xf numFmtId="0" fontId="65" fillId="0" borderId="33" applyNumberFormat="0" applyFill="0" applyAlignment="0" applyProtection="0"/>
    <xf numFmtId="0" fontId="48" fillId="74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43" fontId="1" fillId="0" borderId="0" applyFont="0" applyFill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48" fillId="76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48" fillId="68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48" fillId="69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48" fillId="77" borderId="0" applyNumberFormat="0" applyBorder="0" applyAlignment="0" applyProtection="0"/>
    <xf numFmtId="0" fontId="135" fillId="100" borderId="0" applyNumberFormat="0" applyBorder="0" applyAlignment="0" applyProtection="0"/>
    <xf numFmtId="0" fontId="135" fillId="100" borderId="0" applyNumberFormat="0" applyBorder="0" applyAlignment="0" applyProtection="0"/>
    <xf numFmtId="0" fontId="8" fillId="78" borderId="30" applyNumberFormat="0" applyFont="0" applyAlignment="0" applyProtection="0"/>
    <xf numFmtId="0" fontId="34" fillId="55" borderId="30" applyNumberFormat="0" applyAlignment="0" applyProtection="0"/>
    <xf numFmtId="0" fontId="8" fillId="78" borderId="30" applyNumberFormat="0" applyFont="0" applyAlignment="0" applyProtection="0"/>
    <xf numFmtId="0" fontId="56" fillId="0" borderId="34" applyNumberFormat="0" applyFill="0" applyAlignment="0" applyProtection="0"/>
    <xf numFmtId="0" fontId="143" fillId="0" borderId="34" applyNumberFormat="0" applyFill="0" applyAlignment="0" applyProtection="0"/>
    <xf numFmtId="0" fontId="56" fillId="0" borderId="34" applyNumberFormat="0" applyFill="0" applyAlignment="0" applyProtection="0"/>
    <xf numFmtId="0" fontId="57" fillId="0" borderId="35" applyNumberFormat="0" applyFill="0" applyAlignment="0" applyProtection="0"/>
    <xf numFmtId="0" fontId="144" fillId="0" borderId="35" applyNumberFormat="0" applyFill="0" applyAlignment="0" applyProtection="0"/>
    <xf numFmtId="0" fontId="57" fillId="0" borderId="35" applyNumberFormat="0" applyFill="0" applyAlignment="0" applyProtection="0"/>
    <xf numFmtId="0" fontId="58" fillId="0" borderId="36" applyNumberFormat="0" applyFill="0" applyAlignment="0" applyProtection="0"/>
    <xf numFmtId="0" fontId="145" fillId="0" borderId="36" applyNumberFormat="0" applyFill="0" applyAlignment="0" applyProtection="0"/>
    <xf numFmtId="0" fontId="58" fillId="0" borderId="36" applyNumberFormat="0" applyFill="0" applyAlignment="0" applyProtection="0"/>
    <xf numFmtId="0" fontId="5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7" fillId="57" borderId="0" applyNumberFormat="0" applyBorder="0" applyAlignment="0" applyProtection="0"/>
    <xf numFmtId="0" fontId="47" fillId="58" borderId="0" applyNumberFormat="0" applyBorder="0" applyAlignment="0" applyProtection="0"/>
    <xf numFmtId="0" fontId="47" fillId="59" borderId="0" applyNumberFormat="0" applyBorder="0" applyAlignment="0" applyProtection="0"/>
    <xf numFmtId="0" fontId="47" fillId="60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47" fillId="63" borderId="0" applyNumberFormat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7" fillId="60" borderId="0" applyNumberFormat="0" applyBorder="0" applyAlignment="0" applyProtection="0"/>
    <xf numFmtId="0" fontId="47" fillId="63" borderId="0" applyNumberFormat="0" applyBorder="0" applyAlignment="0" applyProtection="0"/>
    <xf numFmtId="0" fontId="47" fillId="66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5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5" borderId="0" applyNumberFormat="0" applyBorder="0" applyAlignment="0" applyProtection="0"/>
    <xf numFmtId="0" fontId="48" fillId="76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48" fillId="77" borderId="0" applyNumberFormat="0" applyBorder="0" applyAlignment="0" applyProtection="0"/>
    <xf numFmtId="0" fontId="50" fillId="58" borderId="0" applyNumberFormat="0" applyBorder="0" applyAlignment="0" applyProtection="0"/>
    <xf numFmtId="0" fontId="51" fillId="72" borderId="23" applyNumberFormat="0" applyAlignment="0" applyProtection="0"/>
    <xf numFmtId="0" fontId="52" fillId="71" borderId="24" applyNumberFormat="0" applyAlignment="0" applyProtection="0"/>
    <xf numFmtId="0" fontId="55" fillId="59" borderId="0" applyNumberFormat="0" applyBorder="0" applyAlignment="0" applyProtection="0"/>
    <xf numFmtId="0" fontId="56" fillId="0" borderId="34" applyNumberFormat="0" applyFill="0" applyAlignment="0" applyProtection="0"/>
    <xf numFmtId="0" fontId="57" fillId="0" borderId="35" applyNumberFormat="0" applyFill="0" applyAlignment="0" applyProtection="0"/>
    <xf numFmtId="0" fontId="58" fillId="0" borderId="36" applyNumberFormat="0" applyFill="0" applyAlignment="0" applyProtection="0"/>
    <xf numFmtId="0" fontId="59" fillId="62" borderId="23" applyNumberFormat="0" applyAlignment="0" applyProtection="0"/>
    <xf numFmtId="0" fontId="61" fillId="73" borderId="0" applyNumberFormat="0" applyBorder="0" applyAlignment="0" applyProtection="0"/>
    <xf numFmtId="0" fontId="82" fillId="0" borderId="0">
      <alignment vertical="top"/>
    </xf>
    <xf numFmtId="0" fontId="8" fillId="0" borderId="0"/>
    <xf numFmtId="0" fontId="8" fillId="78" borderId="30" applyNumberFormat="0" applyFont="0" applyAlignment="0" applyProtection="0"/>
    <xf numFmtId="0" fontId="63" fillId="72" borderId="31" applyNumberFormat="0" applyAlignment="0" applyProtection="0"/>
    <xf numFmtId="174" fontId="34" fillId="0" borderId="0" applyFill="0" applyBorder="0" applyAlignment="0" applyProtection="0"/>
    <xf numFmtId="168" fontId="33" fillId="0" borderId="0" applyFont="0" applyFill="0" applyBorder="0" applyAlignment="0" applyProtection="0"/>
    <xf numFmtId="0" fontId="34" fillId="0" borderId="0"/>
    <xf numFmtId="0" fontId="33" fillId="0" borderId="0">
      <alignment vertical="top"/>
    </xf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33" fillId="0" borderId="0"/>
    <xf numFmtId="0" fontId="33" fillId="0" borderId="0"/>
    <xf numFmtId="0" fontId="163" fillId="0" borderId="0">
      <alignment vertical="center"/>
    </xf>
    <xf numFmtId="0" fontId="33" fillId="0" borderId="0"/>
    <xf numFmtId="3" fontId="44" fillId="0" borderId="20">
      <alignment horizontal="center"/>
    </xf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1" fillId="57" borderId="0" applyNumberFormat="0" applyBorder="0" applyAlignment="0" applyProtection="0"/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1" fillId="60" borderId="0" applyNumberFormat="0" applyBorder="0" applyAlignment="0" applyProtection="0"/>
    <xf numFmtId="0" fontId="71" fillId="61" borderId="0" applyNumberFormat="0" applyBorder="0" applyAlignment="0" applyProtection="0"/>
    <xf numFmtId="0" fontId="71" fillId="62" borderId="0" applyNumberFormat="0" applyBorder="0" applyAlignment="0" applyProtection="0"/>
    <xf numFmtId="0" fontId="71" fillId="63" borderId="0" applyNumberFormat="0" applyBorder="0" applyAlignment="0" applyProtection="0"/>
    <xf numFmtId="0" fontId="71" fillId="64" borderId="0" applyNumberFormat="0" applyBorder="0" applyAlignment="0" applyProtection="0"/>
    <xf numFmtId="0" fontId="71" fillId="65" borderId="0" applyNumberFormat="0" applyBorder="0" applyAlignment="0" applyProtection="0"/>
    <xf numFmtId="0" fontId="71" fillId="60" borderId="0" applyNumberFormat="0" applyBorder="0" applyAlignment="0" applyProtection="0"/>
    <xf numFmtId="0" fontId="71" fillId="63" borderId="0" applyNumberFormat="0" applyBorder="0" applyAlignment="0" applyProtection="0"/>
    <xf numFmtId="0" fontId="71" fillId="66" borderId="0" applyNumberFormat="0" applyBorder="0" applyAlignment="0" applyProtection="0"/>
    <xf numFmtId="0" fontId="72" fillId="67" borderId="0" applyNumberFormat="0" applyBorder="0" applyAlignment="0" applyProtection="0"/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8" borderId="0" applyNumberFormat="0" applyBorder="0" applyAlignment="0" applyProtection="0"/>
    <xf numFmtId="0" fontId="72" fillId="69" borderId="0" applyNumberFormat="0" applyBorder="0" applyAlignment="0" applyProtection="0"/>
    <xf numFmtId="0" fontId="72" fillId="70" borderId="0" applyNumberFormat="0" applyBorder="0" applyAlignment="0" applyProtection="0"/>
    <xf numFmtId="0" fontId="73" fillId="71" borderId="24" applyNumberFormat="0" applyAlignment="0" applyProtection="0"/>
    <xf numFmtId="0" fontId="74" fillId="0" borderId="29" applyNumberFormat="0" applyFill="0" applyAlignment="0" applyProtection="0"/>
    <xf numFmtId="0" fontId="75" fillId="58" borderId="0" applyNumberFormat="0" applyBorder="0" applyAlignment="0" applyProtection="0"/>
    <xf numFmtId="0" fontId="76" fillId="72" borderId="31" applyNumberFormat="0" applyAlignment="0" applyProtection="0"/>
    <xf numFmtId="0" fontId="77" fillId="72" borderId="23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59" borderId="0" applyNumberFormat="0" applyBorder="0" applyAlignment="0" applyProtection="0"/>
    <xf numFmtId="0" fontId="83" fillId="62" borderId="23" applyNumberFormat="0" applyAlignment="0" applyProtection="0"/>
    <xf numFmtId="0" fontId="84" fillId="73" borderId="0" applyNumberFormat="0" applyBorder="0" applyAlignment="0" applyProtection="0"/>
    <xf numFmtId="0" fontId="85" fillId="0" borderId="33" applyNumberFormat="0" applyFill="0" applyAlignment="0" applyProtection="0"/>
    <xf numFmtId="0" fontId="72" fillId="74" borderId="0" applyNumberFormat="0" applyBorder="0" applyAlignment="0" applyProtection="0"/>
    <xf numFmtId="0" fontId="72" fillId="75" borderId="0" applyNumberFormat="0" applyBorder="0" applyAlignment="0" applyProtection="0"/>
    <xf numFmtId="0" fontId="72" fillId="76" borderId="0" applyNumberFormat="0" applyBorder="0" applyAlignment="0" applyProtection="0"/>
    <xf numFmtId="0" fontId="72" fillId="68" borderId="0" applyNumberFormat="0" applyBorder="0" applyAlignment="0" applyProtection="0"/>
    <xf numFmtId="0" fontId="72" fillId="69" borderId="0" applyNumberFormat="0" applyBorder="0" applyAlignment="0" applyProtection="0"/>
    <xf numFmtId="0" fontId="72" fillId="77" borderId="0" applyNumberFormat="0" applyBorder="0" applyAlignment="0" applyProtection="0"/>
    <xf numFmtId="0" fontId="71" fillId="78" borderId="30" applyNumberFormat="0" applyFont="0" applyAlignment="0" applyProtection="0"/>
    <xf numFmtId="0" fontId="86" fillId="0" borderId="34" applyNumberFormat="0" applyFill="0" applyAlignment="0" applyProtection="0"/>
    <xf numFmtId="0" fontId="87" fillId="0" borderId="35" applyNumberFormat="0" applyFill="0" applyAlignment="0" applyProtection="0"/>
    <xf numFmtId="0" fontId="88" fillId="0" borderId="36" applyNumberFormat="0" applyFill="0" applyAlignment="0" applyProtection="0"/>
    <xf numFmtId="0" fontId="88" fillId="0" borderId="0" applyNumberFormat="0" applyFill="0" applyBorder="0" applyAlignment="0" applyProtection="0"/>
    <xf numFmtId="0" fontId="8" fillId="0" borderId="0"/>
    <xf numFmtId="0" fontId="47" fillId="62" borderId="0" applyNumberFormat="0" applyBorder="0" applyAlignment="0" applyProtection="0"/>
    <xf numFmtId="0" fontId="47" fillId="64" borderId="0" applyNumberFormat="0" applyBorder="0" applyAlignment="0" applyProtection="0"/>
    <xf numFmtId="0" fontId="47" fillId="78" borderId="0" applyNumberFormat="0" applyBorder="0" applyAlignment="0" applyProtection="0"/>
    <xf numFmtId="0" fontId="47" fillId="62" borderId="0" applyNumberFormat="0" applyBorder="0" applyAlignment="0" applyProtection="0"/>
    <xf numFmtId="0" fontId="47" fillId="61" borderId="0" applyNumberFormat="0" applyBorder="0" applyAlignment="0" applyProtection="0"/>
    <xf numFmtId="0" fontId="47" fillId="78" borderId="0" applyNumberFormat="0" applyBorder="0" applyAlignment="0" applyProtection="0"/>
    <xf numFmtId="0" fontId="47" fillId="72" borderId="0" applyNumberFormat="0" applyBorder="0" applyAlignment="0" applyProtection="0"/>
    <xf numFmtId="0" fontId="47" fillId="64" borderId="0" applyNumberFormat="0" applyBorder="0" applyAlignment="0" applyProtection="0"/>
    <xf numFmtId="0" fontId="47" fillId="73" borderId="0" applyNumberFormat="0" applyBorder="0" applyAlignment="0" applyProtection="0"/>
    <xf numFmtId="0" fontId="47" fillId="72" borderId="0" applyNumberFormat="0" applyBorder="0" applyAlignment="0" applyProtection="0"/>
    <xf numFmtId="0" fontId="47" fillId="63" borderId="0" applyNumberFormat="0" applyBorder="0" applyAlignment="0" applyProtection="0"/>
    <xf numFmtId="0" fontId="47" fillId="73" borderId="0" applyNumberFormat="0" applyBorder="0" applyAlignment="0" applyProtection="0"/>
    <xf numFmtId="0" fontId="48" fillId="79" borderId="0" applyNumberFormat="0" applyBorder="0" applyAlignment="0" applyProtection="0"/>
    <xf numFmtId="0" fontId="48" fillId="64" borderId="0" applyNumberFormat="0" applyBorder="0" applyAlignment="0" applyProtection="0"/>
    <xf numFmtId="0" fontId="48" fillId="73" borderId="0" applyNumberFormat="0" applyBorder="0" applyAlignment="0" applyProtection="0"/>
    <xf numFmtId="0" fontId="48" fillId="72" borderId="0" applyNumberFormat="0" applyBorder="0" applyAlignment="0" applyProtection="0"/>
    <xf numFmtId="0" fontId="48" fillId="79" borderId="0" applyNumberFormat="0" applyBorder="0" applyAlignment="0" applyProtection="0"/>
    <xf numFmtId="0" fontId="48" fillId="64" borderId="0" applyNumberFormat="0" applyBorder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NumberFormat="0" applyFont="0" applyFill="0" applyBorder="0" applyAlignment="0" applyProtection="0"/>
    <xf numFmtId="0" fontId="8" fillId="0" borderId="0"/>
    <xf numFmtId="0" fontId="33" fillId="0" borderId="0"/>
    <xf numFmtId="0" fontId="8" fillId="0" borderId="0"/>
    <xf numFmtId="0" fontId="32" fillId="0" borderId="0">
      <alignment vertical="top"/>
    </xf>
    <xf numFmtId="9" fontId="1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2" fillId="80" borderId="37" applyNumberFormat="0" applyAlignment="0" applyProtection="0"/>
    <xf numFmtId="0" fontId="89" fillId="0" borderId="38" applyNumberFormat="0" applyFill="0" applyAlignment="0" applyProtection="0"/>
    <xf numFmtId="0" fontId="50" fillId="58" borderId="0" applyNumberFormat="0" applyBorder="0" applyAlignment="0" applyProtection="0"/>
    <xf numFmtId="0" fontId="90" fillId="81" borderId="39" applyNumberFormat="0" applyAlignment="0" applyProtection="0"/>
    <xf numFmtId="0" fontId="91" fillId="81" borderId="23" applyNumberFormat="0" applyAlignment="0" applyProtection="0"/>
    <xf numFmtId="0" fontId="6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5" fillId="59" borderId="0" applyNumberFormat="0" applyBorder="0" applyAlignment="0" applyProtection="0"/>
    <xf numFmtId="9" fontId="1" fillId="0" borderId="0" applyFont="0" applyFill="0" applyBorder="0" applyAlignment="0" applyProtection="0"/>
    <xf numFmtId="0" fontId="103" fillId="0" borderId="0"/>
    <xf numFmtId="0" fontId="1" fillId="0" borderId="0"/>
    <xf numFmtId="0" fontId="93" fillId="73" borderId="23" applyNumberFormat="0" applyAlignment="0" applyProtection="0"/>
    <xf numFmtId="0" fontId="94" fillId="73" borderId="0" applyNumberFormat="0" applyBorder="0" applyAlignment="0" applyProtection="0"/>
    <xf numFmtId="0" fontId="65" fillId="0" borderId="40" applyNumberFormat="0" applyFill="0" applyAlignment="0" applyProtection="0"/>
    <xf numFmtId="0" fontId="48" fillId="79" borderId="0" applyNumberFormat="0" applyBorder="0" applyAlignment="0" applyProtection="0"/>
    <xf numFmtId="0" fontId="48" fillId="75" borderId="0" applyNumberFormat="0" applyBorder="0" applyAlignment="0" applyProtection="0"/>
    <xf numFmtId="0" fontId="48" fillId="82" borderId="0" applyNumberFormat="0" applyBorder="0" applyAlignment="0" applyProtection="0"/>
    <xf numFmtId="0" fontId="48" fillId="77" borderId="0" applyNumberFormat="0" applyBorder="0" applyAlignment="0" applyProtection="0"/>
    <xf numFmtId="0" fontId="48" fillId="79" borderId="0" applyNumberFormat="0" applyBorder="0" applyAlignment="0" applyProtection="0"/>
    <xf numFmtId="0" fontId="48" fillId="70" borderId="0" applyNumberFormat="0" applyBorder="0" applyAlignment="0" applyProtection="0"/>
    <xf numFmtId="0" fontId="32" fillId="78" borderId="30" applyNumberFormat="0" applyFont="0" applyAlignment="0" applyProtection="0"/>
    <xf numFmtId="0" fontId="1" fillId="0" borderId="0"/>
    <xf numFmtId="0" fontId="95" fillId="0" borderId="41" applyNumberFormat="0" applyFill="0" applyAlignment="0" applyProtection="0"/>
    <xf numFmtId="0" fontId="96" fillId="0" borderId="35" applyNumberFormat="0" applyFill="0" applyAlignment="0" applyProtection="0"/>
    <xf numFmtId="0" fontId="97" fillId="0" borderId="42" applyNumberFormat="0" applyFill="0" applyAlignment="0" applyProtection="0"/>
    <xf numFmtId="0" fontId="9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78" borderId="30" applyNumberFormat="0" applyFont="0" applyAlignment="0" applyProtection="0"/>
    <xf numFmtId="0" fontId="8" fillId="78" borderId="30" applyNumberFormat="0" applyFont="0" applyAlignment="0" applyProtection="0"/>
    <xf numFmtId="0" fontId="8" fillId="78" borderId="30" applyNumberFormat="0" applyFont="0" applyAlignment="0" applyProtection="0"/>
    <xf numFmtId="0" fontId="8" fillId="78" borderId="30" applyNumberFormat="0" applyFont="0" applyAlignment="0" applyProtection="0"/>
    <xf numFmtId="0" fontId="8" fillId="78" borderId="30" applyNumberFormat="0" applyFont="0" applyAlignment="0" applyProtection="0"/>
    <xf numFmtId="0" fontId="8" fillId="78" borderId="30" applyNumberFormat="0" applyFont="0" applyAlignment="0" applyProtection="0"/>
    <xf numFmtId="0" fontId="8" fillId="78" borderId="30" applyNumberFormat="0" applyFont="0" applyAlignment="0" applyProtection="0"/>
    <xf numFmtId="9" fontId="8" fillId="0" borderId="0" applyFont="0" applyFill="0" applyBorder="0" applyAlignment="0" applyProtection="0"/>
    <xf numFmtId="174" fontId="82" fillId="0" borderId="0" applyFill="0" applyBorder="0" applyProtection="0">
      <alignment vertical="top"/>
    </xf>
    <xf numFmtId="0" fontId="1" fillId="0" borderId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174" fontId="82" fillId="0" borderId="0" applyFill="0" applyBorder="0" applyProtection="0">
      <alignment vertical="top"/>
    </xf>
    <xf numFmtId="174" fontId="82" fillId="0" borderId="0" applyFill="0" applyBorder="0" applyProtection="0">
      <alignment vertical="top"/>
    </xf>
    <xf numFmtId="0" fontId="82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82" fillId="0" borderId="0" applyFill="0" applyBorder="0" applyProtection="0">
      <alignment vertical="top"/>
    </xf>
    <xf numFmtId="0" fontId="32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NumberFormat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NumberFormat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NumberFormat="0" applyFont="0" applyFill="0" applyBorder="0" applyAlignment="0" applyProtection="0"/>
    <xf numFmtId="168" fontId="32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2" fillId="0" borderId="0">
      <alignment vertical="top"/>
    </xf>
    <xf numFmtId="168" fontId="8" fillId="0" borderId="0" applyFont="0" applyFill="0" applyBorder="0" applyAlignment="0" applyProtection="0"/>
    <xf numFmtId="0" fontId="32" fillId="0" borderId="0">
      <alignment vertical="top"/>
    </xf>
    <xf numFmtId="0" fontId="103" fillId="0" borderId="0"/>
    <xf numFmtId="0" fontId="82" fillId="0" borderId="0">
      <alignment vertical="top"/>
    </xf>
    <xf numFmtId="168" fontId="82" fillId="0" borderId="0" applyFont="0" applyFill="0" applyBorder="0" applyAlignment="0" applyProtection="0"/>
    <xf numFmtId="174" fontId="34" fillId="0" borderId="0" applyFill="0" applyBorder="0" applyProtection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52" fillId="0" borderId="0"/>
    <xf numFmtId="0" fontId="8" fillId="0" borderId="0"/>
    <xf numFmtId="0" fontId="10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66" borderId="0" applyNumberFormat="0" applyBorder="0" applyAlignment="0" applyProtection="0"/>
    <xf numFmtId="0" fontId="32" fillId="63" borderId="0" applyNumberFormat="0" applyBorder="0" applyAlignment="0" applyProtection="0"/>
    <xf numFmtId="0" fontId="32" fillId="60" borderId="0" applyNumberFormat="0" applyBorder="0" applyAlignment="0" applyProtection="0"/>
    <xf numFmtId="0" fontId="32" fillId="65" borderId="0" applyNumberFormat="0" applyBorder="0" applyAlignment="0" applyProtection="0"/>
    <xf numFmtId="0" fontId="32" fillId="64" borderId="0" applyNumberFormat="0" applyBorder="0" applyAlignment="0" applyProtection="0"/>
    <xf numFmtId="0" fontId="32" fillId="63" borderId="0" applyNumberFormat="0" applyBorder="0" applyAlignment="0" applyProtection="0"/>
    <xf numFmtId="0" fontId="32" fillId="62" borderId="0" applyNumberFormat="0" applyBorder="0" applyAlignment="0" applyProtection="0"/>
    <xf numFmtId="0" fontId="32" fillId="61" borderId="0" applyNumberFormat="0" applyBorder="0" applyAlignment="0" applyProtection="0"/>
    <xf numFmtId="0" fontId="32" fillId="60" borderId="0" applyNumberFormat="0" applyBorder="0" applyAlignment="0" applyProtection="0"/>
    <xf numFmtId="0" fontId="32" fillId="59" borderId="0" applyNumberFormat="0" applyBorder="0" applyAlignment="0" applyProtection="0"/>
    <xf numFmtId="0" fontId="32" fillId="58" borderId="0" applyNumberFormat="0" applyBorder="0" applyAlignment="0" applyProtection="0"/>
    <xf numFmtId="0" fontId="8" fillId="0" borderId="0"/>
    <xf numFmtId="168" fontId="103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171" fillId="0" borderId="0"/>
    <xf numFmtId="0" fontId="7" fillId="0" borderId="0"/>
    <xf numFmtId="1" fontId="8" fillId="0" borderId="51" applyNumberFormat="0" applyFill="0" applyAlignment="0" applyProtection="0">
      <alignment horizontal="center" vertical="center"/>
    </xf>
    <xf numFmtId="9" fontId="8" fillId="0" borderId="0" applyFont="0" applyFill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68" fontId="8" fillId="0" borderId="0" applyFont="0" applyFill="0" applyBorder="0" applyAlignment="0" applyProtection="0"/>
    <xf numFmtId="0" fontId="8" fillId="0" borderId="0"/>
    <xf numFmtId="9" fontId="103" fillId="0" borderId="0" applyFont="0" applyFill="0" applyBorder="0" applyAlignment="0" applyProtection="0"/>
    <xf numFmtId="0" fontId="32" fillId="57" borderId="0" applyNumberFormat="0" applyBorder="0" applyAlignment="0" applyProtection="0"/>
    <xf numFmtId="0" fontId="1" fillId="0" borderId="0"/>
    <xf numFmtId="0" fontId="172" fillId="67" borderId="0" applyNumberFormat="0" applyBorder="0" applyAlignment="0" applyProtection="0"/>
    <xf numFmtId="0" fontId="172" fillId="64" borderId="0" applyNumberFormat="0" applyBorder="0" applyAlignment="0" applyProtection="0"/>
    <xf numFmtId="0" fontId="172" fillId="65" borderId="0" applyNumberFormat="0" applyBorder="0" applyAlignment="0" applyProtection="0"/>
    <xf numFmtId="0" fontId="172" fillId="68" borderId="0" applyNumberFormat="0" applyBorder="0" applyAlignment="0" applyProtection="0"/>
    <xf numFmtId="0" fontId="172" fillId="69" borderId="0" applyNumberFormat="0" applyBorder="0" applyAlignment="0" applyProtection="0"/>
    <xf numFmtId="0" fontId="172" fillId="70" borderId="0" applyNumberFormat="0" applyBorder="0" applyAlignment="0" applyProtection="0"/>
    <xf numFmtId="0" fontId="172" fillId="74" borderId="0" applyNumberFormat="0" applyBorder="0" applyAlignment="0" applyProtection="0"/>
    <xf numFmtId="0" fontId="172" fillId="75" borderId="0" applyNumberFormat="0" applyBorder="0" applyAlignment="0" applyProtection="0"/>
    <xf numFmtId="0" fontId="172" fillId="76" borderId="0" applyNumberFormat="0" applyBorder="0" applyAlignment="0" applyProtection="0"/>
    <xf numFmtId="0" fontId="172" fillId="68" borderId="0" applyNumberFormat="0" applyBorder="0" applyAlignment="0" applyProtection="0"/>
    <xf numFmtId="0" fontId="172" fillId="69" borderId="0" applyNumberFormat="0" applyBorder="0" applyAlignment="0" applyProtection="0"/>
    <xf numFmtId="0" fontId="172" fillId="77" borderId="0" applyNumberFormat="0" applyBorder="0" applyAlignment="0" applyProtection="0"/>
    <xf numFmtId="0" fontId="173" fillId="58" borderId="0" applyNumberFormat="0" applyBorder="0" applyAlignment="0" applyProtection="0"/>
    <xf numFmtId="0" fontId="174" fillId="72" borderId="23" applyNumberFormat="0" applyAlignment="0" applyProtection="0"/>
    <xf numFmtId="0" fontId="175" fillId="71" borderId="24" applyNumberFormat="0" applyAlignment="0" applyProtection="0"/>
    <xf numFmtId="0" fontId="176" fillId="0" borderId="0" applyNumberFormat="0" applyFill="0" applyBorder="0" applyAlignment="0" applyProtection="0"/>
    <xf numFmtId="0" fontId="177" fillId="59" borderId="0" applyNumberFormat="0" applyBorder="0" applyAlignment="0" applyProtection="0"/>
    <xf numFmtId="0" fontId="178" fillId="0" borderId="34" applyNumberFormat="0" applyFill="0" applyAlignment="0" applyProtection="0"/>
    <xf numFmtId="0" fontId="179" fillId="0" borderId="35" applyNumberFormat="0" applyFill="0" applyAlignment="0" applyProtection="0"/>
    <xf numFmtId="0" fontId="180" fillId="0" borderId="36" applyNumberFormat="0" applyFill="0" applyAlignment="0" applyProtection="0"/>
    <xf numFmtId="0" fontId="180" fillId="0" borderId="0" applyNumberFormat="0" applyFill="0" applyBorder="0" applyAlignment="0" applyProtection="0"/>
    <xf numFmtId="0" fontId="181" fillId="62" borderId="23" applyNumberFormat="0" applyAlignment="0" applyProtection="0"/>
    <xf numFmtId="0" fontId="182" fillId="0" borderId="29" applyNumberFormat="0" applyFill="0" applyAlignment="0" applyProtection="0"/>
    <xf numFmtId="0" fontId="183" fillId="73" borderId="0" applyNumberFormat="0" applyBorder="0" applyAlignment="0" applyProtection="0"/>
    <xf numFmtId="0" fontId="32" fillId="78" borderId="30" applyNumberFormat="0" applyFont="0" applyAlignment="0" applyProtection="0"/>
    <xf numFmtId="0" fontId="184" fillId="72" borderId="31" applyNumberFormat="0" applyAlignment="0" applyProtection="0"/>
    <xf numFmtId="9" fontId="32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04" fillId="0" borderId="33" applyNumberFormat="0" applyFill="0" applyAlignment="0" applyProtection="0"/>
    <xf numFmtId="0" fontId="105" fillId="0" borderId="0" applyNumberFormat="0" applyFill="0" applyBorder="0" applyAlignment="0" applyProtection="0"/>
    <xf numFmtId="0" fontId="163" fillId="0" borderId="0">
      <alignment vertical="center"/>
    </xf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7" fillId="0" borderId="0"/>
    <xf numFmtId="0" fontId="32" fillId="0" borderId="0">
      <alignment vertical="top"/>
    </xf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32" fillId="62" borderId="0" applyNumberFormat="0" applyBorder="0" applyAlignment="0" applyProtection="0"/>
    <xf numFmtId="0" fontId="32" fillId="63" borderId="0" applyNumberFormat="0" applyBorder="0" applyAlignment="0" applyProtection="0"/>
    <xf numFmtId="0" fontId="32" fillId="64" borderId="0" applyNumberFormat="0" applyBorder="0" applyAlignment="0" applyProtection="0"/>
    <xf numFmtId="0" fontId="32" fillId="65" borderId="0" applyNumberFormat="0" applyBorder="0" applyAlignment="0" applyProtection="0"/>
    <xf numFmtId="0" fontId="32" fillId="60" borderId="0" applyNumberFormat="0" applyBorder="0" applyAlignment="0" applyProtection="0"/>
    <xf numFmtId="0" fontId="32" fillId="63" borderId="0" applyNumberFormat="0" applyBorder="0" applyAlignment="0" applyProtection="0"/>
    <xf numFmtId="0" fontId="32" fillId="66" borderId="0" applyNumberFormat="0" applyBorder="0" applyAlignment="0" applyProtection="0"/>
    <xf numFmtId="0" fontId="172" fillId="67" borderId="0" applyNumberFormat="0" applyBorder="0" applyAlignment="0" applyProtection="0"/>
    <xf numFmtId="0" fontId="172" fillId="64" borderId="0" applyNumberFormat="0" applyBorder="0" applyAlignment="0" applyProtection="0"/>
    <xf numFmtId="0" fontId="172" fillId="65" borderId="0" applyNumberFormat="0" applyBorder="0" applyAlignment="0" applyProtection="0"/>
    <xf numFmtId="0" fontId="172" fillId="68" borderId="0" applyNumberFormat="0" applyBorder="0" applyAlignment="0" applyProtection="0"/>
    <xf numFmtId="0" fontId="172" fillId="69" borderId="0" applyNumberFormat="0" applyBorder="0" applyAlignment="0" applyProtection="0"/>
    <xf numFmtId="0" fontId="172" fillId="70" borderId="0" applyNumberFormat="0" applyBorder="0" applyAlignment="0" applyProtection="0"/>
    <xf numFmtId="0" fontId="172" fillId="74" borderId="0" applyNumberFormat="0" applyBorder="0" applyAlignment="0" applyProtection="0"/>
    <xf numFmtId="0" fontId="172" fillId="75" borderId="0" applyNumberFormat="0" applyBorder="0" applyAlignment="0" applyProtection="0"/>
    <xf numFmtId="0" fontId="172" fillId="76" borderId="0" applyNumberFormat="0" applyBorder="0" applyAlignment="0" applyProtection="0"/>
    <xf numFmtId="0" fontId="172" fillId="68" borderId="0" applyNumberFormat="0" applyBorder="0" applyAlignment="0" applyProtection="0"/>
    <xf numFmtId="0" fontId="172" fillId="69" borderId="0" applyNumberFormat="0" applyBorder="0" applyAlignment="0" applyProtection="0"/>
    <xf numFmtId="0" fontId="172" fillId="77" borderId="0" applyNumberFormat="0" applyBorder="0" applyAlignment="0" applyProtection="0"/>
    <xf numFmtId="0" fontId="173" fillId="58" borderId="0" applyNumberFormat="0" applyBorder="0" applyAlignment="0" applyProtection="0"/>
    <xf numFmtId="0" fontId="174" fillId="72" borderId="23" applyNumberFormat="0" applyAlignment="0" applyProtection="0"/>
    <xf numFmtId="0" fontId="175" fillId="71" borderId="24" applyNumberFormat="0" applyAlignment="0" applyProtection="0"/>
    <xf numFmtId="43" fontId="33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59" borderId="0" applyNumberFormat="0" applyBorder="0" applyAlignment="0" applyProtection="0"/>
    <xf numFmtId="0" fontId="178" fillId="0" borderId="34" applyNumberFormat="0" applyFill="0" applyAlignment="0" applyProtection="0"/>
    <xf numFmtId="0" fontId="179" fillId="0" borderId="35" applyNumberFormat="0" applyFill="0" applyAlignment="0" applyProtection="0"/>
    <xf numFmtId="0" fontId="180" fillId="0" borderId="36" applyNumberFormat="0" applyFill="0" applyAlignment="0" applyProtection="0"/>
    <xf numFmtId="0" fontId="180" fillId="0" borderId="0" applyNumberFormat="0" applyFill="0" applyBorder="0" applyAlignment="0" applyProtection="0"/>
    <xf numFmtId="0" fontId="181" fillId="62" borderId="23" applyNumberFormat="0" applyAlignment="0" applyProtection="0"/>
    <xf numFmtId="0" fontId="182" fillId="0" borderId="29" applyNumberFormat="0" applyFill="0" applyAlignment="0" applyProtection="0"/>
    <xf numFmtId="0" fontId="183" fillId="73" borderId="0" applyNumberFormat="0" applyBorder="0" applyAlignment="0" applyProtection="0"/>
    <xf numFmtId="0" fontId="33" fillId="0" borderId="0"/>
    <xf numFmtId="0" fontId="184" fillId="72" borderId="31" applyNumberFormat="0" applyAlignment="0" applyProtection="0"/>
    <xf numFmtId="9" fontId="3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04" fillId="0" borderId="33" applyNumberFormat="0" applyFill="0" applyAlignment="0" applyProtection="0"/>
    <xf numFmtId="0" fontId="10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87" fillId="4" borderId="0" applyNumberFormat="0" applyBorder="0" applyAlignment="0" applyProtection="0"/>
    <xf numFmtId="0" fontId="14" fillId="5" borderId="10" applyNumberFormat="0" applyAlignment="0" applyProtection="0"/>
    <xf numFmtId="0" fontId="15" fillId="6" borderId="11" applyNumberFormat="0" applyAlignment="0" applyProtection="0"/>
    <xf numFmtId="0" fontId="16" fillId="6" borderId="10" applyNumberFormat="0" applyAlignment="0" applyProtection="0"/>
    <xf numFmtId="0" fontId="17" fillId="0" borderId="12" applyNumberFormat="0" applyFill="0" applyAlignment="0" applyProtection="0"/>
    <xf numFmtId="0" fontId="18" fillId="7" borderId="13" applyNumberFormat="0" applyAlignment="0" applyProtection="0"/>
    <xf numFmtId="0" fontId="19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88" fillId="0" borderId="0"/>
    <xf numFmtId="0" fontId="47" fillId="0" borderId="0"/>
    <xf numFmtId="0" fontId="32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0" borderId="0"/>
    <xf numFmtId="0" fontId="71" fillId="0" borderId="0"/>
    <xf numFmtId="43" fontId="103" fillId="0" borderId="0" applyFont="0" applyFill="0" applyBorder="0" applyAlignment="0" applyProtection="0"/>
    <xf numFmtId="0" fontId="51" fillId="72" borderId="154" applyNumberFormat="0" applyAlignment="0" applyProtection="0"/>
    <xf numFmtId="0" fontId="137" fillId="53" borderId="173" applyNumberFormat="0" applyAlignment="0" applyProtection="0"/>
    <xf numFmtId="10" fontId="26" fillId="34" borderId="141" applyNumberFormat="0" applyBorder="0" applyAlignment="0" applyProtection="0"/>
    <xf numFmtId="0" fontId="146" fillId="40" borderId="154" applyNumberFormat="0" applyAlignment="0" applyProtection="0"/>
    <xf numFmtId="0" fontId="51" fillId="72" borderId="85" applyNumberFormat="0" applyAlignment="0" applyProtection="0"/>
    <xf numFmtId="0" fontId="103" fillId="0" borderId="0"/>
    <xf numFmtId="0" fontId="47" fillId="78" borderId="106" applyNumberFormat="0" applyFont="0" applyAlignment="0" applyProtection="0"/>
    <xf numFmtId="0" fontId="41" fillId="0" borderId="83">
      <alignment horizontal="left" vertical="center"/>
    </xf>
    <xf numFmtId="0" fontId="146" fillId="40" borderId="85" applyNumberFormat="0" applyAlignment="0" applyProtection="0"/>
    <xf numFmtId="10" fontId="26" fillId="34" borderId="72" applyNumberFormat="0" applyBorder="0" applyAlignment="0" applyProtection="0"/>
    <xf numFmtId="0" fontId="137" fillId="53" borderId="104" applyNumberFormat="0" applyAlignment="0" applyProtection="0"/>
    <xf numFmtId="0" fontId="165" fillId="0" borderId="0"/>
    <xf numFmtId="0" fontId="41" fillId="0" borderId="152">
      <alignment horizontal="left" vertical="center"/>
    </xf>
    <xf numFmtId="0" fontId="47" fillId="78" borderId="175" applyNumberFormat="0" applyFont="0" applyAlignment="0" applyProtection="0"/>
    <xf numFmtId="168" fontId="1" fillId="0" borderId="0" applyFont="0" applyFill="0" applyBorder="0" applyAlignment="0" applyProtection="0"/>
    <xf numFmtId="0" fontId="103" fillId="0" borderId="0"/>
    <xf numFmtId="0" fontId="165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65" fillId="0" borderId="0"/>
    <xf numFmtId="0" fontId="165" fillId="0" borderId="0"/>
    <xf numFmtId="0" fontId="1" fillId="8" borderId="14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89" fillId="0" borderId="0"/>
    <xf numFmtId="0" fontId="1" fillId="0" borderId="0"/>
    <xf numFmtId="168" fontId="190" fillId="0" borderId="0" applyFont="0" applyFill="0" applyBorder="0" applyAlignment="0" applyProtection="0"/>
    <xf numFmtId="176" fontId="8" fillId="0" borderId="0" applyFill="0" applyBorder="0" applyAlignment="0" applyProtection="0"/>
    <xf numFmtId="176" fontId="8" fillId="0" borderId="0" applyFill="0" applyBorder="0" applyAlignment="0" applyProtection="0"/>
    <xf numFmtId="0" fontId="8" fillId="0" borderId="0"/>
    <xf numFmtId="0" fontId="33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03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8" fillId="0" borderId="0"/>
    <xf numFmtId="0" fontId="163" fillId="0" borderId="0">
      <alignment vertical="center"/>
    </xf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43" fontId="191" fillId="0" borderId="0" applyFont="0" applyFill="0" applyBorder="0" applyAlignment="0" applyProtection="0"/>
    <xf numFmtId="0" fontId="122" fillId="0" borderId="0"/>
    <xf numFmtId="0" fontId="1" fillId="0" borderId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03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/>
    <xf numFmtId="4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3" fontId="191" fillId="0" borderId="0"/>
    <xf numFmtId="178" fontId="19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5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4" fontId="196" fillId="0" borderId="0">
      <protection locked="0"/>
    </xf>
    <xf numFmtId="0" fontId="197" fillId="0" borderId="0"/>
    <xf numFmtId="1" fontId="191" fillId="0" borderId="0"/>
    <xf numFmtId="0" fontId="134" fillId="35" borderId="0" applyNumberFormat="0" applyBorder="0" applyAlignment="0" applyProtection="0"/>
    <xf numFmtId="0" fontId="198" fillId="57" borderId="0" applyNumberFormat="0" applyBorder="0" applyAlignment="0" applyProtection="0">
      <alignment vertical="center"/>
    </xf>
    <xf numFmtId="0" fontId="134" fillId="35" borderId="0" applyNumberFormat="0" applyBorder="0" applyAlignment="0" applyProtection="0"/>
    <xf numFmtId="0" fontId="198" fillId="57" borderId="0" applyNumberFormat="0" applyBorder="0" applyAlignment="0" applyProtection="0">
      <alignment vertical="center"/>
    </xf>
    <xf numFmtId="0" fontId="47" fillId="57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6" borderId="0" applyNumberFormat="0" applyBorder="0" applyAlignment="0" applyProtection="0"/>
    <xf numFmtId="0" fontId="198" fillId="58" borderId="0" applyNumberFormat="0" applyBorder="0" applyAlignment="0" applyProtection="0">
      <alignment vertical="center"/>
    </xf>
    <xf numFmtId="0" fontId="134" fillId="36" borderId="0" applyNumberFormat="0" applyBorder="0" applyAlignment="0" applyProtection="0"/>
    <xf numFmtId="0" fontId="198" fillId="58" borderId="0" applyNumberFormat="0" applyBorder="0" applyAlignment="0" applyProtection="0">
      <alignment vertical="center"/>
    </xf>
    <xf numFmtId="0" fontId="47" fillId="58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7" borderId="0" applyNumberFormat="0" applyBorder="0" applyAlignment="0" applyProtection="0"/>
    <xf numFmtId="0" fontId="198" fillId="59" borderId="0" applyNumberFormat="0" applyBorder="0" applyAlignment="0" applyProtection="0">
      <alignment vertical="center"/>
    </xf>
    <xf numFmtId="0" fontId="134" fillId="37" borderId="0" applyNumberFormat="0" applyBorder="0" applyAlignment="0" applyProtection="0"/>
    <xf numFmtId="0" fontId="198" fillId="59" borderId="0" applyNumberFormat="0" applyBorder="0" applyAlignment="0" applyProtection="0">
      <alignment vertical="center"/>
    </xf>
    <xf numFmtId="0" fontId="47" fillId="59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8" borderId="0" applyNumberFormat="0" applyBorder="0" applyAlignment="0" applyProtection="0"/>
    <xf numFmtId="0" fontId="198" fillId="60" borderId="0" applyNumberFormat="0" applyBorder="0" applyAlignment="0" applyProtection="0">
      <alignment vertical="center"/>
    </xf>
    <xf numFmtId="0" fontId="134" fillId="38" borderId="0" applyNumberFormat="0" applyBorder="0" applyAlignment="0" applyProtection="0"/>
    <xf numFmtId="0" fontId="198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9" borderId="0" applyNumberFormat="0" applyBorder="0" applyAlignment="0" applyProtection="0"/>
    <xf numFmtId="0" fontId="198" fillId="61" borderId="0" applyNumberFormat="0" applyBorder="0" applyAlignment="0" applyProtection="0">
      <alignment vertical="center"/>
    </xf>
    <xf numFmtId="0" fontId="134" fillId="39" borderId="0" applyNumberFormat="0" applyBorder="0" applyAlignment="0" applyProtection="0"/>
    <xf numFmtId="0" fontId="198" fillId="61" borderId="0" applyNumberFormat="0" applyBorder="0" applyAlignment="0" applyProtection="0">
      <alignment vertical="center"/>
    </xf>
    <xf numFmtId="0" fontId="47" fillId="61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40" borderId="0" applyNumberFormat="0" applyBorder="0" applyAlignment="0" applyProtection="0"/>
    <xf numFmtId="0" fontId="198" fillId="62" borderId="0" applyNumberFormat="0" applyBorder="0" applyAlignment="0" applyProtection="0">
      <alignment vertical="center"/>
    </xf>
    <xf numFmtId="0" fontId="134" fillId="40" borderId="0" applyNumberFormat="0" applyBorder="0" applyAlignment="0" applyProtection="0"/>
    <xf numFmtId="0" fontId="198" fillId="62" borderId="0" applyNumberFormat="0" applyBorder="0" applyAlignment="0" applyProtection="0">
      <alignment vertical="center"/>
    </xf>
    <xf numFmtId="0" fontId="47" fillId="62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98" fillId="57" borderId="0" applyNumberFormat="0" applyBorder="0" applyAlignment="0" applyProtection="0">
      <alignment vertical="center"/>
    </xf>
    <xf numFmtId="0" fontId="198" fillId="58" borderId="0" applyNumberFormat="0" applyBorder="0" applyAlignment="0" applyProtection="0">
      <alignment vertical="center"/>
    </xf>
    <xf numFmtId="0" fontId="198" fillId="59" borderId="0" applyNumberFormat="0" applyBorder="0" applyAlignment="0" applyProtection="0">
      <alignment vertical="center"/>
    </xf>
    <xf numFmtId="0" fontId="198" fillId="60" borderId="0" applyNumberFormat="0" applyBorder="0" applyAlignment="0" applyProtection="0">
      <alignment vertical="center"/>
    </xf>
    <xf numFmtId="0" fontId="198" fillId="61" borderId="0" applyNumberFormat="0" applyBorder="0" applyAlignment="0" applyProtection="0">
      <alignment vertical="center"/>
    </xf>
    <xf numFmtId="0" fontId="198" fillId="62" borderId="0" applyNumberFormat="0" applyBorder="0" applyAlignment="0" applyProtection="0">
      <alignment vertical="center"/>
    </xf>
    <xf numFmtId="0" fontId="134" fillId="41" borderId="0" applyNumberFormat="0" applyBorder="0" applyAlignment="0" applyProtection="0"/>
    <xf numFmtId="0" fontId="198" fillId="63" borderId="0" applyNumberFormat="0" applyBorder="0" applyAlignment="0" applyProtection="0">
      <alignment vertical="center"/>
    </xf>
    <xf numFmtId="0" fontId="134" fillId="41" borderId="0" applyNumberFormat="0" applyBorder="0" applyAlignment="0" applyProtection="0"/>
    <xf numFmtId="0" fontId="198" fillId="63" borderId="0" applyNumberFormat="0" applyBorder="0" applyAlignment="0" applyProtection="0">
      <alignment vertical="center"/>
    </xf>
    <xf numFmtId="0" fontId="47" fillId="63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2" borderId="0" applyNumberFormat="0" applyBorder="0" applyAlignment="0" applyProtection="0"/>
    <xf numFmtId="0" fontId="198" fillId="64" borderId="0" applyNumberFormat="0" applyBorder="0" applyAlignment="0" applyProtection="0">
      <alignment vertical="center"/>
    </xf>
    <xf numFmtId="0" fontId="134" fillId="42" borderId="0" applyNumberFormat="0" applyBorder="0" applyAlignment="0" applyProtection="0"/>
    <xf numFmtId="0" fontId="198" fillId="64" borderId="0" applyNumberFormat="0" applyBorder="0" applyAlignment="0" applyProtection="0">
      <alignment vertical="center"/>
    </xf>
    <xf numFmtId="0" fontId="47" fillId="64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3" borderId="0" applyNumberFormat="0" applyBorder="0" applyAlignment="0" applyProtection="0"/>
    <xf numFmtId="0" fontId="198" fillId="65" borderId="0" applyNumberFormat="0" applyBorder="0" applyAlignment="0" applyProtection="0">
      <alignment vertical="center"/>
    </xf>
    <xf numFmtId="0" fontId="134" fillId="43" borderId="0" applyNumberFormat="0" applyBorder="0" applyAlignment="0" applyProtection="0"/>
    <xf numFmtId="0" fontId="198" fillId="65" borderId="0" applyNumberFormat="0" applyBorder="0" applyAlignment="0" applyProtection="0">
      <alignment vertical="center"/>
    </xf>
    <xf numFmtId="0" fontId="47" fillId="65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38" borderId="0" applyNumberFormat="0" applyBorder="0" applyAlignment="0" applyProtection="0"/>
    <xf numFmtId="0" fontId="198" fillId="60" borderId="0" applyNumberFormat="0" applyBorder="0" applyAlignment="0" applyProtection="0">
      <alignment vertical="center"/>
    </xf>
    <xf numFmtId="0" fontId="134" fillId="38" borderId="0" applyNumberFormat="0" applyBorder="0" applyAlignment="0" applyProtection="0"/>
    <xf numFmtId="0" fontId="198" fillId="60" borderId="0" applyNumberFormat="0" applyBorder="0" applyAlignment="0" applyProtection="0">
      <alignment vertical="center"/>
    </xf>
    <xf numFmtId="0" fontId="47" fillId="60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41" borderId="0" applyNumberFormat="0" applyBorder="0" applyAlignment="0" applyProtection="0"/>
    <xf numFmtId="0" fontId="198" fillId="63" borderId="0" applyNumberFormat="0" applyBorder="0" applyAlignment="0" applyProtection="0">
      <alignment vertical="center"/>
    </xf>
    <xf numFmtId="0" fontId="134" fillId="41" borderId="0" applyNumberFormat="0" applyBorder="0" applyAlignment="0" applyProtection="0"/>
    <xf numFmtId="0" fontId="198" fillId="63" borderId="0" applyNumberFormat="0" applyBorder="0" applyAlignment="0" applyProtection="0">
      <alignment vertical="center"/>
    </xf>
    <xf numFmtId="0" fontId="47" fillId="63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4" borderId="0" applyNumberFormat="0" applyBorder="0" applyAlignment="0" applyProtection="0"/>
    <xf numFmtId="0" fontId="198" fillId="66" borderId="0" applyNumberFormat="0" applyBorder="0" applyAlignment="0" applyProtection="0">
      <alignment vertical="center"/>
    </xf>
    <xf numFmtId="0" fontId="134" fillId="44" borderId="0" applyNumberFormat="0" applyBorder="0" applyAlignment="0" applyProtection="0"/>
    <xf numFmtId="0" fontId="198" fillId="66" borderId="0" applyNumberFormat="0" applyBorder="0" applyAlignment="0" applyProtection="0">
      <alignment vertical="center"/>
    </xf>
    <xf numFmtId="0" fontId="47" fillId="66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34" fillId="44" borderId="0" applyNumberFormat="0" applyBorder="0" applyAlignment="0" applyProtection="0"/>
    <xf numFmtId="0" fontId="198" fillId="63" borderId="0" applyNumberFormat="0" applyBorder="0" applyAlignment="0" applyProtection="0">
      <alignment vertical="center"/>
    </xf>
    <xf numFmtId="0" fontId="198" fillId="64" borderId="0" applyNumberFormat="0" applyBorder="0" applyAlignment="0" applyProtection="0">
      <alignment vertical="center"/>
    </xf>
    <xf numFmtId="0" fontId="198" fillId="65" borderId="0" applyNumberFormat="0" applyBorder="0" applyAlignment="0" applyProtection="0">
      <alignment vertical="center"/>
    </xf>
    <xf numFmtId="0" fontId="198" fillId="60" borderId="0" applyNumberFormat="0" applyBorder="0" applyAlignment="0" applyProtection="0">
      <alignment vertical="center"/>
    </xf>
    <xf numFmtId="0" fontId="198" fillId="63" borderId="0" applyNumberFormat="0" applyBorder="0" applyAlignment="0" applyProtection="0">
      <alignment vertical="center"/>
    </xf>
    <xf numFmtId="0" fontId="198" fillId="66" borderId="0" applyNumberFormat="0" applyBorder="0" applyAlignment="0" applyProtection="0">
      <alignment vertical="center"/>
    </xf>
    <xf numFmtId="195" fontId="8" fillId="0" borderId="0">
      <alignment horizontal="center"/>
    </xf>
    <xf numFmtId="0" fontId="135" fillId="45" borderId="0" applyNumberFormat="0" applyBorder="0" applyAlignment="0" applyProtection="0"/>
    <xf numFmtId="0" fontId="199" fillId="67" borderId="0" applyNumberFormat="0" applyBorder="0" applyAlignment="0" applyProtection="0">
      <alignment vertical="center"/>
    </xf>
    <xf numFmtId="0" fontId="135" fillId="45" borderId="0" applyNumberFormat="0" applyBorder="0" applyAlignment="0" applyProtection="0"/>
    <xf numFmtId="0" fontId="199" fillId="67" borderId="0" applyNumberFormat="0" applyBorder="0" applyAlignment="0" applyProtection="0">
      <alignment vertical="center"/>
    </xf>
    <xf numFmtId="0" fontId="48" fillId="67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2" borderId="0" applyNumberFormat="0" applyBorder="0" applyAlignment="0" applyProtection="0"/>
    <xf numFmtId="0" fontId="199" fillId="64" borderId="0" applyNumberFormat="0" applyBorder="0" applyAlignment="0" applyProtection="0">
      <alignment vertical="center"/>
    </xf>
    <xf numFmtId="0" fontId="135" fillId="42" borderId="0" applyNumberFormat="0" applyBorder="0" applyAlignment="0" applyProtection="0"/>
    <xf numFmtId="0" fontId="199" fillId="64" borderId="0" applyNumberFormat="0" applyBorder="0" applyAlignment="0" applyProtection="0">
      <alignment vertical="center"/>
    </xf>
    <xf numFmtId="0" fontId="48" fillId="64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2" borderId="0" applyNumberFormat="0" applyBorder="0" applyAlignment="0" applyProtection="0"/>
    <xf numFmtId="0" fontId="135" fillId="43" borderId="0" applyNumberFormat="0" applyBorder="0" applyAlignment="0" applyProtection="0"/>
    <xf numFmtId="0" fontId="199" fillId="65" borderId="0" applyNumberFormat="0" applyBorder="0" applyAlignment="0" applyProtection="0">
      <alignment vertical="center"/>
    </xf>
    <xf numFmtId="0" fontId="135" fillId="43" borderId="0" applyNumberFormat="0" applyBorder="0" applyAlignment="0" applyProtection="0"/>
    <xf numFmtId="0" fontId="199" fillId="65" borderId="0" applyNumberFormat="0" applyBorder="0" applyAlignment="0" applyProtection="0">
      <alignment vertical="center"/>
    </xf>
    <xf numFmtId="0" fontId="48" fillId="65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6" borderId="0" applyNumberFormat="0" applyBorder="0" applyAlignment="0" applyProtection="0"/>
    <xf numFmtId="0" fontId="199" fillId="68" borderId="0" applyNumberFormat="0" applyBorder="0" applyAlignment="0" applyProtection="0">
      <alignment vertical="center"/>
    </xf>
    <xf numFmtId="0" fontId="135" fillId="46" borderId="0" applyNumberFormat="0" applyBorder="0" applyAlignment="0" applyProtection="0"/>
    <xf numFmtId="0" fontId="199" fillId="68" borderId="0" applyNumberFormat="0" applyBorder="0" applyAlignment="0" applyProtection="0">
      <alignment vertical="center"/>
    </xf>
    <xf numFmtId="0" fontId="48" fillId="68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7" borderId="0" applyNumberFormat="0" applyBorder="0" applyAlignment="0" applyProtection="0"/>
    <xf numFmtId="0" fontId="199" fillId="69" borderId="0" applyNumberFormat="0" applyBorder="0" applyAlignment="0" applyProtection="0">
      <alignment vertical="center"/>
    </xf>
    <xf numFmtId="0" fontId="135" fillId="47" borderId="0" applyNumberFormat="0" applyBorder="0" applyAlignment="0" applyProtection="0"/>
    <xf numFmtId="0" fontId="199" fillId="69" borderId="0" applyNumberFormat="0" applyBorder="0" applyAlignment="0" applyProtection="0">
      <alignment vertical="center"/>
    </xf>
    <xf numFmtId="0" fontId="48" fillId="69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8" borderId="0" applyNumberFormat="0" applyBorder="0" applyAlignment="0" applyProtection="0"/>
    <xf numFmtId="0" fontId="199" fillId="70" borderId="0" applyNumberFormat="0" applyBorder="0" applyAlignment="0" applyProtection="0">
      <alignment vertical="center"/>
    </xf>
    <xf numFmtId="0" fontId="135" fillId="48" borderId="0" applyNumberFormat="0" applyBorder="0" applyAlignment="0" applyProtection="0"/>
    <xf numFmtId="0" fontId="199" fillId="70" borderId="0" applyNumberFormat="0" applyBorder="0" applyAlignment="0" applyProtection="0">
      <alignment vertical="center"/>
    </xf>
    <xf numFmtId="0" fontId="48" fillId="70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99" fillId="67" borderId="0" applyNumberFormat="0" applyBorder="0" applyAlignment="0" applyProtection="0">
      <alignment vertical="center"/>
    </xf>
    <xf numFmtId="0" fontId="199" fillId="64" borderId="0" applyNumberFormat="0" applyBorder="0" applyAlignment="0" applyProtection="0">
      <alignment vertical="center"/>
    </xf>
    <xf numFmtId="0" fontId="199" fillId="65" borderId="0" applyNumberFormat="0" applyBorder="0" applyAlignment="0" applyProtection="0">
      <alignment vertical="center"/>
    </xf>
    <xf numFmtId="0" fontId="199" fillId="68" borderId="0" applyNumberFormat="0" applyBorder="0" applyAlignment="0" applyProtection="0">
      <alignment vertical="center"/>
    </xf>
    <xf numFmtId="0" fontId="199" fillId="69" borderId="0" applyNumberFormat="0" applyBorder="0" applyAlignment="0" applyProtection="0">
      <alignment vertical="center"/>
    </xf>
    <xf numFmtId="0" fontId="199" fillId="70" borderId="0" applyNumberFormat="0" applyBorder="0" applyAlignment="0" applyProtection="0">
      <alignment vertical="center"/>
    </xf>
    <xf numFmtId="196" fontId="8" fillId="0" borderId="0">
      <alignment horizontal="center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9" fontId="2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4" fontId="196" fillId="0" borderId="0">
      <protection locked="0"/>
    </xf>
    <xf numFmtId="194" fontId="196" fillId="0" borderId="0">
      <protection locked="0"/>
    </xf>
    <xf numFmtId="194" fontId="196" fillId="0" borderId="0">
      <protection locked="0"/>
    </xf>
    <xf numFmtId="0" fontId="135" fillId="49" borderId="0" applyNumberFormat="0" applyBorder="0" applyAlignment="0" applyProtection="0"/>
    <xf numFmtId="0" fontId="199" fillId="74" borderId="0" applyNumberFormat="0" applyBorder="0" applyAlignment="0" applyProtection="0">
      <alignment vertical="center"/>
    </xf>
    <xf numFmtId="0" fontId="135" fillId="49" borderId="0" applyNumberFormat="0" applyBorder="0" applyAlignment="0" applyProtection="0"/>
    <xf numFmtId="0" fontId="199" fillId="74" borderId="0" applyNumberFormat="0" applyBorder="0" applyAlignment="0" applyProtection="0">
      <alignment vertical="center"/>
    </xf>
    <xf numFmtId="0" fontId="48" fillId="74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50" borderId="0" applyNumberFormat="0" applyBorder="0" applyAlignment="0" applyProtection="0"/>
    <xf numFmtId="0" fontId="199" fillId="75" borderId="0" applyNumberFormat="0" applyBorder="0" applyAlignment="0" applyProtection="0">
      <alignment vertical="center"/>
    </xf>
    <xf numFmtId="0" fontId="135" fillId="50" borderId="0" applyNumberFormat="0" applyBorder="0" applyAlignment="0" applyProtection="0"/>
    <xf numFmtId="0" fontId="199" fillId="75" borderId="0" applyNumberFormat="0" applyBorder="0" applyAlignment="0" applyProtection="0">
      <alignment vertical="center"/>
    </xf>
    <xf numFmtId="0" fontId="48" fillId="75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1" borderId="0" applyNumberFormat="0" applyBorder="0" applyAlignment="0" applyProtection="0"/>
    <xf numFmtId="0" fontId="199" fillId="76" borderId="0" applyNumberFormat="0" applyBorder="0" applyAlignment="0" applyProtection="0">
      <alignment vertical="center"/>
    </xf>
    <xf numFmtId="0" fontId="135" fillId="51" borderId="0" applyNumberFormat="0" applyBorder="0" applyAlignment="0" applyProtection="0"/>
    <xf numFmtId="0" fontId="199" fillId="76" borderId="0" applyNumberFormat="0" applyBorder="0" applyAlignment="0" applyProtection="0">
      <alignment vertical="center"/>
    </xf>
    <xf numFmtId="0" fontId="48" fillId="76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51" borderId="0" applyNumberFormat="0" applyBorder="0" applyAlignment="0" applyProtection="0"/>
    <xf numFmtId="0" fontId="135" fillId="46" borderId="0" applyNumberFormat="0" applyBorder="0" applyAlignment="0" applyProtection="0"/>
    <xf numFmtId="0" fontId="199" fillId="68" borderId="0" applyNumberFormat="0" applyBorder="0" applyAlignment="0" applyProtection="0">
      <alignment vertical="center"/>
    </xf>
    <xf numFmtId="0" fontId="135" fillId="46" borderId="0" applyNumberFormat="0" applyBorder="0" applyAlignment="0" applyProtection="0"/>
    <xf numFmtId="0" fontId="199" fillId="68" borderId="0" applyNumberFormat="0" applyBorder="0" applyAlignment="0" applyProtection="0">
      <alignment vertical="center"/>
    </xf>
    <xf numFmtId="0" fontId="48" fillId="68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7" borderId="0" applyNumberFormat="0" applyBorder="0" applyAlignment="0" applyProtection="0"/>
    <xf numFmtId="0" fontId="199" fillId="69" borderId="0" applyNumberFormat="0" applyBorder="0" applyAlignment="0" applyProtection="0">
      <alignment vertical="center"/>
    </xf>
    <xf numFmtId="0" fontId="135" fillId="47" borderId="0" applyNumberFormat="0" applyBorder="0" applyAlignment="0" applyProtection="0"/>
    <xf numFmtId="0" fontId="199" fillId="69" borderId="0" applyNumberFormat="0" applyBorder="0" applyAlignment="0" applyProtection="0">
      <alignment vertical="center"/>
    </xf>
    <xf numFmtId="0" fontId="48" fillId="69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52" borderId="0" applyNumberFormat="0" applyBorder="0" applyAlignment="0" applyProtection="0"/>
    <xf numFmtId="0" fontId="199" fillId="77" borderId="0" applyNumberFormat="0" applyBorder="0" applyAlignment="0" applyProtection="0">
      <alignment vertical="center"/>
    </xf>
    <xf numFmtId="0" fontId="135" fillId="52" borderId="0" applyNumberFormat="0" applyBorder="0" applyAlignment="0" applyProtection="0"/>
    <xf numFmtId="0" fontId="199" fillId="77" borderId="0" applyNumberFormat="0" applyBorder="0" applyAlignment="0" applyProtection="0">
      <alignment vertical="center"/>
    </xf>
    <xf numFmtId="0" fontId="48" fillId="77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26" fillId="0" borderId="0" applyNumberFormat="0" applyAlignment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29" fillId="0" borderId="0">
      <alignment horizontal="center" wrapText="1"/>
      <protection locked="0"/>
    </xf>
    <xf numFmtId="19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136" fillId="36" borderId="0" applyNumberFormat="0" applyBorder="0" applyAlignment="0" applyProtection="0"/>
    <xf numFmtId="0" fontId="200" fillId="58" borderId="0" applyNumberFormat="0" applyBorder="0" applyAlignment="0" applyProtection="0">
      <alignment vertical="center"/>
    </xf>
    <xf numFmtId="0" fontId="136" fillId="36" borderId="0" applyNumberFormat="0" applyBorder="0" applyAlignment="0" applyProtection="0"/>
    <xf numFmtId="0" fontId="200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38" fontId="8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3" fontId="202" fillId="0" borderId="0"/>
    <xf numFmtId="3" fontId="202" fillId="0" borderId="0"/>
    <xf numFmtId="3" fontId="202" fillId="0" borderId="0"/>
    <xf numFmtId="3" fontId="202" fillId="0" borderId="0"/>
    <xf numFmtId="3" fontId="202" fillId="0" borderId="0"/>
    <xf numFmtId="0" fontId="3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37" fontId="204" fillId="0" borderId="0"/>
    <xf numFmtId="37" fontId="205" fillId="0" borderId="0"/>
    <xf numFmtId="5" fontId="206" fillId="0" borderId="6" applyAlignment="0" applyProtection="0"/>
    <xf numFmtId="0" fontId="33" fillId="0" borderId="54" quotePrefix="1">
      <alignment horizontal="justify" vertical="justify" textRotation="127" wrapText="1" justifyLastLine="1"/>
      <protection hidden="1"/>
    </xf>
    <xf numFmtId="0" fontId="8" fillId="0" borderId="0"/>
    <xf numFmtId="0" fontId="32" fillId="0" borderId="0" applyFill="0" applyBorder="0" applyAlignment="0"/>
    <xf numFmtId="201" fontId="32" fillId="0" borderId="0" applyFill="0" applyBorder="0" applyAlignment="0"/>
    <xf numFmtId="201" fontId="32" fillId="0" borderId="0" applyFill="0" applyBorder="0" applyAlignment="0"/>
    <xf numFmtId="201" fontId="32" fillId="0" borderId="0" applyFill="0" applyBorder="0" applyAlignment="0"/>
    <xf numFmtId="201" fontId="32" fillId="0" borderId="0" applyFill="0" applyBorder="0" applyAlignment="0"/>
    <xf numFmtId="165" fontId="26" fillId="0" borderId="0" applyFill="0" applyBorder="0" applyAlignment="0"/>
    <xf numFmtId="202" fontId="8" fillId="0" borderId="0" applyFill="0" applyBorder="0" applyAlignment="0"/>
    <xf numFmtId="203" fontId="32" fillId="0" borderId="0" applyFill="0" applyBorder="0" applyAlignment="0"/>
    <xf numFmtId="203" fontId="32" fillId="0" borderId="0" applyFill="0" applyBorder="0" applyAlignment="0"/>
    <xf numFmtId="203" fontId="32" fillId="0" borderId="0" applyFill="0" applyBorder="0" applyAlignment="0"/>
    <xf numFmtId="203" fontId="32" fillId="0" borderId="0" applyFill="0" applyBorder="0" applyAlignment="0"/>
    <xf numFmtId="185" fontId="26" fillId="0" borderId="0" applyFill="0" applyBorder="0" applyAlignment="0"/>
    <xf numFmtId="204" fontId="8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205" fontId="32" fillId="0" borderId="0" applyFill="0" applyBorder="0" applyAlignment="0"/>
    <xf numFmtId="206" fontId="26" fillId="0" borderId="0" applyFill="0" applyBorder="0" applyAlignment="0"/>
    <xf numFmtId="207" fontId="8" fillId="0" borderId="0" applyFill="0" applyBorder="0" applyAlignment="0"/>
    <xf numFmtId="208" fontId="32" fillId="0" borderId="0" applyFill="0" applyBorder="0" applyAlignment="0"/>
    <xf numFmtId="208" fontId="32" fillId="0" borderId="0" applyFill="0" applyBorder="0" applyAlignment="0"/>
    <xf numFmtId="208" fontId="32" fillId="0" borderId="0" applyFill="0" applyBorder="0" applyAlignment="0"/>
    <xf numFmtId="208" fontId="32" fillId="0" borderId="0" applyFill="0" applyBorder="0" applyAlignment="0"/>
    <xf numFmtId="190" fontId="26" fillId="0" borderId="0" applyFill="0" applyBorder="0" applyAlignment="0"/>
    <xf numFmtId="209" fontId="8" fillId="0" borderId="0" applyFill="0" applyBorder="0" applyAlignment="0"/>
    <xf numFmtId="210" fontId="32" fillId="0" borderId="0" applyFill="0" applyBorder="0" applyAlignment="0"/>
    <xf numFmtId="210" fontId="32" fillId="0" borderId="0" applyFill="0" applyBorder="0" applyAlignment="0"/>
    <xf numFmtId="210" fontId="32" fillId="0" borderId="0" applyFill="0" applyBorder="0" applyAlignment="0"/>
    <xf numFmtId="210" fontId="32" fillId="0" borderId="0" applyFill="0" applyBorder="0" applyAlignment="0"/>
    <xf numFmtId="211" fontId="26" fillId="0" borderId="0" applyFill="0" applyBorder="0" applyAlignment="0"/>
    <xf numFmtId="212" fontId="8" fillId="0" borderId="0" applyFill="0" applyBorder="0" applyAlignment="0"/>
    <xf numFmtId="201" fontId="32" fillId="0" borderId="0" applyFill="0" applyBorder="0" applyAlignment="0"/>
    <xf numFmtId="201" fontId="32" fillId="0" borderId="0" applyFill="0" applyBorder="0" applyAlignment="0"/>
    <xf numFmtId="201" fontId="32" fillId="0" borderId="0" applyFill="0" applyBorder="0" applyAlignment="0"/>
    <xf numFmtId="201" fontId="32" fillId="0" borderId="0" applyFill="0" applyBorder="0" applyAlignment="0"/>
    <xf numFmtId="165" fontId="26" fillId="0" borderId="0" applyFill="0" applyBorder="0" applyAlignment="0"/>
    <xf numFmtId="213" fontId="8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15" fontId="26" fillId="0" borderId="0" applyFill="0" applyBorder="0" applyAlignment="0"/>
    <xf numFmtId="202" fontId="8" fillId="0" borderId="0" applyFill="0" applyBorder="0" applyAlignment="0"/>
    <xf numFmtId="203" fontId="32" fillId="0" borderId="0" applyFill="0" applyBorder="0" applyAlignment="0"/>
    <xf numFmtId="203" fontId="32" fillId="0" borderId="0" applyFill="0" applyBorder="0" applyAlignment="0"/>
    <xf numFmtId="203" fontId="32" fillId="0" borderId="0" applyFill="0" applyBorder="0" applyAlignment="0"/>
    <xf numFmtId="203" fontId="32" fillId="0" borderId="0" applyFill="0" applyBorder="0" applyAlignment="0"/>
    <xf numFmtId="185" fontId="26" fillId="0" borderId="0" applyFill="0" applyBorder="0" applyAlignment="0"/>
    <xf numFmtId="0" fontId="137" fillId="53" borderId="23" applyNumberFormat="0" applyAlignment="0" applyProtection="0"/>
    <xf numFmtId="0" fontId="207" fillId="72" borderId="23" applyNumberFormat="0" applyAlignment="0" applyProtection="0">
      <alignment vertical="center"/>
    </xf>
    <xf numFmtId="0" fontId="137" fillId="53" borderId="23" applyNumberFormat="0" applyAlignment="0" applyProtection="0"/>
    <xf numFmtId="0" fontId="207" fillId="72" borderId="23" applyNumberFormat="0" applyAlignment="0" applyProtection="0">
      <alignment vertical="center"/>
    </xf>
    <xf numFmtId="0" fontId="51" fillId="72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8" fillId="54" borderId="24" applyNumberFormat="0" applyAlignment="0" applyProtection="0"/>
    <xf numFmtId="0" fontId="208" fillId="71" borderId="24" applyNumberFormat="0" applyAlignment="0" applyProtection="0">
      <alignment vertical="center"/>
    </xf>
    <xf numFmtId="0" fontId="138" fillId="54" borderId="24" applyNumberFormat="0" applyAlignment="0" applyProtection="0"/>
    <xf numFmtId="0" fontId="208" fillId="71" borderId="24" applyNumberFormat="0" applyAlignment="0" applyProtection="0">
      <alignment vertical="center"/>
    </xf>
    <xf numFmtId="0" fontId="52" fillId="71" borderId="24" applyNumberFormat="0" applyAlignment="0" applyProtection="0"/>
    <xf numFmtId="0" fontId="138" fillId="54" borderId="24" applyNumberFormat="0" applyAlignment="0" applyProtection="0"/>
    <xf numFmtId="0" fontId="138" fillId="54" borderId="24" applyNumberFormat="0" applyAlignment="0" applyProtection="0"/>
    <xf numFmtId="0" fontId="138" fillId="54" borderId="24" applyNumberFormat="0" applyAlignment="0" applyProtection="0"/>
    <xf numFmtId="0" fontId="138" fillId="54" borderId="24" applyNumberFormat="0" applyAlignment="0" applyProtection="0"/>
    <xf numFmtId="0" fontId="138" fillId="54" borderId="24" applyNumberFormat="0" applyAlignment="0" applyProtection="0"/>
    <xf numFmtId="0" fontId="138" fillId="54" borderId="24" applyNumberFormat="0" applyAlignment="0" applyProtection="0"/>
    <xf numFmtId="0" fontId="167" fillId="0" borderId="18">
      <alignment horizontal="center"/>
    </xf>
    <xf numFmtId="0" fontId="195" fillId="0" borderId="0"/>
    <xf numFmtId="216" fontId="209" fillId="0" borderId="0"/>
    <xf numFmtId="216" fontId="209" fillId="0" borderId="0"/>
    <xf numFmtId="216" fontId="209" fillId="0" borderId="0"/>
    <xf numFmtId="216" fontId="209" fillId="0" borderId="0"/>
    <xf numFmtId="216" fontId="209" fillId="0" borderId="0"/>
    <xf numFmtId="216" fontId="209" fillId="0" borderId="0"/>
    <xf numFmtId="217" fontId="195" fillId="0" borderId="2"/>
    <xf numFmtId="218" fontId="210" fillId="0" borderId="0" applyFill="0" applyBorder="0" applyAlignment="0" applyProtection="0"/>
    <xf numFmtId="40" fontId="210" fillId="0" borderId="0" applyFill="0" applyBorder="0" applyAlignment="0" applyProtection="0"/>
    <xf numFmtId="219" fontId="24" fillId="81" borderId="0" applyFill="0" applyBorder="0" applyAlignment="0">
      <alignment vertical="top"/>
    </xf>
    <xf numFmtId="220" fontId="24" fillId="0" borderId="0" applyFill="0" applyBorder="0" applyAlignment="0" applyProtection="0"/>
    <xf numFmtId="21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07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8" fillId="0" borderId="0" applyFill="0" applyBorder="0" applyAlignment="0" applyProtection="0"/>
    <xf numFmtId="191" fontId="8" fillId="0" borderId="0" applyFill="0" applyBorder="0" applyAlignment="0" applyProtection="0"/>
    <xf numFmtId="43" fontId="2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3" fontId="47" fillId="0" borderId="0" applyFont="0" applyFill="0" applyBorder="0" applyAlignment="0" applyProtection="0">
      <alignment vertic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center"/>
    </xf>
    <xf numFmtId="200" fontId="2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76" fontId="8" fillId="0" borderId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0" borderId="0" applyFont="0" applyFill="0" applyBorder="0" applyAlignment="0" applyProtection="0"/>
    <xf numFmtId="176" fontId="8" fillId="0" borderId="0" applyFill="0" applyBorder="0" applyAlignment="0" applyProtection="0"/>
    <xf numFmtId="200" fontId="212" fillId="0" borderId="0" applyFont="0" applyFill="0" applyBorder="0" applyAlignment="0" applyProtection="0"/>
    <xf numFmtId="176" fontId="8" fillId="0" borderId="0" applyFill="0" applyBorder="0" applyAlignment="0" applyProtection="0"/>
    <xf numFmtId="200" fontId="212" fillId="0" borderId="0" applyFont="0" applyFill="0" applyBorder="0" applyAlignment="0" applyProtection="0"/>
    <xf numFmtId="176" fontId="8" fillId="0" borderId="0" applyFill="0" applyBorder="0" applyAlignment="0" applyProtection="0"/>
    <xf numFmtId="200" fontId="212" fillId="0" borderId="0" applyFont="0" applyFill="0" applyBorder="0" applyAlignment="0" applyProtection="0"/>
    <xf numFmtId="176" fontId="8" fillId="0" borderId="0" applyFill="0" applyBorder="0" applyAlignment="0" applyProtection="0"/>
    <xf numFmtId="16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center"/>
    </xf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226" fontId="212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8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200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3" fontId="4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43" fontId="191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8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200" fontId="212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25" fillId="0" borderId="0"/>
    <xf numFmtId="3" fontId="213" fillId="0" borderId="0" applyFont="0" applyFill="0" applyBorder="0" applyAlignment="0" applyProtection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15" fillId="0" borderId="0" applyNumberFormat="0" applyFill="0" applyBorder="0" applyAlignment="0" applyProtection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190" fontId="212" fillId="0" borderId="0">
      <alignment horizontal="center"/>
    </xf>
    <xf numFmtId="0" fontId="216" fillId="0" borderId="0" applyNumberFormat="0" applyAlignment="0">
      <alignment horizontal="left"/>
    </xf>
    <xf numFmtId="0" fontId="217" fillId="0" borderId="0" applyNumberFormat="0" applyAlignment="0"/>
    <xf numFmtId="0" fontId="218" fillId="0" borderId="0">
      <alignment horizontal="left"/>
    </xf>
    <xf numFmtId="0" fontId="219" fillId="0" borderId="0"/>
    <xf numFmtId="0" fontId="220" fillId="0" borderId="0">
      <alignment horizontal="left"/>
    </xf>
    <xf numFmtId="227" fontId="212" fillId="0" borderId="0" applyFill="0" applyBorder="0" applyProtection="0"/>
    <xf numFmtId="227" fontId="212" fillId="0" borderId="6" applyFill="0" applyProtection="0"/>
    <xf numFmtId="228" fontId="221" fillId="0" borderId="44">
      <protection hidden="1"/>
    </xf>
    <xf numFmtId="229" fontId="24" fillId="81" borderId="1" applyFill="0" applyBorder="0" applyAlignment="0">
      <alignment horizontal="right"/>
    </xf>
    <xf numFmtId="44" fontId="8" fillId="0" borderId="0"/>
    <xf numFmtId="44" fontId="8" fillId="0" borderId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5" fontId="222" fillId="0" borderId="0" applyFont="0" applyFill="0" applyBorder="0" applyAlignment="0" applyProtection="0"/>
    <xf numFmtId="1" fontId="223" fillId="0" borderId="0"/>
    <xf numFmtId="1" fontId="223" fillId="0" borderId="0"/>
    <xf numFmtId="1" fontId="223" fillId="0" borderId="0"/>
    <xf numFmtId="1" fontId="223" fillId="0" borderId="0"/>
    <xf numFmtId="1" fontId="223" fillId="0" borderId="0"/>
    <xf numFmtId="0" fontId="8" fillId="0" borderId="0" applyNumberFormat="0" applyFill="0" applyBorder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Protection="0">
      <alignment horizontal="left"/>
    </xf>
    <xf numFmtId="0" fontId="8" fillId="0" borderId="0" applyNumberFormat="0" applyFill="0" applyBorder="0" applyAlignment="0" applyProtection="0"/>
    <xf numFmtId="14" fontId="224" fillId="0" borderId="0">
      <alignment horizontal="center"/>
    </xf>
    <xf numFmtId="14" fontId="224" fillId="0" borderId="0">
      <alignment horizontal="center"/>
    </xf>
    <xf numFmtId="14" fontId="224" fillId="0" borderId="0">
      <alignment horizontal="center"/>
    </xf>
    <xf numFmtId="14" fontId="224" fillId="0" borderId="0">
      <alignment horizontal="center"/>
    </xf>
    <xf numFmtId="0" fontId="213" fillId="0" borderId="0" applyFont="0" applyFill="0" applyBorder="0" applyAlignment="0" applyProtection="0"/>
    <xf numFmtId="14" fontId="32" fillId="0" borderId="0" applyFill="0" applyBorder="0" applyAlignment="0"/>
    <xf numFmtId="14" fontId="224" fillId="0" borderId="0">
      <alignment horizontal="center"/>
    </xf>
    <xf numFmtId="15" fontId="225" fillId="33" borderId="0" applyNumberFormat="0" applyFont="0" applyFill="0" applyBorder="0" applyAlignment="0">
      <alignment horizontal="center" wrapText="1"/>
    </xf>
    <xf numFmtId="38" fontId="8" fillId="0" borderId="0" applyFont="0" applyFill="0" applyBorder="0" applyAlignment="0" applyProtection="0"/>
    <xf numFmtId="0" fontId="32" fillId="0" borderId="16" applyNumberForma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226" fillId="0" borderId="0">
      <protection locked="0"/>
    </xf>
    <xf numFmtId="0" fontId="26" fillId="85" borderId="0">
      <alignment horizontal="center"/>
    </xf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0" fontId="104" fillId="101" borderId="0" applyNumberFormat="0" applyBorder="0" applyAlignment="0" applyProtection="0"/>
    <xf numFmtId="0" fontId="104" fillId="102" borderId="0" applyNumberFormat="0" applyBorder="0" applyAlignment="0" applyProtection="0"/>
    <xf numFmtId="0" fontId="104" fillId="102" borderId="0" applyNumberFormat="0" applyBorder="0" applyAlignment="0" applyProtection="0"/>
    <xf numFmtId="0" fontId="227" fillId="0" borderId="0">
      <protection locked="0"/>
    </xf>
    <xf numFmtId="0" fontId="227" fillId="0" borderId="0">
      <protection locked="0"/>
    </xf>
    <xf numFmtId="212" fontId="8" fillId="0" borderId="0" applyFill="0" applyBorder="0" applyAlignment="0"/>
    <xf numFmtId="201" fontId="170" fillId="0" borderId="0" applyFill="0" applyBorder="0" applyAlignment="0"/>
    <xf numFmtId="201" fontId="170" fillId="0" borderId="0" applyFill="0" applyBorder="0" applyAlignment="0"/>
    <xf numFmtId="201" fontId="170" fillId="0" borderId="0" applyFill="0" applyBorder="0" applyAlignment="0"/>
    <xf numFmtId="201" fontId="170" fillId="0" borderId="0" applyFill="0" applyBorder="0" applyAlignment="0"/>
    <xf numFmtId="165" fontId="26" fillId="0" borderId="0" applyFill="0" applyBorder="0" applyAlignment="0"/>
    <xf numFmtId="202" fontId="8" fillId="0" borderId="0" applyFill="0" applyBorder="0" applyAlignment="0"/>
    <xf numFmtId="203" fontId="170" fillId="0" borderId="0" applyFill="0" applyBorder="0" applyAlignment="0"/>
    <xf numFmtId="203" fontId="170" fillId="0" borderId="0" applyFill="0" applyBorder="0" applyAlignment="0"/>
    <xf numFmtId="203" fontId="170" fillId="0" borderId="0" applyFill="0" applyBorder="0" applyAlignment="0"/>
    <xf numFmtId="203" fontId="170" fillId="0" borderId="0" applyFill="0" applyBorder="0" applyAlignment="0"/>
    <xf numFmtId="185" fontId="26" fillId="0" borderId="0" applyFill="0" applyBorder="0" applyAlignment="0"/>
    <xf numFmtId="212" fontId="8" fillId="0" borderId="0" applyFill="0" applyBorder="0" applyAlignment="0"/>
    <xf numFmtId="201" fontId="170" fillId="0" borderId="0" applyFill="0" applyBorder="0" applyAlignment="0"/>
    <xf numFmtId="201" fontId="170" fillId="0" borderId="0" applyFill="0" applyBorder="0" applyAlignment="0"/>
    <xf numFmtId="201" fontId="170" fillId="0" borderId="0" applyFill="0" applyBorder="0" applyAlignment="0"/>
    <xf numFmtId="201" fontId="170" fillId="0" borderId="0" applyFill="0" applyBorder="0" applyAlignment="0"/>
    <xf numFmtId="165" fontId="26" fillId="0" borderId="0" applyFill="0" applyBorder="0" applyAlignment="0"/>
    <xf numFmtId="213" fontId="8" fillId="0" borderId="0" applyFill="0" applyBorder="0" applyAlignment="0"/>
    <xf numFmtId="214" fontId="170" fillId="0" borderId="0" applyFill="0" applyBorder="0" applyAlignment="0"/>
    <xf numFmtId="214" fontId="170" fillId="0" borderId="0" applyFill="0" applyBorder="0" applyAlignment="0"/>
    <xf numFmtId="214" fontId="170" fillId="0" borderId="0" applyFill="0" applyBorder="0" applyAlignment="0"/>
    <xf numFmtId="214" fontId="170" fillId="0" borderId="0" applyFill="0" applyBorder="0" applyAlignment="0"/>
    <xf numFmtId="215" fontId="26" fillId="0" borderId="0" applyFill="0" applyBorder="0" applyAlignment="0"/>
    <xf numFmtId="202" fontId="8" fillId="0" borderId="0" applyFill="0" applyBorder="0" applyAlignment="0"/>
    <xf numFmtId="203" fontId="170" fillId="0" borderId="0" applyFill="0" applyBorder="0" applyAlignment="0"/>
    <xf numFmtId="203" fontId="170" fillId="0" borderId="0" applyFill="0" applyBorder="0" applyAlignment="0"/>
    <xf numFmtId="203" fontId="170" fillId="0" borderId="0" applyFill="0" applyBorder="0" applyAlignment="0"/>
    <xf numFmtId="203" fontId="170" fillId="0" borderId="0" applyFill="0" applyBorder="0" applyAlignment="0"/>
    <xf numFmtId="185" fontId="26" fillId="0" borderId="0" applyFill="0" applyBorder="0" applyAlignment="0"/>
    <xf numFmtId="0" fontId="228" fillId="0" borderId="0" applyNumberFormat="0" applyAlignment="0">
      <alignment horizontal="left"/>
    </xf>
    <xf numFmtId="228" fontId="221" fillId="0" borderId="44">
      <protection hidden="1"/>
    </xf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76" fontId="47" fillId="0" borderId="0"/>
    <xf numFmtId="0" fontId="47" fillId="0" borderId="0"/>
    <xf numFmtId="0" fontId="134" fillId="0" borderId="0"/>
    <xf numFmtId="236" fontId="8" fillId="0" borderId="0" applyFill="0" applyBorder="0" applyAlignment="0" applyProtection="0"/>
    <xf numFmtId="0" fontId="14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4" fontId="230" fillId="0" borderId="0">
      <protection locked="0"/>
    </xf>
    <xf numFmtId="194" fontId="196" fillId="0" borderId="0">
      <protection locked="0"/>
    </xf>
    <xf numFmtId="194" fontId="196" fillId="0" borderId="0">
      <protection locked="0"/>
    </xf>
    <xf numFmtId="194" fontId="230" fillId="0" borderId="0">
      <protection locked="0"/>
    </xf>
    <xf numFmtId="194" fontId="230" fillId="0" borderId="0">
      <protection locked="0"/>
    </xf>
    <xf numFmtId="194" fontId="231" fillId="0" borderId="0">
      <protection locked="0"/>
    </xf>
    <xf numFmtId="194" fontId="196" fillId="0" borderId="0">
      <protection locked="0"/>
    </xf>
    <xf numFmtId="0" fontId="226" fillId="0" borderId="0">
      <protection locked="0"/>
    </xf>
    <xf numFmtId="0" fontId="226" fillId="0" borderId="0">
      <protection locked="0"/>
    </xf>
    <xf numFmtId="2" fontId="213" fillId="0" borderId="0" applyFont="0" applyFill="0" applyBorder="0" applyAlignment="0" applyProtection="0"/>
    <xf numFmtId="0" fontId="232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237" fontId="235" fillId="0" borderId="0">
      <alignment horizontal="right"/>
    </xf>
    <xf numFmtId="0" fontId="142" fillId="37" borderId="0" applyNumberFormat="0" applyBorder="0" applyAlignment="0" applyProtection="0"/>
    <xf numFmtId="0" fontId="236" fillId="59" borderId="0" applyNumberFormat="0" applyBorder="0" applyAlignment="0" applyProtection="0">
      <alignment vertical="center"/>
    </xf>
    <xf numFmtId="0" fontId="142" fillId="37" borderId="0" applyNumberFormat="0" applyBorder="0" applyAlignment="0" applyProtection="0"/>
    <xf numFmtId="0" fontId="236" fillId="59" borderId="0" applyNumberFormat="0" applyBorder="0" applyAlignment="0" applyProtection="0">
      <alignment vertical="center"/>
    </xf>
    <xf numFmtId="0" fontId="55" fillId="59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237" fillId="0" borderId="0"/>
    <xf numFmtId="38" fontId="38" fillId="33" borderId="0" applyNumberFormat="0" applyBorder="0" applyAlignment="0" applyProtection="0"/>
    <xf numFmtId="38" fontId="38" fillId="33" borderId="0" applyNumberFormat="0" applyBorder="0" applyAlignment="0" applyProtection="0"/>
    <xf numFmtId="38" fontId="26" fillId="33" borderId="0" applyNumberFormat="0" applyBorder="0" applyAlignment="0" applyProtection="0"/>
    <xf numFmtId="0" fontId="238" fillId="0" borderId="2" applyNumberFormat="0" applyBorder="0"/>
    <xf numFmtId="0" fontId="239" fillId="0" borderId="0">
      <alignment horizontal="left"/>
    </xf>
    <xf numFmtId="0" fontId="240" fillId="103" borderId="55"/>
    <xf numFmtId="0" fontId="239" fillId="0" borderId="0">
      <alignment horizontal="left"/>
    </xf>
    <xf numFmtId="0" fontId="239" fillId="0" borderId="0">
      <alignment horizontal="left"/>
    </xf>
    <xf numFmtId="0" fontId="41" fillId="0" borderId="22" applyNumberFormat="0" applyAlignment="0" applyProtection="0">
      <alignment horizontal="left" vertical="center"/>
    </xf>
    <xf numFmtId="0" fontId="39" fillId="0" borderId="22" applyNumberFormat="0" applyAlignment="0" applyProtection="0">
      <alignment horizontal="left" vertical="center"/>
    </xf>
    <xf numFmtId="0" fontId="41" fillId="0" borderId="4">
      <alignment horizontal="left" vertical="center"/>
    </xf>
    <xf numFmtId="0" fontId="39" fillId="0" borderId="4">
      <alignment horizontal="left" vertical="center"/>
    </xf>
    <xf numFmtId="0" fontId="169" fillId="85" borderId="56">
      <alignment vertical="center" wrapText="1"/>
    </xf>
    <xf numFmtId="0" fontId="143" fillId="0" borderId="34" applyNumberFormat="0" applyFill="0" applyAlignment="0" applyProtection="0"/>
    <xf numFmtId="0" fontId="241" fillId="0" borderId="34" applyNumberFormat="0" applyFill="0" applyAlignment="0" applyProtection="0">
      <alignment vertical="center"/>
    </xf>
    <xf numFmtId="0" fontId="143" fillId="0" borderId="34" applyNumberFormat="0" applyFill="0" applyAlignment="0" applyProtection="0"/>
    <xf numFmtId="0" fontId="241" fillId="0" borderId="34" applyNumberFormat="0" applyFill="0" applyAlignment="0" applyProtection="0">
      <alignment vertical="center"/>
    </xf>
    <xf numFmtId="0" fontId="56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242" fillId="0" borderId="0">
      <alignment horizontal="left"/>
    </xf>
    <xf numFmtId="0" fontId="243" fillId="0" borderId="52">
      <alignment horizontal="left" vertical="top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0" fontId="144" fillId="0" borderId="35" applyNumberFormat="0" applyFill="0" applyAlignment="0" applyProtection="0"/>
    <xf numFmtId="0" fontId="244" fillId="0" borderId="35" applyNumberFormat="0" applyFill="0" applyAlignment="0" applyProtection="0">
      <alignment vertical="center"/>
    </xf>
    <xf numFmtId="0" fontId="144" fillId="0" borderId="35" applyNumberFormat="0" applyFill="0" applyAlignment="0" applyProtection="0"/>
    <xf numFmtId="0" fontId="244" fillId="0" borderId="35" applyNumberFormat="0" applyFill="0" applyAlignment="0" applyProtection="0">
      <alignment vertical="center"/>
    </xf>
    <xf numFmtId="0" fontId="57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144" fillId="0" borderId="35" applyNumberFormat="0" applyFill="0" applyAlignment="0" applyProtection="0"/>
    <xf numFmtId="0" fontId="245" fillId="0" borderId="0">
      <alignment horizontal="left"/>
    </xf>
    <xf numFmtId="0" fontId="246" fillId="0" borderId="52">
      <alignment horizontal="left" vertical="top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0" fontId="145" fillId="0" borderId="36" applyNumberFormat="0" applyFill="0" applyAlignment="0" applyProtection="0"/>
    <xf numFmtId="0" fontId="247" fillId="0" borderId="36" applyNumberFormat="0" applyFill="0" applyAlignment="0" applyProtection="0">
      <alignment vertical="center"/>
    </xf>
    <xf numFmtId="0" fontId="145" fillId="0" borderId="36" applyNumberFormat="0" applyFill="0" applyAlignment="0" applyProtection="0"/>
    <xf numFmtId="0" fontId="247" fillId="0" borderId="36" applyNumberFormat="0" applyFill="0" applyAlignment="0" applyProtection="0">
      <alignment vertical="center"/>
    </xf>
    <xf numFmtId="0" fontId="58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248" fillId="0" borderId="0">
      <alignment horizontal="left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0" fontId="145" fillId="0" borderId="0" applyNumberFormat="0" applyFill="0" applyBorder="0" applyAlignment="0" applyProtection="0"/>
    <xf numFmtId="0" fontId="24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4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37" fontId="169" fillId="104" borderId="21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4" fontId="169" fillId="104" borderId="44">
      <alignment horizontal="center" vertical="center" wrapText="1"/>
    </xf>
    <xf numFmtId="193" fontId="210" fillId="0" borderId="0" applyFill="0" applyBorder="0" applyAlignment="0" applyProtection="0"/>
    <xf numFmtId="165" fontId="249" fillId="105" borderId="57" applyNumberFormat="0" applyFont="0" applyFill="0" applyBorder="0" applyAlignment="0" applyProtection="0">
      <alignment horizontal="right" vertical="center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10" fontId="38" fillId="34" borderId="16" applyNumberFormat="0" applyBorder="0" applyAlignment="0" applyProtection="0"/>
    <xf numFmtId="10" fontId="38" fillId="34" borderId="16" applyNumberFormat="0" applyBorder="0" applyAlignment="0" applyProtection="0"/>
    <xf numFmtId="10" fontId="26" fillId="34" borderId="16" applyNumberFormat="0" applyBorder="0" applyAlignment="0" applyProtection="0"/>
    <xf numFmtId="0" fontId="146" fillId="40" borderId="23" applyNumberFormat="0" applyAlignment="0" applyProtection="0"/>
    <xf numFmtId="0" fontId="253" fillId="62" borderId="23" applyNumberFormat="0" applyAlignment="0" applyProtection="0">
      <alignment vertical="center"/>
    </xf>
    <xf numFmtId="0" fontId="253" fillId="62" borderId="23" applyNumberFormat="0" applyAlignment="0" applyProtection="0">
      <alignment vertical="center"/>
    </xf>
    <xf numFmtId="0" fontId="59" fillId="62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164" fontId="254" fillId="94" borderId="0"/>
    <xf numFmtId="164" fontId="254" fillId="94" borderId="0"/>
    <xf numFmtId="164" fontId="254" fillId="94" borderId="0"/>
    <xf numFmtId="164" fontId="254" fillId="94" borderId="0"/>
    <xf numFmtId="164" fontId="254" fillId="94" borderId="0"/>
    <xf numFmtId="43" fontId="235" fillId="0" borderId="0" applyNumberFormat="0" applyFill="0" applyBorder="0" applyAlignment="0" applyProtection="0"/>
    <xf numFmtId="38" fontId="255" fillId="0" borderId="0"/>
    <xf numFmtId="38" fontId="256" fillId="0" borderId="0"/>
    <xf numFmtId="38" fontId="257" fillId="0" borderId="0"/>
    <xf numFmtId="38" fontId="258" fillId="0" borderId="0"/>
    <xf numFmtId="0" fontId="235" fillId="0" borderId="0"/>
    <xf numFmtId="0" fontId="235" fillId="0" borderId="0"/>
    <xf numFmtId="0" fontId="259" fillId="106" borderId="58">
      <alignment textRotation="90"/>
    </xf>
    <xf numFmtId="0" fontId="8" fillId="0" borderId="0" applyNumberFormat="0" applyFill="0" applyBorder="0" applyAlignment="0" applyProtection="0">
      <alignment vertical="top"/>
      <protection locked="0"/>
    </xf>
    <xf numFmtId="212" fontId="8" fillId="0" borderId="0" applyFill="0" applyBorder="0" applyAlignment="0"/>
    <xf numFmtId="201" fontId="260" fillId="0" borderId="0" applyFill="0" applyBorder="0" applyAlignment="0"/>
    <xf numFmtId="201" fontId="260" fillId="0" borderId="0" applyFill="0" applyBorder="0" applyAlignment="0"/>
    <xf numFmtId="201" fontId="260" fillId="0" borderId="0" applyFill="0" applyBorder="0" applyAlignment="0"/>
    <xf numFmtId="201" fontId="260" fillId="0" borderId="0" applyFill="0" applyBorder="0" applyAlignment="0"/>
    <xf numFmtId="165" fontId="26" fillId="0" borderId="0" applyFill="0" applyBorder="0" applyAlignment="0"/>
    <xf numFmtId="202" fontId="8" fillId="0" borderId="0" applyFill="0" applyBorder="0" applyAlignment="0"/>
    <xf numFmtId="203" fontId="260" fillId="0" borderId="0" applyFill="0" applyBorder="0" applyAlignment="0"/>
    <xf numFmtId="203" fontId="260" fillId="0" borderId="0" applyFill="0" applyBorder="0" applyAlignment="0"/>
    <xf numFmtId="203" fontId="260" fillId="0" borderId="0" applyFill="0" applyBorder="0" applyAlignment="0"/>
    <xf numFmtId="203" fontId="260" fillId="0" borderId="0" applyFill="0" applyBorder="0" applyAlignment="0"/>
    <xf numFmtId="185" fontId="26" fillId="0" borderId="0" applyFill="0" applyBorder="0" applyAlignment="0"/>
    <xf numFmtId="212" fontId="8" fillId="0" borderId="0" applyFill="0" applyBorder="0" applyAlignment="0"/>
    <xf numFmtId="201" fontId="260" fillId="0" borderId="0" applyFill="0" applyBorder="0" applyAlignment="0"/>
    <xf numFmtId="201" fontId="260" fillId="0" borderId="0" applyFill="0" applyBorder="0" applyAlignment="0"/>
    <xf numFmtId="201" fontId="260" fillId="0" borderId="0" applyFill="0" applyBorder="0" applyAlignment="0"/>
    <xf numFmtId="201" fontId="260" fillId="0" borderId="0" applyFill="0" applyBorder="0" applyAlignment="0"/>
    <xf numFmtId="165" fontId="26" fillId="0" borderId="0" applyFill="0" applyBorder="0" applyAlignment="0"/>
    <xf numFmtId="213" fontId="8" fillId="0" borderId="0" applyFill="0" applyBorder="0" applyAlignment="0"/>
    <xf numFmtId="214" fontId="260" fillId="0" borderId="0" applyFill="0" applyBorder="0" applyAlignment="0"/>
    <xf numFmtId="214" fontId="260" fillId="0" borderId="0" applyFill="0" applyBorder="0" applyAlignment="0"/>
    <xf numFmtId="214" fontId="260" fillId="0" borderId="0" applyFill="0" applyBorder="0" applyAlignment="0"/>
    <xf numFmtId="214" fontId="260" fillId="0" borderId="0" applyFill="0" applyBorder="0" applyAlignment="0"/>
    <xf numFmtId="215" fontId="26" fillId="0" borderId="0" applyFill="0" applyBorder="0" applyAlignment="0"/>
    <xf numFmtId="202" fontId="8" fillId="0" borderId="0" applyFill="0" applyBorder="0" applyAlignment="0"/>
    <xf numFmtId="203" fontId="260" fillId="0" borderId="0" applyFill="0" applyBorder="0" applyAlignment="0"/>
    <xf numFmtId="203" fontId="260" fillId="0" borderId="0" applyFill="0" applyBorder="0" applyAlignment="0"/>
    <xf numFmtId="203" fontId="260" fillId="0" borderId="0" applyFill="0" applyBorder="0" applyAlignment="0"/>
    <xf numFmtId="203" fontId="260" fillId="0" borderId="0" applyFill="0" applyBorder="0" applyAlignment="0"/>
    <xf numFmtId="185" fontId="26" fillId="0" borderId="0" applyFill="0" applyBorder="0" applyAlignment="0"/>
    <xf numFmtId="0" fontId="147" fillId="0" borderId="29" applyNumberFormat="0" applyFill="0" applyAlignment="0" applyProtection="0"/>
    <xf numFmtId="0" fontId="261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/>
    <xf numFmtId="0" fontId="147" fillId="0" borderId="29" applyNumberFormat="0" applyFill="0" applyAlignment="0" applyProtection="0"/>
    <xf numFmtId="0" fontId="261" fillId="0" borderId="29" applyNumberFormat="0" applyFill="0" applyAlignment="0" applyProtection="0">
      <alignment vertical="center"/>
    </xf>
    <xf numFmtId="0" fontId="60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0" fontId="147" fillId="0" borderId="29" applyNumberFormat="0" applyFill="0" applyAlignment="0" applyProtection="0"/>
    <xf numFmtId="164" fontId="262" fillId="107" borderId="0"/>
    <xf numFmtId="164" fontId="262" fillId="107" borderId="0"/>
    <xf numFmtId="164" fontId="262" fillId="107" borderId="0"/>
    <xf numFmtId="164" fontId="262" fillId="107" borderId="0"/>
    <xf numFmtId="164" fontId="262" fillId="107" borderId="0"/>
    <xf numFmtId="0" fontId="167" fillId="0" borderId="0" applyNumberFormat="0" applyBorder="0" applyAlignment="0">
      <alignment horizontal="center"/>
    </xf>
    <xf numFmtId="17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226" fillId="0" borderId="0">
      <protection locked="0"/>
    </xf>
    <xf numFmtId="189" fontId="26" fillId="0" borderId="0"/>
    <xf numFmtId="0" fontId="263" fillId="0" borderId="0" applyNumberFormat="0" applyFill="0" applyBorder="0" applyAlignment="0" applyProtection="0"/>
    <xf numFmtId="164" fontId="223" fillId="0" borderId="2"/>
    <xf numFmtId="0" fontId="148" fillId="56" borderId="0" applyNumberFormat="0" applyBorder="0" applyAlignment="0" applyProtection="0"/>
    <xf numFmtId="0" fontId="264" fillId="73" borderId="0" applyNumberFormat="0" applyBorder="0" applyAlignment="0" applyProtection="0">
      <alignment vertical="center"/>
    </xf>
    <xf numFmtId="0" fontId="148" fillId="56" borderId="0" applyNumberFormat="0" applyBorder="0" applyAlignment="0" applyProtection="0"/>
    <xf numFmtId="0" fontId="264" fillId="73" borderId="0" applyNumberFormat="0" applyBorder="0" applyAlignment="0" applyProtection="0">
      <alignment vertical="center"/>
    </xf>
    <xf numFmtId="0" fontId="61" fillId="73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49" fontId="265" fillId="105" borderId="53">
      <alignment horizontal="center"/>
    </xf>
    <xf numFmtId="49" fontId="168" fillId="106" borderId="53">
      <alignment horizontal="center"/>
    </xf>
    <xf numFmtId="242" fontId="195" fillId="0" borderId="0"/>
    <xf numFmtId="0" fontId="217" fillId="0" borderId="0"/>
    <xf numFmtId="171" fontId="42" fillId="0" borderId="0"/>
    <xf numFmtId="0" fontId="4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7" fillId="0" borderId="0"/>
    <xf numFmtId="0" fontId="19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3" fillId="0" borderId="0"/>
    <xf numFmtId="0" fontId="103" fillId="0" borderId="0"/>
    <xf numFmtId="0" fontId="1" fillId="0" borderId="0"/>
    <xf numFmtId="0" fontId="33" fillId="0" borderId="0"/>
    <xf numFmtId="0" fontId="103" fillId="0" borderId="0"/>
    <xf numFmtId="0" fontId="37" fillId="0" borderId="0"/>
    <xf numFmtId="0" fontId="103" fillId="0" borderId="0"/>
    <xf numFmtId="0" fontId="33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47" fillId="0" borderId="0"/>
    <xf numFmtId="0" fontId="1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33" fillId="0" borderId="0"/>
    <xf numFmtId="0" fontId="47" fillId="0" borderId="0"/>
    <xf numFmtId="0" fontId="8" fillId="0" borderId="0"/>
    <xf numFmtId="0" fontId="8" fillId="0" borderId="0"/>
    <xf numFmtId="0" fontId="188" fillId="0" borderId="0"/>
    <xf numFmtId="0" fontId="188" fillId="0" borderId="0"/>
    <xf numFmtId="37" fontId="8" fillId="0" borderId="0"/>
    <xf numFmtId="0" fontId="8" fillId="0" borderId="0"/>
    <xf numFmtId="0" fontId="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2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0" fontId="32" fillId="0" borderId="0"/>
    <xf numFmtId="0" fontId="8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3" fillId="0" borderId="0"/>
    <xf numFmtId="0" fontId="8" fillId="0" borderId="0"/>
    <xf numFmtId="0" fontId="8" fillId="0" borderId="0"/>
    <xf numFmtId="0" fontId="33" fillId="0" borderId="0"/>
    <xf numFmtId="0" fontId="3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center"/>
    </xf>
    <xf numFmtId="0" fontId="3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0" fontId="33" fillId="0" borderId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0" fontId="47" fillId="0" borderId="0">
      <alignment vertical="center"/>
    </xf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98" fillId="0" borderId="0"/>
    <xf numFmtId="0" fontId="47" fillId="0" borderId="0"/>
    <xf numFmtId="0" fontId="47" fillId="0" borderId="0"/>
    <xf numFmtId="0" fontId="198" fillId="0" borderId="0"/>
    <xf numFmtId="0" fontId="8" fillId="0" borderId="0"/>
    <xf numFmtId="0" fontId="8" fillId="0" borderId="0"/>
    <xf numFmtId="0" fontId="47" fillId="0" borderId="0">
      <alignment vertical="center"/>
    </xf>
    <xf numFmtId="0" fontId="34" fillId="0" borderId="0"/>
    <xf numFmtId="0" fontId="33" fillId="0" borderId="0"/>
    <xf numFmtId="0" fontId="8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47" fillId="0" borderId="0"/>
    <xf numFmtId="0" fontId="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8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3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center"/>
    </xf>
    <xf numFmtId="0" fontId="32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" fontId="1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vertical="center"/>
    </xf>
    <xf numFmtId="0" fontId="71" fillId="0" borderId="0"/>
    <xf numFmtId="0" fontId="47" fillId="0" borderId="0">
      <alignment vertical="center"/>
    </xf>
    <xf numFmtId="0" fontId="71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2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47" fillId="0" borderId="0"/>
    <xf numFmtId="0" fontId="198" fillId="0" borderId="0"/>
    <xf numFmtId="0" fontId="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103" fillId="0" borderId="0"/>
    <xf numFmtId="0" fontId="103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1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8" fillId="0" borderId="0"/>
    <xf numFmtId="0" fontId="3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3" fillId="0" borderId="0"/>
    <xf numFmtId="0" fontId="103" fillId="0" borderId="0"/>
    <xf numFmtId="0" fontId="47" fillId="0" borderId="0"/>
    <xf numFmtId="0" fontId="103" fillId="0" borderId="0"/>
    <xf numFmtId="0" fontId="10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16" fillId="0" borderId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198" fillId="78" borderId="30" applyNumberFormat="0" applyFont="0" applyAlignment="0" applyProtection="0">
      <alignment vertical="center"/>
    </xf>
    <xf numFmtId="0" fontId="198" fillId="78" borderId="30" applyNumberFormat="0" applyFont="0" applyAlignment="0" applyProtection="0">
      <alignment vertical="center"/>
    </xf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40" fontId="266" fillId="0" borderId="0" applyFont="0" applyFill="0" applyBorder="0" applyAlignment="0" applyProtection="0"/>
    <xf numFmtId="38" fontId="266" fillId="0" borderId="0" applyFont="0" applyFill="0" applyBorder="0" applyAlignment="0" applyProtection="0"/>
    <xf numFmtId="49" fontId="26" fillId="0" borderId="53">
      <alignment horizontal="center"/>
    </xf>
    <xf numFmtId="0" fontId="26" fillId="0" borderId="0">
      <alignment horizontal="left" vertical="center" wrapText="1"/>
    </xf>
    <xf numFmtId="0" fontId="153" fillId="53" borderId="31" applyNumberFormat="0" applyAlignment="0" applyProtection="0"/>
    <xf numFmtId="0" fontId="267" fillId="72" borderId="31" applyNumberFormat="0" applyAlignment="0" applyProtection="0">
      <alignment vertical="center"/>
    </xf>
    <xf numFmtId="0" fontId="153" fillId="53" borderId="31" applyNumberFormat="0" applyAlignment="0" applyProtection="0"/>
    <xf numFmtId="0" fontId="267" fillId="72" borderId="31" applyNumberFormat="0" applyAlignment="0" applyProtection="0">
      <alignment vertical="center"/>
    </xf>
    <xf numFmtId="0" fontId="63" fillId="72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243" fontId="191" fillId="0" borderId="0"/>
    <xf numFmtId="0" fontId="268" fillId="0" borderId="0">
      <alignment horizontal="left"/>
    </xf>
    <xf numFmtId="14" fontId="29" fillId="0" borderId="0">
      <alignment horizontal="center" wrapText="1"/>
      <protection locked="0"/>
    </xf>
    <xf numFmtId="244" fontId="24" fillId="81" borderId="0" applyFill="0" applyBorder="0" applyAlignment="0" applyProtection="0">
      <protection locked="0"/>
    </xf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6" fontId="221" fillId="0" borderId="0">
      <protection hidden="1"/>
    </xf>
    <xf numFmtId="5" fontId="24" fillId="81" borderId="0" applyFill="0" applyBorder="0" applyAlignment="0" applyProtection="0">
      <alignment vertical="top"/>
    </xf>
    <xf numFmtId="192" fontId="24" fillId="0" borderId="0" applyFill="0" applyBorder="0" applyAlignment="0" applyProtection="0"/>
    <xf numFmtId="20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1" fillId="0" borderId="43" applyNumberFormat="0" applyBorder="0"/>
    <xf numFmtId="3" fontId="8" fillId="0" borderId="0" applyFont="0" applyBorder="0"/>
    <xf numFmtId="0" fontId="226" fillId="0" borderId="0">
      <protection locked="0"/>
    </xf>
    <xf numFmtId="164" fontId="223" fillId="0" borderId="0"/>
    <xf numFmtId="212" fontId="8" fillId="0" borderId="0" applyFill="0" applyBorder="0" applyAlignment="0"/>
    <xf numFmtId="201" fontId="105" fillId="0" borderId="0" applyFill="0" applyBorder="0" applyAlignment="0"/>
    <xf numFmtId="201" fontId="105" fillId="0" borderId="0" applyFill="0" applyBorder="0" applyAlignment="0"/>
    <xf numFmtId="201" fontId="105" fillId="0" borderId="0" applyFill="0" applyBorder="0" applyAlignment="0"/>
    <xf numFmtId="201" fontId="105" fillId="0" borderId="0" applyFill="0" applyBorder="0" applyAlignment="0"/>
    <xf numFmtId="165" fontId="26" fillId="0" borderId="0" applyFill="0" applyBorder="0" applyAlignment="0"/>
    <xf numFmtId="202" fontId="8" fillId="0" borderId="0" applyFill="0" applyBorder="0" applyAlignment="0"/>
    <xf numFmtId="203" fontId="105" fillId="0" borderId="0" applyFill="0" applyBorder="0" applyAlignment="0"/>
    <xf numFmtId="203" fontId="105" fillId="0" borderId="0" applyFill="0" applyBorder="0" applyAlignment="0"/>
    <xf numFmtId="203" fontId="105" fillId="0" borderId="0" applyFill="0" applyBorder="0" applyAlignment="0"/>
    <xf numFmtId="203" fontId="105" fillId="0" borderId="0" applyFill="0" applyBorder="0" applyAlignment="0"/>
    <xf numFmtId="185" fontId="26" fillId="0" borderId="0" applyFill="0" applyBorder="0" applyAlignment="0"/>
    <xf numFmtId="212" fontId="8" fillId="0" borderId="0" applyFill="0" applyBorder="0" applyAlignment="0"/>
    <xf numFmtId="201" fontId="105" fillId="0" borderId="0" applyFill="0" applyBorder="0" applyAlignment="0"/>
    <xf numFmtId="201" fontId="105" fillId="0" borderId="0" applyFill="0" applyBorder="0" applyAlignment="0"/>
    <xf numFmtId="201" fontId="105" fillId="0" borderId="0" applyFill="0" applyBorder="0" applyAlignment="0"/>
    <xf numFmtId="201" fontId="105" fillId="0" borderId="0" applyFill="0" applyBorder="0" applyAlignment="0"/>
    <xf numFmtId="165" fontId="26" fillId="0" borderId="0" applyFill="0" applyBorder="0" applyAlignment="0"/>
    <xf numFmtId="213" fontId="8" fillId="0" borderId="0" applyFill="0" applyBorder="0" applyAlignment="0"/>
    <xf numFmtId="214" fontId="105" fillId="0" borderId="0" applyFill="0" applyBorder="0" applyAlignment="0"/>
    <xf numFmtId="214" fontId="105" fillId="0" borderId="0" applyFill="0" applyBorder="0" applyAlignment="0"/>
    <xf numFmtId="214" fontId="105" fillId="0" borderId="0" applyFill="0" applyBorder="0" applyAlignment="0"/>
    <xf numFmtId="214" fontId="105" fillId="0" borderId="0" applyFill="0" applyBorder="0" applyAlignment="0"/>
    <xf numFmtId="215" fontId="26" fillId="0" borderId="0" applyFill="0" applyBorder="0" applyAlignment="0"/>
    <xf numFmtId="202" fontId="8" fillId="0" borderId="0" applyFill="0" applyBorder="0" applyAlignment="0"/>
    <xf numFmtId="203" fontId="105" fillId="0" borderId="0" applyFill="0" applyBorder="0" applyAlignment="0"/>
    <xf numFmtId="203" fontId="105" fillId="0" borderId="0" applyFill="0" applyBorder="0" applyAlignment="0"/>
    <xf numFmtId="203" fontId="105" fillId="0" borderId="0" applyFill="0" applyBorder="0" applyAlignment="0"/>
    <xf numFmtId="203" fontId="105" fillId="0" borderId="0" applyFill="0" applyBorder="0" applyAlignment="0"/>
    <xf numFmtId="185" fontId="26" fillId="0" borderId="0" applyFill="0" applyBorder="0" applyAlignment="0"/>
    <xf numFmtId="249" fontId="269" fillId="0" borderId="0"/>
    <xf numFmtId="249" fontId="269" fillId="0" borderId="0"/>
    <xf numFmtId="249" fontId="269" fillId="0" borderId="0"/>
    <xf numFmtId="249" fontId="269" fillId="0" borderId="0"/>
    <xf numFmtId="249" fontId="269" fillId="0" borderId="0"/>
    <xf numFmtId="0" fontId="8" fillId="0" borderId="0" applyNumberFormat="0" applyFont="0" applyFill="0" applyBorder="0" applyAlignment="0">
      <protection hidden="1"/>
    </xf>
    <xf numFmtId="0" fontId="206" fillId="0" borderId="44">
      <alignment horizontal="center"/>
    </xf>
    <xf numFmtId="0" fontId="270" fillId="0" borderId="0"/>
    <xf numFmtId="37" fontId="53" fillId="0" borderId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1" fillId="0" borderId="0"/>
    <xf numFmtId="3" fontId="271" fillId="0" borderId="0"/>
    <xf numFmtId="3" fontId="271" fillId="0" borderId="0"/>
    <xf numFmtId="3" fontId="271" fillId="0" borderId="0"/>
    <xf numFmtId="3" fontId="271" fillId="0" borderId="0"/>
    <xf numFmtId="0" fontId="272" fillId="0" borderId="0" applyAlignment="0">
      <alignment horizontal="centerContinuous"/>
    </xf>
    <xf numFmtId="250" fontId="119" fillId="0" borderId="0" applyNumberFormat="0" applyFill="0" applyBorder="0" applyAlignment="0" applyProtection="0">
      <alignment horizontal="left"/>
    </xf>
    <xf numFmtId="218" fontId="8" fillId="0" borderId="0"/>
    <xf numFmtId="218" fontId="8" fillId="0" borderId="0"/>
    <xf numFmtId="38" fontId="223" fillId="0" borderId="0"/>
    <xf numFmtId="38" fontId="223" fillId="0" borderId="0"/>
    <xf numFmtId="38" fontId="223" fillId="0" borderId="0"/>
    <xf numFmtId="38" fontId="223" fillId="0" borderId="0"/>
    <xf numFmtId="38" fontId="223" fillId="0" borderId="0"/>
    <xf numFmtId="0" fontId="233" fillId="0" borderId="45">
      <alignment vertical="center"/>
    </xf>
    <xf numFmtId="0" fontId="8" fillId="0" borderId="0">
      <alignment vertical="top" wrapText="1"/>
    </xf>
    <xf numFmtId="3" fontId="273" fillId="108" borderId="59"/>
    <xf numFmtId="0" fontId="274" fillId="0" borderId="0" applyNumberFormat="0" applyFill="0" applyBorder="0" applyAlignment="0" applyProtection="0"/>
    <xf numFmtId="37" fontId="269" fillId="0" borderId="1"/>
    <xf numFmtId="251" fontId="275" fillId="0" borderId="0">
      <alignment horizontal="center"/>
    </xf>
    <xf numFmtId="0" fontId="169" fillId="0" borderId="60"/>
    <xf numFmtId="0" fontId="1" fillId="0" borderId="0"/>
    <xf numFmtId="0" fontId="276" fillId="0" borderId="0"/>
    <xf numFmtId="38" fontId="8" fillId="0" borderId="0" applyFont="0" applyFill="0" applyBorder="0" applyAlignment="0" applyProtection="0"/>
    <xf numFmtId="0" fontId="277" fillId="0" borderId="0">
      <alignment horizontal="left"/>
    </xf>
    <xf numFmtId="40" fontId="278" fillId="0" borderId="0" applyBorder="0">
      <alignment horizontal="right"/>
    </xf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0" fontId="26" fillId="34" borderId="0" applyNumberFormat="0" applyFill="0" applyBorder="0" applyAlignment="0" applyProtection="0">
      <alignment horizontal="left"/>
    </xf>
    <xf numFmtId="0" fontId="279" fillId="0" borderId="0">
      <alignment horizontal="left"/>
    </xf>
    <xf numFmtId="0" fontId="234" fillId="0" borderId="0">
      <alignment horizontal="left"/>
    </xf>
    <xf numFmtId="0" fontId="245" fillId="0" borderId="0"/>
    <xf numFmtId="0" fontId="242" fillId="0" borderId="0"/>
    <xf numFmtId="0" fontId="234" fillId="0" borderId="0"/>
    <xf numFmtId="0" fontId="280" fillId="109" borderId="0"/>
    <xf numFmtId="0" fontId="281" fillId="0" borderId="0" applyBorder="0"/>
    <xf numFmtId="0" fontId="282" fillId="0" borderId="0" applyNumberFormat="0" applyFill="0" applyBorder="0" applyAlignment="0" applyProtection="0"/>
    <xf numFmtId="0" fontId="161" fillId="0" borderId="0"/>
    <xf numFmtId="0" fontId="161" fillId="0" borderId="0"/>
    <xf numFmtId="0" fontId="283" fillId="0" borderId="0"/>
    <xf numFmtId="0" fontId="283" fillId="0" borderId="0"/>
    <xf numFmtId="0" fontId="161" fillId="0" borderId="0"/>
    <xf numFmtId="0" fontId="161" fillId="0" borderId="0"/>
    <xf numFmtId="49" fontId="32" fillId="0" borderId="0" applyFill="0" applyBorder="0" applyAlignment="0"/>
    <xf numFmtId="252" fontId="8" fillId="0" borderId="0" applyFill="0" applyBorder="0" applyAlignment="0"/>
    <xf numFmtId="253" fontId="32" fillId="0" borderId="0" applyFill="0" applyBorder="0" applyAlignment="0"/>
    <xf numFmtId="253" fontId="32" fillId="0" borderId="0" applyFill="0" applyBorder="0" applyAlignment="0"/>
    <xf numFmtId="253" fontId="32" fillId="0" borderId="0" applyFill="0" applyBorder="0" applyAlignment="0"/>
    <xf numFmtId="253" fontId="32" fillId="0" borderId="0" applyFill="0" applyBorder="0" applyAlignment="0"/>
    <xf numFmtId="191" fontId="26" fillId="0" borderId="0" applyFill="0" applyBorder="0" applyAlignment="0"/>
    <xf numFmtId="230" fontId="8" fillId="0" borderId="0" applyFill="0" applyBorder="0" applyAlignment="0"/>
    <xf numFmtId="254" fontId="32" fillId="0" borderId="0" applyFill="0" applyBorder="0" applyAlignment="0"/>
    <xf numFmtId="254" fontId="32" fillId="0" borderId="0" applyFill="0" applyBorder="0" applyAlignment="0"/>
    <xf numFmtId="254" fontId="32" fillId="0" borderId="0" applyFill="0" applyBorder="0" applyAlignment="0"/>
    <xf numFmtId="254" fontId="32" fillId="0" borderId="0" applyFill="0" applyBorder="0" applyAlignment="0"/>
    <xf numFmtId="169" fontId="26" fillId="0" borderId="0" applyFill="0" applyBorder="0" applyAlignment="0"/>
    <xf numFmtId="0" fontId="284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263" fillId="0" borderId="0">
      <alignment horizontal="center" vertical="top"/>
    </xf>
    <xf numFmtId="0" fontId="263" fillId="0" borderId="0" applyFill="0" applyBorder="0" applyProtection="0">
      <alignment horizontal="left" vertical="top"/>
    </xf>
    <xf numFmtId="0" fontId="263" fillId="0" borderId="0" applyFill="0" applyBorder="0" applyProtection="0">
      <alignment horizontal="left"/>
    </xf>
    <xf numFmtId="40" fontId="285" fillId="0" borderId="0"/>
    <xf numFmtId="40" fontId="285" fillId="0" borderId="0"/>
    <xf numFmtId="40" fontId="285" fillId="0" borderId="0"/>
    <xf numFmtId="40" fontId="285" fillId="0" borderId="0"/>
    <xf numFmtId="40" fontId="285" fillId="0" borderId="0"/>
    <xf numFmtId="0" fontId="154" fillId="0" borderId="0" applyNumberFormat="0" applyFill="0" applyBorder="0" applyAlignment="0" applyProtection="0"/>
    <xf numFmtId="0" fontId="28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8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83" fillId="0" borderId="0"/>
    <xf numFmtId="0" fontId="161" fillId="0" borderId="0"/>
    <xf numFmtId="0" fontId="155" fillId="0" borderId="33" applyNumberFormat="0" applyFill="0" applyAlignment="0" applyProtection="0"/>
    <xf numFmtId="0" fontId="287" fillId="0" borderId="33" applyNumberFormat="0" applyFill="0" applyAlignment="0" applyProtection="0">
      <alignment vertical="center"/>
    </xf>
    <xf numFmtId="0" fontId="65" fillId="0" borderId="33" applyNumberFormat="0" applyFill="0" applyAlignment="0" applyProtection="0"/>
    <xf numFmtId="0" fontId="155" fillId="0" borderId="33" applyNumberFormat="0" applyFill="0" applyAlignment="0" applyProtection="0"/>
    <xf numFmtId="0" fontId="287" fillId="0" borderId="33" applyNumberFormat="0" applyFill="0" applyAlignment="0" applyProtection="0">
      <alignment vertical="center"/>
    </xf>
    <xf numFmtId="0" fontId="6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288" fillId="0" borderId="0"/>
    <xf numFmtId="38" fontId="8" fillId="0" borderId="0" applyFont="0" applyFill="0" applyBorder="0" applyAlignment="0" applyProtection="0"/>
    <xf numFmtId="40" fontId="191" fillId="0" borderId="0" applyFont="0" applyFill="0" applyBorder="0" applyAlignment="0" applyProtection="0"/>
    <xf numFmtId="37" fontId="269" fillId="0" borderId="2"/>
    <xf numFmtId="37" fontId="269" fillId="0" borderId="3"/>
    <xf numFmtId="0" fontId="289" fillId="0" borderId="0"/>
    <xf numFmtId="255" fontId="290" fillId="0" borderId="0" applyFont="0" applyFill="0" applyBorder="0" applyAlignment="0" applyProtection="0">
      <alignment horizontal="left" vertical="center"/>
    </xf>
    <xf numFmtId="8" fontId="291" fillId="0" borderId="0" applyFont="0" applyFill="0" applyBorder="0" applyAlignment="0" applyProtection="0"/>
    <xf numFmtId="256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29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9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93" fillId="0" borderId="61"/>
    <xf numFmtId="178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208" fillId="71" borderId="24" applyNumberFormat="0" applyAlignment="0" applyProtection="0">
      <alignment vertical="center"/>
    </xf>
    <xf numFmtId="0" fontId="261" fillId="0" borderId="29" applyNumberFormat="0" applyFill="0" applyAlignment="0" applyProtection="0">
      <alignment vertical="center"/>
    </xf>
    <xf numFmtId="0" fontId="200" fillId="58" borderId="0" applyNumberFormat="0" applyBorder="0" applyAlignment="0" applyProtection="0">
      <alignment vertical="center"/>
    </xf>
    <xf numFmtId="0" fontId="267" fillId="72" borderId="31" applyNumberFormat="0" applyAlignment="0" applyProtection="0">
      <alignment vertical="center"/>
    </xf>
    <xf numFmtId="0" fontId="207" fillId="72" borderId="23" applyNumberFormat="0" applyAlignment="0" applyProtection="0">
      <alignment vertical="center"/>
    </xf>
    <xf numFmtId="0" fontId="292" fillId="0" borderId="0" applyNumberFormat="0" applyFill="0" applyBorder="0" applyAlignment="0" applyProtection="0">
      <alignment vertical="center"/>
    </xf>
    <xf numFmtId="0" fontId="22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86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236" fillId="59" borderId="0" applyNumberFormat="0" applyBorder="0" applyAlignment="0" applyProtection="0">
      <alignment vertical="center"/>
    </xf>
    <xf numFmtId="0" fontId="295" fillId="0" borderId="0" applyNumberFormat="0" applyFill="0" applyBorder="0" applyAlignment="0" applyProtection="0">
      <alignment vertical="top"/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53" fillId="62" borderId="23" applyNumberFormat="0" applyAlignment="0" applyProtection="0">
      <alignment vertical="center"/>
    </xf>
    <xf numFmtId="0" fontId="264" fillId="73" borderId="0" applyNumberFormat="0" applyBorder="0" applyAlignment="0" applyProtection="0">
      <alignment vertical="center"/>
    </xf>
    <xf numFmtId="0" fontId="287" fillId="0" borderId="33" applyNumberFormat="0" applyFill="0" applyAlignment="0" applyProtection="0">
      <alignment vertical="center"/>
    </xf>
    <xf numFmtId="0" fontId="199" fillId="74" borderId="0" applyNumberFormat="0" applyBorder="0" applyAlignment="0" applyProtection="0">
      <alignment vertical="center"/>
    </xf>
    <xf numFmtId="0" fontId="199" fillId="75" borderId="0" applyNumberFormat="0" applyBorder="0" applyAlignment="0" applyProtection="0">
      <alignment vertical="center"/>
    </xf>
    <xf numFmtId="0" fontId="199" fillId="76" borderId="0" applyNumberFormat="0" applyBorder="0" applyAlignment="0" applyProtection="0">
      <alignment vertical="center"/>
    </xf>
    <xf numFmtId="0" fontId="199" fillId="68" borderId="0" applyNumberFormat="0" applyBorder="0" applyAlignment="0" applyProtection="0">
      <alignment vertical="center"/>
    </xf>
    <xf numFmtId="0" fontId="199" fillId="69" borderId="0" applyNumberFormat="0" applyBorder="0" applyAlignment="0" applyProtection="0">
      <alignment vertical="center"/>
    </xf>
    <xf numFmtId="0" fontId="199" fillId="77" borderId="0" applyNumberFormat="0" applyBorder="0" applyAlignment="0" applyProtection="0">
      <alignment vertical="center"/>
    </xf>
    <xf numFmtId="0" fontId="198" fillId="78" borderId="30" applyNumberFormat="0" applyFont="0" applyAlignment="0" applyProtection="0">
      <alignment vertical="center"/>
    </xf>
    <xf numFmtId="0" fontId="241" fillId="0" borderId="34" applyNumberFormat="0" applyFill="0" applyAlignment="0" applyProtection="0">
      <alignment vertical="center"/>
    </xf>
    <xf numFmtId="0" fontId="244" fillId="0" borderId="35" applyNumberFormat="0" applyFill="0" applyAlignment="0" applyProtection="0">
      <alignment vertical="center"/>
    </xf>
    <xf numFmtId="0" fontId="247" fillId="0" borderId="36" applyNumberFormat="0" applyFill="0" applyAlignment="0" applyProtection="0">
      <alignment vertical="center"/>
    </xf>
    <xf numFmtId="0" fontId="247" fillId="0" borderId="0" applyNumberFormat="0" applyFill="0" applyBorder="0" applyAlignment="0" applyProtection="0">
      <alignment vertical="center"/>
    </xf>
    <xf numFmtId="178" fontId="297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60" fontId="297" fillId="0" borderId="0" applyFont="0" applyFill="0" applyBorder="0" applyAlignment="0" applyProtection="0">
      <alignment vertical="center"/>
    </xf>
    <xf numFmtId="0" fontId="8" fillId="0" borderId="0"/>
    <xf numFmtId="0" fontId="194" fillId="0" borderId="0" applyNumberFormat="0" applyFill="0" applyBorder="0" applyAlignment="0" applyProtection="0">
      <alignment vertical="top"/>
      <protection locked="0"/>
    </xf>
    <xf numFmtId="0" fontId="298" fillId="0" borderId="0"/>
    <xf numFmtId="0" fontId="299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00" fillId="0" borderId="0"/>
    <xf numFmtId="0" fontId="155" fillId="0" borderId="71" applyNumberFormat="0" applyFill="0" applyAlignment="0" applyProtection="0"/>
    <xf numFmtId="0" fontId="1" fillId="0" borderId="0"/>
    <xf numFmtId="0" fontId="287" fillId="0" borderId="71" applyNumberFormat="0" applyFill="0" applyAlignment="0" applyProtection="0">
      <alignment vertical="center"/>
    </xf>
    <xf numFmtId="0" fontId="47" fillId="78" borderId="67" applyNumberFormat="0" applyFont="0" applyAlignment="0" applyProtection="0"/>
    <xf numFmtId="0" fontId="146" fillId="40" borderId="104" applyNumberFormat="0" applyAlignment="0" applyProtection="0"/>
    <xf numFmtId="0" fontId="146" fillId="40" borderId="65" applyNumberForma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33" fillId="55" borderId="67" applyNumberFormat="0" applyAlignment="0" applyProtection="0"/>
    <xf numFmtId="0" fontId="155" fillId="0" borderId="110" applyNumberFormat="0" applyFill="0" applyAlignment="0" applyProtection="0"/>
    <xf numFmtId="0" fontId="59" fillId="62" borderId="85" applyNumberFormat="0" applyAlignment="0" applyProtection="0"/>
    <xf numFmtId="0" fontId="169" fillId="0" borderId="70"/>
    <xf numFmtId="0" fontId="153" fillId="53" borderId="78" applyNumberFormat="0" applyAlignment="0" applyProtection="0"/>
    <xf numFmtId="0" fontId="153" fillId="53" borderId="78" applyNumberFormat="0" applyAlignment="0" applyProtection="0"/>
    <xf numFmtId="0" fontId="153" fillId="53" borderId="78" applyNumberFormat="0" applyAlignment="0" applyProtection="0"/>
    <xf numFmtId="0" fontId="153" fillId="53" borderId="78" applyNumberFormat="0" applyAlignment="0" applyProtection="0"/>
    <xf numFmtId="0" fontId="63" fillId="72" borderId="78" applyNumberFormat="0" applyAlignment="0" applyProtection="0"/>
    <xf numFmtId="0" fontId="267" fillId="72" borderId="78" applyNumberFormat="0" applyAlignment="0" applyProtection="0">
      <alignment vertical="center"/>
    </xf>
    <xf numFmtId="0" fontId="153" fillId="53" borderId="78" applyNumberFormat="0" applyAlignment="0" applyProtection="0"/>
    <xf numFmtId="0" fontId="63" fillId="72" borderId="78" applyNumberFormat="0" applyAlignment="0" applyProtection="0"/>
    <xf numFmtId="0" fontId="267" fillId="72" borderId="78" applyNumberFormat="0" applyAlignment="0" applyProtection="0">
      <alignment vertical="center"/>
    </xf>
    <xf numFmtId="0" fontId="153" fillId="53" borderId="78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198" fillId="78" borderId="77" applyNumberFormat="0" applyFont="0" applyAlignment="0" applyProtection="0">
      <alignment vertical="center"/>
    </xf>
    <xf numFmtId="0" fontId="47" fillId="78" borderId="77" applyNumberFormat="0" applyFont="0" applyAlignment="0" applyProtection="0"/>
    <xf numFmtId="0" fontId="198" fillId="78" borderId="77" applyNumberFormat="0" applyFont="0" applyAlignment="0" applyProtection="0">
      <alignment vertical="center"/>
    </xf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33" fillId="55" borderId="77" applyNumberForma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47" fillId="78" borderId="77" applyNumberFormat="0" applyFont="0" applyAlignment="0" applyProtection="0"/>
    <xf numFmtId="0" fontId="153" fillId="53" borderId="97" applyNumberFormat="0" applyAlignment="0" applyProtection="0"/>
    <xf numFmtId="0" fontId="153" fillId="53" borderId="97" applyNumberFormat="0" applyAlignment="0" applyProtection="0"/>
    <xf numFmtId="0" fontId="153" fillId="53" borderId="97" applyNumberFormat="0" applyAlignment="0" applyProtection="0"/>
    <xf numFmtId="0" fontId="153" fillId="53" borderId="97" applyNumberFormat="0" applyAlignment="0" applyProtection="0"/>
    <xf numFmtId="0" fontId="63" fillId="72" borderId="97" applyNumberFormat="0" applyAlignment="0" applyProtection="0"/>
    <xf numFmtId="0" fontId="267" fillId="72" borderId="97" applyNumberFormat="0" applyAlignment="0" applyProtection="0">
      <alignment vertical="center"/>
    </xf>
    <xf numFmtId="0" fontId="267" fillId="72" borderId="97" applyNumberFormat="0" applyAlignment="0" applyProtection="0">
      <alignment vertical="center"/>
    </xf>
    <xf numFmtId="0" fontId="153" fillId="53" borderId="97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198" fillId="78" borderId="96" applyNumberFormat="0" applyFont="0" applyAlignment="0" applyProtection="0">
      <alignment vertical="center"/>
    </xf>
    <xf numFmtId="0" fontId="198" fillId="78" borderId="96" applyNumberFormat="0" applyFont="0" applyAlignment="0" applyProtection="0">
      <alignment vertical="center"/>
    </xf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33" fillId="55" borderId="96" applyNumberForma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47" fillId="78" borderId="96" applyNumberFormat="0" applyFont="0" applyAlignment="0" applyProtection="0"/>
    <xf numFmtId="0" fontId="153" fillId="53" borderId="117" applyNumberFormat="0" applyAlignment="0" applyProtection="0"/>
    <xf numFmtId="0" fontId="153" fillId="53" borderId="117" applyNumberFormat="0" applyAlignment="0" applyProtection="0"/>
    <xf numFmtId="0" fontId="153" fillId="53" borderId="117" applyNumberFormat="0" applyAlignment="0" applyProtection="0"/>
    <xf numFmtId="0" fontId="153" fillId="53" borderId="117" applyNumberFormat="0" applyAlignment="0" applyProtection="0"/>
    <xf numFmtId="0" fontId="63" fillId="72" borderId="117" applyNumberFormat="0" applyAlignment="0" applyProtection="0"/>
    <xf numFmtId="0" fontId="267" fillId="72" borderId="117" applyNumberFormat="0" applyAlignment="0" applyProtection="0">
      <alignment vertical="center"/>
    </xf>
    <xf numFmtId="0" fontId="153" fillId="53" borderId="117" applyNumberFormat="0" applyAlignment="0" applyProtection="0"/>
    <xf numFmtId="0" fontId="63" fillId="72" borderId="117" applyNumberFormat="0" applyAlignment="0" applyProtection="0"/>
    <xf numFmtId="0" fontId="267" fillId="72" borderId="117" applyNumberFormat="0" applyAlignment="0" applyProtection="0">
      <alignment vertical="center"/>
    </xf>
    <xf numFmtId="0" fontId="153" fillId="53" borderId="117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198" fillId="78" borderId="116" applyNumberFormat="0" applyFont="0" applyAlignment="0" applyProtection="0">
      <alignment vertical="center"/>
    </xf>
    <xf numFmtId="0" fontId="198" fillId="78" borderId="116" applyNumberFormat="0" applyFont="0" applyAlignment="0" applyProtection="0">
      <alignment vertical="center"/>
    </xf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33" fillId="55" borderId="116" applyNumberForma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0" fontId="47" fillId="78" borderId="116" applyNumberFormat="0" applyFont="0" applyAlignment="0" applyProtection="0"/>
    <xf numFmtId="5" fontId="206" fillId="0" borderId="6" applyAlignment="0" applyProtection="0"/>
    <xf numFmtId="5" fontId="206" fillId="0" borderId="6" applyAlignment="0" applyProtection="0"/>
    <xf numFmtId="5" fontId="206" fillId="0" borderId="6" applyAlignment="0" applyProtection="0"/>
    <xf numFmtId="0" fontId="137" fillId="53" borderId="65" applyNumberFormat="0" applyAlignment="0" applyProtection="0"/>
    <xf numFmtId="0" fontId="207" fillId="72" borderId="65" applyNumberFormat="0" applyAlignment="0" applyProtection="0">
      <alignment vertical="center"/>
    </xf>
    <xf numFmtId="0" fontId="51" fillId="72" borderId="65" applyNumberFormat="0" applyAlignment="0" applyProtection="0"/>
    <xf numFmtId="0" fontId="137" fillId="53" borderId="65" applyNumberFormat="0" applyAlignment="0" applyProtection="0"/>
    <xf numFmtId="0" fontId="207" fillId="72" borderId="65" applyNumberFormat="0" applyAlignment="0" applyProtection="0">
      <alignment vertical="center"/>
    </xf>
    <xf numFmtId="0" fontId="51" fillId="72" borderId="65" applyNumberFormat="0" applyAlignment="0" applyProtection="0"/>
    <xf numFmtId="0" fontId="137" fillId="53" borderId="65" applyNumberFormat="0" applyAlignment="0" applyProtection="0"/>
    <xf numFmtId="0" fontId="137" fillId="53" borderId="65" applyNumberFormat="0" applyAlignment="0" applyProtection="0"/>
    <xf numFmtId="0" fontId="137" fillId="53" borderId="65" applyNumberFormat="0" applyAlignment="0" applyProtection="0"/>
    <xf numFmtId="0" fontId="137" fillId="53" borderId="65" applyNumberFormat="0" applyAlignment="0" applyProtection="0"/>
    <xf numFmtId="0" fontId="137" fillId="53" borderId="65" applyNumberFormat="0" applyAlignment="0" applyProtection="0"/>
    <xf numFmtId="0" fontId="137" fillId="53" borderId="65" applyNumberFormat="0" applyAlignment="0" applyProtection="0"/>
    <xf numFmtId="0" fontId="137" fillId="53" borderId="85" applyNumberFormat="0" applyAlignment="0" applyProtection="0"/>
    <xf numFmtId="0" fontId="207" fillId="72" borderId="85" applyNumberFormat="0" applyAlignment="0" applyProtection="0">
      <alignment vertical="center"/>
    </xf>
    <xf numFmtId="0" fontId="51" fillId="72" borderId="85" applyNumberFormat="0" applyAlignment="0" applyProtection="0"/>
    <xf numFmtId="0" fontId="137" fillId="53" borderId="85" applyNumberFormat="0" applyAlignment="0" applyProtection="0"/>
    <xf numFmtId="0" fontId="207" fillId="72" borderId="85" applyNumberFormat="0" applyAlignment="0" applyProtection="0">
      <alignment vertical="center"/>
    </xf>
    <xf numFmtId="0" fontId="137" fillId="53" borderId="85" applyNumberFormat="0" applyAlignment="0" applyProtection="0"/>
    <xf numFmtId="0" fontId="137" fillId="53" borderId="85" applyNumberFormat="0" applyAlignment="0" applyProtection="0"/>
    <xf numFmtId="0" fontId="137" fillId="53" borderId="85" applyNumberFormat="0" applyAlignment="0" applyProtection="0"/>
    <xf numFmtId="0" fontId="137" fillId="53" borderId="85" applyNumberFormat="0" applyAlignment="0" applyProtection="0"/>
    <xf numFmtId="0" fontId="137" fillId="53" borderId="85" applyNumberFormat="0" applyAlignment="0" applyProtection="0"/>
    <xf numFmtId="0" fontId="137" fillId="53" borderId="85" applyNumberFormat="0" applyAlignment="0" applyProtection="0"/>
    <xf numFmtId="0" fontId="137" fillId="53" borderId="104" applyNumberFormat="0" applyAlignment="0" applyProtection="0"/>
    <xf numFmtId="0" fontId="207" fillId="72" borderId="104" applyNumberFormat="0" applyAlignment="0" applyProtection="0">
      <alignment vertical="center"/>
    </xf>
    <xf numFmtId="0" fontId="137" fillId="53" borderId="104" applyNumberFormat="0" applyAlignment="0" applyProtection="0"/>
    <xf numFmtId="0" fontId="207" fillId="72" borderId="104" applyNumberFormat="0" applyAlignment="0" applyProtection="0">
      <alignment vertical="center"/>
    </xf>
    <xf numFmtId="0" fontId="51" fillId="72" borderId="104" applyNumberFormat="0" applyAlignment="0" applyProtection="0"/>
    <xf numFmtId="0" fontId="137" fillId="53" borderId="104" applyNumberFormat="0" applyAlignment="0" applyProtection="0"/>
    <xf numFmtId="0" fontId="137" fillId="53" borderId="104" applyNumberFormat="0" applyAlignment="0" applyProtection="0"/>
    <xf numFmtId="0" fontId="137" fillId="53" borderId="104" applyNumberFormat="0" applyAlignment="0" applyProtection="0"/>
    <xf numFmtId="0" fontId="137" fillId="53" borderId="104" applyNumberFormat="0" applyAlignment="0" applyProtection="0"/>
    <xf numFmtId="0" fontId="259" fillId="106" borderId="76">
      <alignment textRotation="90"/>
    </xf>
    <xf numFmtId="0" fontId="146" fillId="40" borderId="75" applyNumberFormat="0" applyAlignment="0" applyProtection="0"/>
    <xf numFmtId="0" fontId="146" fillId="40" borderId="75" applyNumberFormat="0" applyAlignment="0" applyProtection="0"/>
    <xf numFmtId="0" fontId="146" fillId="40" borderId="75" applyNumberFormat="0" applyAlignment="0" applyProtection="0"/>
    <xf numFmtId="0" fontId="146" fillId="40" borderId="75" applyNumberFormat="0" applyAlignment="0" applyProtection="0"/>
    <xf numFmtId="0" fontId="146" fillId="40" borderId="75" applyNumberFormat="0" applyAlignment="0" applyProtection="0"/>
    <xf numFmtId="0" fontId="59" fillId="62" borderId="75" applyNumberFormat="0" applyAlignment="0" applyProtection="0"/>
    <xf numFmtId="0" fontId="253" fillId="62" borderId="75" applyNumberFormat="0" applyAlignment="0" applyProtection="0">
      <alignment vertical="center"/>
    </xf>
    <xf numFmtId="0" fontId="146" fillId="40" borderId="75" applyNumberFormat="0" applyAlignment="0" applyProtection="0"/>
    <xf numFmtId="0" fontId="59" fillId="62" borderId="75" applyNumberFormat="0" applyAlignment="0" applyProtection="0"/>
    <xf numFmtId="0" fontId="253" fillId="62" borderId="75" applyNumberFormat="0" applyAlignment="0" applyProtection="0">
      <alignment vertical="center"/>
    </xf>
    <xf numFmtId="0" fontId="146" fillId="40" borderId="75" applyNumberFormat="0" applyAlignment="0" applyProtection="0"/>
    <xf numFmtId="10" fontId="38" fillId="34" borderId="72" applyNumberFormat="0" applyBorder="0" applyAlignment="0" applyProtection="0"/>
    <xf numFmtId="10" fontId="38" fillId="34" borderId="72" applyNumberFormat="0" applyBorder="0" applyAlignment="0" applyProtection="0"/>
    <xf numFmtId="0" fontId="259" fillId="106" borderId="95">
      <alignment textRotation="90"/>
    </xf>
    <xf numFmtId="0" fontId="259" fillId="106" borderId="115">
      <alignment textRotation="90"/>
    </xf>
    <xf numFmtId="37" fontId="169" fillId="104" borderId="74">
      <alignment horizontal="center" vertical="center" wrapText="1"/>
    </xf>
    <xf numFmtId="0" fontId="146" fillId="40" borderId="114" applyNumberFormat="0" applyAlignment="0" applyProtection="0"/>
    <xf numFmtId="0" fontId="146" fillId="40" borderId="114" applyNumberFormat="0" applyAlignment="0" applyProtection="0"/>
    <xf numFmtId="0" fontId="146" fillId="40" borderId="114" applyNumberFormat="0" applyAlignment="0" applyProtection="0"/>
    <xf numFmtId="10" fontId="26" fillId="34" borderId="92" applyNumberFormat="0" applyBorder="0" applyAlignment="0" applyProtection="0"/>
    <xf numFmtId="10" fontId="38" fillId="34" borderId="92" applyNumberFormat="0" applyBorder="0" applyAlignment="0" applyProtection="0"/>
    <xf numFmtId="10" fontId="38" fillId="34" borderId="92" applyNumberFormat="0" applyBorder="0" applyAlignment="0" applyProtection="0"/>
    <xf numFmtId="0" fontId="146" fillId="40" borderId="114" applyNumberFormat="0" applyAlignment="0" applyProtection="0"/>
    <xf numFmtId="0" fontId="59" fillId="62" borderId="114" applyNumberFormat="0" applyAlignment="0" applyProtection="0"/>
    <xf numFmtId="0" fontId="253" fillId="62" borderId="114" applyNumberFormat="0" applyAlignment="0" applyProtection="0">
      <alignment vertical="center"/>
    </xf>
    <xf numFmtId="0" fontId="146" fillId="40" borderId="114" applyNumberFormat="0" applyAlignment="0" applyProtection="0"/>
    <xf numFmtId="0" fontId="59" fillId="62" borderId="114" applyNumberFormat="0" applyAlignment="0" applyProtection="0"/>
    <xf numFmtId="0" fontId="253" fillId="62" borderId="114" applyNumberFormat="0" applyAlignment="0" applyProtection="0">
      <alignment vertical="center"/>
    </xf>
    <xf numFmtId="0" fontId="146" fillId="40" borderId="114" applyNumberFormat="0" applyAlignment="0" applyProtection="0"/>
    <xf numFmtId="10" fontId="38" fillId="34" borderId="111" applyNumberFormat="0" applyBorder="0" applyAlignment="0" applyProtection="0"/>
    <xf numFmtId="10" fontId="38" fillId="34" borderId="111" applyNumberFormat="0" applyBorder="0" applyAlignment="0" applyProtection="0"/>
    <xf numFmtId="37" fontId="169" fillId="104" borderId="94">
      <alignment horizontal="center" vertical="center" wrapText="1"/>
    </xf>
    <xf numFmtId="5" fontId="206" fillId="0" borderId="6" applyAlignment="0" applyProtection="0"/>
    <xf numFmtId="37" fontId="169" fillId="104" borderId="113">
      <alignment horizontal="center" vertical="center" wrapText="1"/>
    </xf>
    <xf numFmtId="0" fontId="246" fillId="0" borderId="52">
      <alignment horizontal="left" vertical="top"/>
    </xf>
    <xf numFmtId="0" fontId="39" fillId="0" borderId="73">
      <alignment horizontal="left" vertical="center"/>
    </xf>
    <xf numFmtId="0" fontId="41" fillId="0" borderId="73">
      <alignment horizontal="left" vertical="center"/>
    </xf>
    <xf numFmtId="0" fontId="243" fillId="0" borderId="52">
      <alignment horizontal="left" vertical="top"/>
    </xf>
    <xf numFmtId="0" fontId="137" fillId="53" borderId="23" applyNumberFormat="0" applyAlignment="0" applyProtection="0"/>
    <xf numFmtId="0" fontId="207" fillId="72" borderId="23" applyNumberFormat="0" applyAlignment="0" applyProtection="0">
      <alignment vertical="center"/>
    </xf>
    <xf numFmtId="0" fontId="51" fillId="72" borderId="23" applyNumberFormat="0" applyAlignment="0" applyProtection="0"/>
    <xf numFmtId="0" fontId="137" fillId="53" borderId="23" applyNumberFormat="0" applyAlignment="0" applyProtection="0"/>
    <xf numFmtId="0" fontId="207" fillId="72" borderId="23" applyNumberFormat="0" applyAlignment="0" applyProtection="0">
      <alignment vertical="center"/>
    </xf>
    <xf numFmtId="0" fontId="51" fillId="72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137" fillId="53" borderId="23" applyNumberFormat="0" applyAlignment="0" applyProtection="0"/>
    <xf numFmtId="0" fontId="39" fillId="0" borderId="93">
      <alignment horizontal="left" vertical="center"/>
    </xf>
    <xf numFmtId="0" fontId="41" fillId="0" borderId="93">
      <alignment horizontal="left" vertical="center"/>
    </xf>
    <xf numFmtId="0" fontId="240" fillId="103" borderId="55"/>
    <xf numFmtId="0" fontId="39" fillId="0" borderId="112">
      <alignment horizontal="left" vertical="center"/>
    </xf>
    <xf numFmtId="0" fontId="41" fillId="0" borderId="112">
      <alignment horizontal="left" vertical="center"/>
    </xf>
    <xf numFmtId="217" fontId="195" fillId="0" borderId="2"/>
    <xf numFmtId="0" fontId="32" fillId="0" borderId="72" applyNumberFormat="0" applyFill="0" applyBorder="0" applyAlignment="0" applyProtection="0"/>
    <xf numFmtId="227" fontId="212" fillId="0" borderId="6" applyFill="0" applyProtection="0"/>
    <xf numFmtId="227" fontId="212" fillId="0" borderId="6" applyFill="0" applyProtection="0"/>
    <xf numFmtId="227" fontId="212" fillId="0" borderId="6" applyFill="0" applyProtection="0"/>
    <xf numFmtId="227" fontId="212" fillId="0" borderId="6" applyFill="0" applyProtection="0"/>
    <xf numFmtId="227" fontId="212" fillId="0" borderId="6" applyFill="0" applyProtection="0"/>
    <xf numFmtId="0" fontId="32" fillId="0" borderId="101" applyNumberFormat="0" applyFill="0" applyBorder="0" applyAlignment="0" applyProtection="0"/>
    <xf numFmtId="0" fontId="32" fillId="0" borderId="62" applyNumberFormat="0" applyFill="0" applyBorder="0" applyAlignment="0" applyProtection="0"/>
    <xf numFmtId="0" fontId="41" fillId="0" borderId="102">
      <alignment horizontal="left" vertical="center"/>
    </xf>
    <xf numFmtId="0" fontId="39" fillId="0" borderId="102">
      <alignment horizontal="left" vertical="center"/>
    </xf>
    <xf numFmtId="0" fontId="39" fillId="0" borderId="83">
      <alignment horizontal="left" vertical="center"/>
    </xf>
    <xf numFmtId="0" fontId="41" fillId="0" borderId="63">
      <alignment horizontal="left" vertical="center"/>
    </xf>
    <xf numFmtId="0" fontId="39" fillId="0" borderId="63">
      <alignment horizontal="left" vertical="center"/>
    </xf>
    <xf numFmtId="10" fontId="38" fillId="34" borderId="101" applyNumberFormat="0" applyBorder="0" applyAlignment="0" applyProtection="0"/>
    <xf numFmtId="10" fontId="26" fillId="34" borderId="101" applyNumberFormat="0" applyBorder="0" applyAlignment="0" applyProtection="0"/>
    <xf numFmtId="0" fontId="253" fillId="62" borderId="104" applyNumberFormat="0" applyAlignment="0" applyProtection="0">
      <alignment vertical="center"/>
    </xf>
    <xf numFmtId="0" fontId="146" fillId="40" borderId="104" applyNumberFormat="0" applyAlignment="0" applyProtection="0"/>
    <xf numFmtId="0" fontId="253" fillId="62" borderId="104" applyNumberFormat="0" applyAlignment="0" applyProtection="0">
      <alignment vertical="center"/>
    </xf>
    <xf numFmtId="0" fontId="59" fillId="62" borderId="104" applyNumberFormat="0" applyAlignment="0" applyProtection="0"/>
    <xf numFmtId="0" fontId="146" fillId="40" borderId="104" applyNumberFormat="0" applyAlignment="0" applyProtection="0"/>
    <xf numFmtId="0" fontId="146" fillId="40" borderId="104" applyNumberFormat="0" applyAlignment="0" applyProtection="0"/>
    <xf numFmtId="0" fontId="146" fillId="40" borderId="104" applyNumberFormat="0" applyAlignment="0" applyProtection="0"/>
    <xf numFmtId="0" fontId="146" fillId="40" borderId="104" applyNumberFormat="0" applyAlignment="0" applyProtection="0"/>
    <xf numFmtId="37" fontId="169" fillId="104" borderId="84">
      <alignment horizontal="center" vertical="center" wrapText="1"/>
    </xf>
    <xf numFmtId="0" fontId="259" fillId="106" borderId="105">
      <alignment textRotation="90"/>
    </xf>
    <xf numFmtId="10" fontId="38" fillId="34" borderId="82" applyNumberFormat="0" applyBorder="0" applyAlignment="0" applyProtection="0"/>
    <xf numFmtId="10" fontId="38" fillId="34" borderId="82" applyNumberFormat="0" applyBorder="0" applyAlignment="0" applyProtection="0"/>
    <xf numFmtId="10" fontId="26" fillId="34" borderId="82" applyNumberFormat="0" applyBorder="0" applyAlignment="0" applyProtection="0"/>
    <xf numFmtId="0" fontId="146" fillId="40" borderId="85" applyNumberFormat="0" applyAlignment="0" applyProtection="0"/>
    <xf numFmtId="0" fontId="253" fillId="62" borderId="85" applyNumberFormat="0" applyAlignment="0" applyProtection="0">
      <alignment vertical="center"/>
    </xf>
    <xf numFmtId="0" fontId="59" fillId="62" borderId="85" applyNumberFormat="0" applyAlignment="0" applyProtection="0"/>
    <xf numFmtId="0" fontId="146" fillId="40" borderId="85" applyNumberFormat="0" applyAlignment="0" applyProtection="0"/>
    <xf numFmtId="37" fontId="169" fillId="104" borderId="64">
      <alignment horizontal="center" vertical="center" wrapText="1"/>
    </xf>
    <xf numFmtId="0" fontId="146" fillId="40" borderId="85" applyNumberFormat="0" applyAlignment="0" applyProtection="0"/>
    <xf numFmtId="0" fontId="146" fillId="40" borderId="85" applyNumberFormat="0" applyAlignment="0" applyProtection="0"/>
    <xf numFmtId="0" fontId="146" fillId="40" borderId="85" applyNumberFormat="0" applyAlignment="0" applyProtection="0"/>
    <xf numFmtId="0" fontId="146" fillId="40" borderId="85" applyNumberFormat="0" applyAlignment="0" applyProtection="0"/>
    <xf numFmtId="0" fontId="146" fillId="40" borderId="85" applyNumberFormat="0" applyAlignment="0" applyProtection="0"/>
    <xf numFmtId="10" fontId="38" fillId="34" borderId="62" applyNumberFormat="0" applyBorder="0" applyAlignment="0" applyProtection="0"/>
    <xf numFmtId="10" fontId="38" fillId="34" borderId="62" applyNumberFormat="0" applyBorder="0" applyAlignment="0" applyProtection="0"/>
    <xf numFmtId="10" fontId="26" fillId="34" borderId="62" applyNumberFormat="0" applyBorder="0" applyAlignment="0" applyProtection="0"/>
    <xf numFmtId="0" fontId="146" fillId="40" borderId="65" applyNumberFormat="0" applyAlignment="0" applyProtection="0"/>
    <xf numFmtId="0" fontId="253" fillId="62" borderId="65" applyNumberFormat="0" applyAlignment="0" applyProtection="0">
      <alignment vertical="center"/>
    </xf>
    <xf numFmtId="0" fontId="59" fillId="62" borderId="65" applyNumberFormat="0" applyAlignment="0" applyProtection="0"/>
    <xf numFmtId="0" fontId="146" fillId="40" borderId="65" applyNumberFormat="0" applyAlignment="0" applyProtection="0"/>
    <xf numFmtId="0" fontId="253" fillId="62" borderId="65" applyNumberFormat="0" applyAlignment="0" applyProtection="0">
      <alignment vertical="center"/>
    </xf>
    <xf numFmtId="0" fontId="59" fillId="62" borderId="65" applyNumberFormat="0" applyAlignment="0" applyProtection="0"/>
    <xf numFmtId="0" fontId="146" fillId="40" borderId="65" applyNumberFormat="0" applyAlignment="0" applyProtection="0"/>
    <xf numFmtId="0" fontId="146" fillId="40" borderId="65" applyNumberFormat="0" applyAlignment="0" applyProtection="0"/>
    <xf numFmtId="0" fontId="146" fillId="40" borderId="65" applyNumberFormat="0" applyAlignment="0" applyProtection="0"/>
    <xf numFmtId="0" fontId="146" fillId="40" borderId="65" applyNumberFormat="0" applyAlignment="0" applyProtection="0"/>
    <xf numFmtId="0" fontId="146" fillId="40" borderId="65" applyNumberFormat="0" applyAlignment="0" applyProtection="0"/>
    <xf numFmtId="0" fontId="259" fillId="106" borderId="86">
      <alignment textRotation="90"/>
    </xf>
    <xf numFmtId="0" fontId="259" fillId="106" borderId="66">
      <alignment textRotation="90"/>
    </xf>
    <xf numFmtId="227" fontId="212" fillId="0" borderId="6" applyFill="0" applyProtection="0"/>
    <xf numFmtId="0" fontId="137" fillId="53" borderId="114" applyNumberFormat="0" applyAlignment="0" applyProtection="0"/>
    <xf numFmtId="0" fontId="137" fillId="53" borderId="114" applyNumberFormat="0" applyAlignment="0" applyProtection="0"/>
    <xf numFmtId="0" fontId="137" fillId="53" borderId="114" applyNumberFormat="0" applyAlignment="0" applyProtection="0"/>
    <xf numFmtId="0" fontId="137" fillId="53" borderId="114" applyNumberFormat="0" applyAlignment="0" applyProtection="0"/>
    <xf numFmtId="0" fontId="137" fillId="53" borderId="114" applyNumberFormat="0" applyAlignment="0" applyProtection="0"/>
    <xf numFmtId="0" fontId="137" fillId="53" borderId="114" applyNumberFormat="0" applyAlignment="0" applyProtection="0"/>
    <xf numFmtId="0" fontId="51" fillId="72" borderId="114" applyNumberFormat="0" applyAlignment="0" applyProtection="0"/>
    <xf numFmtId="0" fontId="207" fillId="72" borderId="114" applyNumberFormat="0" applyAlignment="0" applyProtection="0">
      <alignment vertical="center"/>
    </xf>
    <xf numFmtId="0" fontId="137" fillId="53" borderId="114" applyNumberFormat="0" applyAlignment="0" applyProtection="0"/>
    <xf numFmtId="0" fontId="32" fillId="0" borderId="16" applyNumberFormat="0" applyFill="0" applyBorder="0" applyAlignment="0" applyProtection="0"/>
    <xf numFmtId="0" fontId="137" fillId="53" borderId="75" applyNumberFormat="0" applyAlignment="0" applyProtection="0"/>
    <xf numFmtId="0" fontId="137" fillId="53" borderId="75" applyNumberFormat="0" applyAlignment="0" applyProtection="0"/>
    <xf numFmtId="0" fontId="137" fillId="53" borderId="75" applyNumberFormat="0" applyAlignment="0" applyProtection="0"/>
    <xf numFmtId="0" fontId="137" fillId="53" borderId="75" applyNumberFormat="0" applyAlignment="0" applyProtection="0"/>
    <xf numFmtId="0" fontId="137" fillId="53" borderId="75" applyNumberFormat="0" applyAlignment="0" applyProtection="0"/>
    <xf numFmtId="0" fontId="137" fillId="53" borderId="75" applyNumberFormat="0" applyAlignment="0" applyProtection="0"/>
    <xf numFmtId="0" fontId="207" fillId="72" borderId="75" applyNumberFormat="0" applyAlignment="0" applyProtection="0">
      <alignment vertical="center"/>
    </xf>
    <xf numFmtId="0" fontId="137" fillId="53" borderId="75" applyNumberFormat="0" applyAlignment="0" applyProtection="0"/>
    <xf numFmtId="0" fontId="51" fillId="72" borderId="75" applyNumberFormat="0" applyAlignment="0" applyProtection="0"/>
    <xf numFmtId="0" fontId="207" fillId="72" borderId="75" applyNumberFormat="0" applyAlignment="0" applyProtection="0">
      <alignment vertical="center"/>
    </xf>
    <xf numFmtId="0" fontId="137" fillId="53" borderId="75" applyNumberFormat="0" applyAlignment="0" applyProtection="0"/>
    <xf numFmtId="5" fontId="206" fillId="0" borderId="6" applyAlignment="0" applyProtection="0"/>
    <xf numFmtId="0" fontId="238" fillId="0" borderId="2" applyNumberFormat="0" applyBorder="0"/>
    <xf numFmtId="0" fontId="41" fillId="0" borderId="4">
      <alignment horizontal="left" vertical="center"/>
    </xf>
    <xf numFmtId="0" fontId="39" fillId="0" borderId="4">
      <alignment horizontal="left" vertical="center"/>
    </xf>
    <xf numFmtId="37" fontId="169" fillId="104" borderId="21">
      <alignment horizontal="center" vertical="center" wrapText="1"/>
    </xf>
    <xf numFmtId="10" fontId="38" fillId="34" borderId="16" applyNumberFormat="0" applyBorder="0" applyAlignment="0" applyProtection="0"/>
    <xf numFmtId="10" fontId="38" fillId="34" borderId="16" applyNumberFormat="0" applyBorder="0" applyAlignment="0" applyProtection="0"/>
    <xf numFmtId="10" fontId="26" fillId="34" borderId="16" applyNumberFormat="0" applyBorder="0" applyAlignment="0" applyProtection="0"/>
    <xf numFmtId="0" fontId="146" fillId="40" borderId="23" applyNumberFormat="0" applyAlignment="0" applyProtection="0"/>
    <xf numFmtId="0" fontId="253" fillId="62" borderId="23" applyNumberFormat="0" applyAlignment="0" applyProtection="0">
      <alignment vertical="center"/>
    </xf>
    <xf numFmtId="0" fontId="59" fillId="62" borderId="23" applyNumberFormat="0" applyAlignment="0" applyProtection="0"/>
    <xf numFmtId="0" fontId="146" fillId="40" borderId="23" applyNumberFormat="0" applyAlignment="0" applyProtection="0"/>
    <xf numFmtId="0" fontId="253" fillId="62" borderId="23" applyNumberFormat="0" applyAlignment="0" applyProtection="0">
      <alignment vertical="center"/>
    </xf>
    <xf numFmtId="0" fontId="59" fillId="62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146" fillId="40" borderId="23" applyNumberFormat="0" applyAlignment="0" applyProtection="0"/>
    <xf numFmtId="0" fontId="259" fillId="106" borderId="58">
      <alignment textRotation="90"/>
    </xf>
    <xf numFmtId="164" fontId="223" fillId="0" borderId="2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33" fillId="55" borderId="106" applyNumberForma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198" fillId="78" borderId="106" applyNumberFormat="0" applyFont="0" applyAlignment="0" applyProtection="0">
      <alignment vertical="center"/>
    </xf>
    <xf numFmtId="0" fontId="198" fillId="78" borderId="106" applyNumberFormat="0" applyFont="0" applyAlignment="0" applyProtection="0">
      <alignment vertical="center"/>
    </xf>
    <xf numFmtId="0" fontId="33" fillId="55" borderId="106" applyNumberFormat="0" applyAlignment="0" applyProtection="0"/>
    <xf numFmtId="0" fontId="47" fillId="78" borderId="106" applyNumberFormat="0" applyFont="0" applyAlignment="0" applyProtection="0"/>
    <xf numFmtId="0" fontId="33" fillId="55" borderId="106" applyNumberFormat="0" applyAlignment="0" applyProtection="0"/>
    <xf numFmtId="0" fontId="47" fillId="78" borderId="106" applyNumberFormat="0" applyFont="0" applyAlignment="0" applyProtection="0"/>
    <xf numFmtId="0" fontId="33" fillId="55" borderId="106" applyNumberFormat="0" applyAlignment="0" applyProtection="0"/>
    <xf numFmtId="0" fontId="33" fillId="55" borderId="106" applyNumberFormat="0" applyAlignment="0" applyProtection="0"/>
    <xf numFmtId="0" fontId="47" fillId="78" borderId="106" applyNumberFormat="0" applyFont="0" applyAlignment="0" applyProtection="0"/>
    <xf numFmtId="0" fontId="33" fillId="55" borderId="106" applyNumberFormat="0" applyAlignment="0" applyProtection="0"/>
    <xf numFmtId="0" fontId="47" fillId="78" borderId="106" applyNumberFormat="0" applyFont="0" applyAlignment="0" applyProtection="0"/>
    <xf numFmtId="0" fontId="33" fillId="55" borderId="106" applyNumberFormat="0" applyAlignment="0" applyProtection="0"/>
    <xf numFmtId="0" fontId="47" fillId="78" borderId="106" applyNumberFormat="0" applyFont="0" applyAlignment="0" applyProtection="0"/>
    <xf numFmtId="0" fontId="33" fillId="55" borderId="106" applyNumberFormat="0" applyAlignment="0" applyProtection="0"/>
    <xf numFmtId="0" fontId="153" fillId="53" borderId="107" applyNumberFormat="0" applyAlignment="0" applyProtection="0"/>
    <xf numFmtId="0" fontId="63" fillId="72" borderId="107" applyNumberFormat="0" applyAlignment="0" applyProtection="0"/>
    <xf numFmtId="0" fontId="153" fillId="53" borderId="107" applyNumberFormat="0" applyAlignment="0" applyProtection="0"/>
    <xf numFmtId="0" fontId="267" fillId="72" borderId="107" applyNumberFormat="0" applyAlignment="0" applyProtection="0">
      <alignment vertical="center"/>
    </xf>
    <xf numFmtId="0" fontId="63" fillId="72" borderId="107" applyNumberFormat="0" applyAlignment="0" applyProtection="0"/>
    <xf numFmtId="0" fontId="153" fillId="53" borderId="107" applyNumberFormat="0" applyAlignment="0" applyProtection="0"/>
    <xf numFmtId="0" fontId="153" fillId="53" borderId="107" applyNumberFormat="0" applyAlignment="0" applyProtection="0"/>
    <xf numFmtId="0" fontId="153" fillId="53" borderId="107" applyNumberFormat="0" applyAlignment="0" applyProtection="0"/>
    <xf numFmtId="0" fontId="153" fillId="53" borderId="107" applyNumberFormat="0" applyAlignment="0" applyProtection="0"/>
    <xf numFmtId="0" fontId="153" fillId="53" borderId="107" applyNumberFormat="0" applyAlignment="0" applyProtection="0"/>
    <xf numFmtId="0" fontId="153" fillId="53" borderId="107" applyNumberForma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47" fillId="78" borderId="87" applyNumberFormat="0" applyFont="0" applyAlignment="0" applyProtection="0"/>
    <xf numFmtId="0" fontId="198" fillId="78" borderId="87" applyNumberFormat="0" applyFont="0" applyAlignment="0" applyProtection="0">
      <alignment vertical="center"/>
    </xf>
    <xf numFmtId="0" fontId="198" fillId="78" borderId="87" applyNumberFormat="0" applyFont="0" applyAlignment="0" applyProtection="0">
      <alignment vertical="center"/>
    </xf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33" fillId="55" borderId="87" applyNumberFormat="0" applyAlignment="0" applyProtection="0"/>
    <xf numFmtId="0" fontId="47" fillId="78" borderId="87" applyNumberFormat="0" applyFont="0" applyAlignment="0" applyProtection="0"/>
    <xf numFmtId="0" fontId="63" fillId="72" borderId="88" applyNumberFormat="0" applyAlignment="0" applyProtection="0"/>
    <xf numFmtId="0" fontId="153" fillId="53" borderId="88" applyNumberFormat="0" applyAlignment="0" applyProtection="0"/>
    <xf numFmtId="0" fontId="267" fillId="72" borderId="88" applyNumberFormat="0" applyAlignment="0" applyProtection="0">
      <alignment vertical="center"/>
    </xf>
    <xf numFmtId="0" fontId="63" fillId="72" borderId="88" applyNumberFormat="0" applyAlignment="0" applyProtection="0"/>
    <xf numFmtId="0" fontId="153" fillId="53" borderId="88" applyNumberFormat="0" applyAlignment="0" applyProtection="0"/>
    <xf numFmtId="0" fontId="153" fillId="53" borderId="88" applyNumberFormat="0" applyAlignment="0" applyProtection="0"/>
    <xf numFmtId="0" fontId="153" fillId="53" borderId="88" applyNumberFormat="0" applyAlignment="0" applyProtection="0"/>
    <xf numFmtId="0" fontId="153" fillId="53" borderId="88" applyNumberFormat="0" applyAlignment="0" applyProtection="0"/>
    <xf numFmtId="0" fontId="153" fillId="53" borderId="88" applyNumberFormat="0" applyAlignment="0" applyProtection="0"/>
    <xf numFmtId="0" fontId="153" fillId="53" borderId="88" applyNumberForma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47" fillId="78" borderId="67" applyNumberFormat="0" applyFont="0" applyAlignment="0" applyProtection="0"/>
    <xf numFmtId="0" fontId="198" fillId="78" borderId="67" applyNumberFormat="0" applyFont="0" applyAlignment="0" applyProtection="0">
      <alignment vertical="center"/>
    </xf>
    <xf numFmtId="0" fontId="198" fillId="78" borderId="67" applyNumberFormat="0" applyFont="0" applyAlignment="0" applyProtection="0">
      <alignment vertical="center"/>
    </xf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33" fillId="55" borderId="67" applyNumberFormat="0" applyAlignment="0" applyProtection="0"/>
    <xf numFmtId="0" fontId="47" fillId="78" borderId="67" applyNumberFormat="0" applyFont="0" applyAlignment="0" applyProtection="0"/>
    <xf numFmtId="0" fontId="153" fillId="53" borderId="68" applyNumberFormat="0" applyAlignment="0" applyProtection="0"/>
    <xf numFmtId="0" fontId="267" fillId="72" borderId="68" applyNumberFormat="0" applyAlignment="0" applyProtection="0">
      <alignment vertical="center"/>
    </xf>
    <xf numFmtId="0" fontId="63" fillId="72" borderId="68" applyNumberFormat="0" applyAlignment="0" applyProtection="0"/>
    <xf numFmtId="0" fontId="153" fillId="53" borderId="68" applyNumberFormat="0" applyAlignment="0" applyProtection="0"/>
    <xf numFmtId="0" fontId="267" fillId="72" borderId="68" applyNumberFormat="0" applyAlignment="0" applyProtection="0">
      <alignment vertical="center"/>
    </xf>
    <xf numFmtId="0" fontId="63" fillId="72" borderId="68" applyNumberFormat="0" applyAlignment="0" applyProtection="0"/>
    <xf numFmtId="0" fontId="153" fillId="53" borderId="68" applyNumberFormat="0" applyAlignment="0" applyProtection="0"/>
    <xf numFmtId="0" fontId="153" fillId="53" borderId="68" applyNumberFormat="0" applyAlignment="0" applyProtection="0"/>
    <xf numFmtId="0" fontId="153" fillId="53" borderId="68" applyNumberFormat="0" applyAlignment="0" applyProtection="0"/>
    <xf numFmtId="0" fontId="153" fillId="53" borderId="68" applyNumberFormat="0" applyAlignment="0" applyProtection="0"/>
    <xf numFmtId="0" fontId="153" fillId="53" borderId="68" applyNumberFormat="0" applyAlignment="0" applyProtection="0"/>
    <xf numFmtId="0" fontId="153" fillId="53" borderId="68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109"/>
    <xf numFmtId="3" fontId="8" fillId="0" borderId="101" applyNumberFormat="0" applyFont="0" applyFill="0" applyAlignment="0" applyProtection="0">
      <alignment vertical="center"/>
    </xf>
    <xf numFmtId="3" fontId="8" fillId="0" borderId="101" applyNumberFormat="0" applyFont="0" applyFill="0" applyAlignment="0" applyProtection="0">
      <alignment vertical="center"/>
    </xf>
    <xf numFmtId="3" fontId="273" fillId="108" borderId="89"/>
    <xf numFmtId="0" fontId="169" fillId="0" borderId="90"/>
    <xf numFmtId="0" fontId="155" fillId="0" borderId="110" applyNumberFormat="0" applyFill="0" applyAlignment="0" applyProtection="0"/>
    <xf numFmtId="0" fontId="287" fillId="0" borderId="110" applyNumberFormat="0" applyFill="0" applyAlignment="0" applyProtection="0">
      <alignment vertical="center"/>
    </xf>
    <xf numFmtId="0" fontId="65" fillId="0" borderId="110" applyNumberFormat="0" applyFill="0" applyAlignment="0" applyProtection="0"/>
    <xf numFmtId="0" fontId="155" fillId="0" borderId="110" applyNumberFormat="0" applyFill="0" applyAlignment="0" applyProtection="0"/>
    <xf numFmtId="3" fontId="8" fillId="0" borderId="82" applyNumberFormat="0" applyFont="0" applyFill="0" applyAlignment="0" applyProtection="0">
      <alignment vertical="center"/>
    </xf>
    <xf numFmtId="3" fontId="8" fillId="0" borderId="82" applyNumberFormat="0" applyFont="0" applyFill="0" applyAlignment="0" applyProtection="0">
      <alignment vertical="center"/>
    </xf>
    <xf numFmtId="0" fontId="287" fillId="0" borderId="110" applyNumberFormat="0" applyFill="0" applyAlignment="0" applyProtection="0">
      <alignment vertical="center"/>
    </xf>
    <xf numFmtId="0" fontId="65" fillId="0" borderId="110" applyNumberFormat="0" applyFill="0" applyAlignment="0" applyProtection="0"/>
    <xf numFmtId="0" fontId="155" fillId="0" borderId="110" applyNumberFormat="0" applyFill="0" applyAlignment="0" applyProtection="0"/>
    <xf numFmtId="3" fontId="273" fillId="108" borderId="69"/>
    <xf numFmtId="10" fontId="26" fillId="34" borderId="111" applyNumberFormat="0" applyBorder="0" applyAlignment="0" applyProtection="0"/>
    <xf numFmtId="3" fontId="8" fillId="0" borderId="62" applyNumberFormat="0" applyFont="0" applyFill="0" applyAlignment="0" applyProtection="0">
      <alignment vertical="center"/>
    </xf>
    <xf numFmtId="3" fontId="8" fillId="0" borderId="62" applyNumberFormat="0" applyFont="0" applyFill="0" applyAlignment="0" applyProtection="0">
      <alignment vertical="center"/>
    </xf>
    <xf numFmtId="227" fontId="212" fillId="0" borderId="6" applyFill="0" applyProtection="0"/>
    <xf numFmtId="0" fontId="63" fillId="72" borderId="97" applyNumberFormat="0" applyAlignment="0" applyProtection="0"/>
    <xf numFmtId="0" fontId="137" fillId="53" borderId="104" applyNumberFormat="0" applyAlignment="0" applyProtection="0"/>
    <xf numFmtId="0" fontId="153" fillId="53" borderId="97" applyNumberFormat="0" applyAlignment="0" applyProtection="0"/>
    <xf numFmtId="0" fontId="155" fillId="0" borderId="71" applyNumberFormat="0" applyFill="0" applyAlignment="0" applyProtection="0"/>
    <xf numFmtId="0" fontId="287" fillId="0" borderId="71" applyNumberFormat="0" applyFill="0" applyAlignment="0" applyProtection="0">
      <alignment vertical="center"/>
    </xf>
    <xf numFmtId="0" fontId="65" fillId="0" borderId="71" applyNumberFormat="0" applyFill="0" applyAlignment="0" applyProtection="0"/>
    <xf numFmtId="0" fontId="287" fillId="0" borderId="71" applyNumberFormat="0" applyFill="0" applyAlignment="0" applyProtection="0">
      <alignment vertical="center"/>
    </xf>
    <xf numFmtId="0" fontId="65" fillId="0" borderId="71" applyNumberFormat="0" applyFill="0" applyAlignment="0" applyProtection="0"/>
    <xf numFmtId="0" fontId="155" fillId="0" borderId="71" applyNumberFormat="0" applyFill="0" applyAlignment="0" applyProtection="0"/>
    <xf numFmtId="0" fontId="155" fillId="0" borderId="71" applyNumberFormat="0" applyFill="0" applyAlignment="0" applyProtection="0"/>
    <xf numFmtId="0" fontId="155" fillId="0" borderId="71" applyNumberFormat="0" applyFill="0" applyAlignment="0" applyProtection="0"/>
    <xf numFmtId="0" fontId="155" fillId="0" borderId="71" applyNumberFormat="0" applyFill="0" applyAlignment="0" applyProtection="0"/>
    <xf numFmtId="0" fontId="155" fillId="0" borderId="71" applyNumberFormat="0" applyFill="0" applyAlignment="0" applyProtection="0"/>
    <xf numFmtId="0" fontId="155" fillId="0" borderId="71" applyNumberFormat="0" applyFill="0" applyAlignment="0" applyProtection="0"/>
    <xf numFmtId="0" fontId="267" fillId="72" borderId="68" applyNumberFormat="0" applyAlignment="0" applyProtection="0">
      <alignment vertical="center"/>
    </xf>
    <xf numFmtId="0" fontId="207" fillId="72" borderId="65" applyNumberFormat="0" applyAlignment="0" applyProtection="0">
      <alignment vertical="center"/>
    </xf>
    <xf numFmtId="0" fontId="253" fillId="62" borderId="65" applyNumberFormat="0" applyAlignment="0" applyProtection="0">
      <alignment vertical="center"/>
    </xf>
    <xf numFmtId="9" fontId="165" fillId="0" borderId="0" applyFont="0" applyFill="0" applyBorder="0" applyAlignment="0" applyProtection="0"/>
    <xf numFmtId="168" fontId="165" fillId="0" borderId="0" applyFont="0" applyFill="0" applyBorder="0" applyAlignment="0" applyProtection="0"/>
    <xf numFmtId="0" fontId="153" fillId="53" borderId="117" applyNumberFormat="0" applyAlignment="0" applyProtection="0"/>
    <xf numFmtId="0" fontId="198" fillId="78" borderId="67" applyNumberFormat="0" applyFont="0" applyAlignment="0" applyProtection="0">
      <alignment vertical="center"/>
    </xf>
    <xf numFmtId="5" fontId="206" fillId="0" borderId="6" applyAlignment="0" applyProtection="0"/>
    <xf numFmtId="0" fontId="153" fillId="53" borderId="97" applyNumberFormat="0" applyAlignment="0" applyProtection="0"/>
    <xf numFmtId="3" fontId="273" fillId="108" borderId="118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47" fillId="78" borderId="30" applyNumberFormat="0" applyFont="0" applyAlignment="0" applyProtection="0"/>
    <xf numFmtId="0" fontId="198" fillId="78" borderId="30" applyNumberFormat="0" applyFont="0" applyAlignment="0" applyProtection="0">
      <alignment vertical="center"/>
    </xf>
    <xf numFmtId="0" fontId="198" fillId="78" borderId="30" applyNumberFormat="0" applyFont="0" applyAlignment="0" applyProtection="0">
      <alignment vertical="center"/>
    </xf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33" fillId="55" borderId="30" applyNumberFormat="0" applyAlignment="0" applyProtection="0"/>
    <xf numFmtId="0" fontId="47" fillId="78" borderId="30" applyNumberFormat="0" applyFont="0" applyAlignment="0" applyProtection="0"/>
    <xf numFmtId="0" fontId="153" fillId="53" borderId="31" applyNumberFormat="0" applyAlignment="0" applyProtection="0"/>
    <xf numFmtId="0" fontId="267" fillId="72" borderId="31" applyNumberFormat="0" applyAlignment="0" applyProtection="0">
      <alignment vertical="center"/>
    </xf>
    <xf numFmtId="0" fontId="63" fillId="72" borderId="31" applyNumberFormat="0" applyAlignment="0" applyProtection="0"/>
    <xf numFmtId="0" fontId="153" fillId="53" borderId="31" applyNumberFormat="0" applyAlignment="0" applyProtection="0"/>
    <xf numFmtId="0" fontId="267" fillId="72" borderId="31" applyNumberFormat="0" applyAlignment="0" applyProtection="0">
      <alignment vertical="center"/>
    </xf>
    <xf numFmtId="0" fontId="63" fillId="72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153" fillId="53" borderId="31" applyNumberFormat="0" applyAlignment="0" applyProtection="0"/>
    <xf numFmtId="0" fontId="32" fillId="0" borderId="82" applyNumberFormat="0" applyFill="0" applyBorder="0" applyAlignment="0" applyProtection="0"/>
    <xf numFmtId="0" fontId="47" fillId="78" borderId="96" applyNumberFormat="0" applyFont="0" applyAlignment="0" applyProtection="0"/>
    <xf numFmtId="0" fontId="153" fillId="53" borderId="97" applyNumberFormat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53" borderId="78" applyNumberFormat="0" applyAlignment="0" applyProtection="0"/>
    <xf numFmtId="0" fontId="153" fillId="53" borderId="117" applyNumberFormat="0" applyAlignment="0" applyProtection="0"/>
    <xf numFmtId="0" fontId="302" fillId="29" borderId="0" applyNumberFormat="0" applyBorder="0" applyAlignment="0" applyProtection="0"/>
    <xf numFmtId="0" fontId="51" fillId="72" borderId="75" applyNumberFormat="0" applyAlignment="0" applyProtection="0"/>
    <xf numFmtId="0" fontId="253" fillId="62" borderId="85" applyNumberFormat="0" applyAlignment="0" applyProtection="0">
      <alignment vertical="center"/>
    </xf>
    <xf numFmtId="10" fontId="38" fillId="34" borderId="101" applyNumberFormat="0" applyBorder="0" applyAlignment="0" applyProtection="0"/>
    <xf numFmtId="0" fontId="22" fillId="29" borderId="0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59"/>
    <xf numFmtId="0" fontId="169" fillId="0" borderId="60"/>
    <xf numFmtId="3" fontId="8" fillId="0" borderId="16" applyNumberFormat="0" applyFont="0" applyFill="0" applyAlignment="0" applyProtection="0">
      <alignment vertical="center"/>
    </xf>
    <xf numFmtId="3" fontId="8" fillId="0" borderId="16" applyNumberFormat="0" applyFont="0" applyFill="0" applyAlignment="0" applyProtection="0">
      <alignment vertical="center"/>
    </xf>
    <xf numFmtId="0" fontId="155" fillId="0" borderId="33" applyNumberFormat="0" applyFill="0" applyAlignment="0" applyProtection="0"/>
    <xf numFmtId="0" fontId="287" fillId="0" borderId="33" applyNumberFormat="0" applyFill="0" applyAlignment="0" applyProtection="0">
      <alignment vertical="center"/>
    </xf>
    <xf numFmtId="0" fontId="65" fillId="0" borderId="33" applyNumberFormat="0" applyFill="0" applyAlignment="0" applyProtection="0"/>
    <xf numFmtId="0" fontId="155" fillId="0" borderId="33" applyNumberFormat="0" applyFill="0" applyAlignment="0" applyProtection="0"/>
    <xf numFmtId="0" fontId="287" fillId="0" borderId="33" applyNumberFormat="0" applyFill="0" applyAlignment="0" applyProtection="0">
      <alignment vertical="center"/>
    </xf>
    <xf numFmtId="0" fontId="6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37" fontId="269" fillId="0" borderId="2"/>
    <xf numFmtId="0" fontId="267" fillId="72" borderId="107" applyNumberFormat="0" applyAlignment="0" applyProtection="0">
      <alignment vertical="center"/>
    </xf>
    <xf numFmtId="0" fontId="47" fillId="78" borderId="77" applyNumberFormat="0" applyFont="0" applyAlignment="0" applyProtection="0"/>
    <xf numFmtId="0" fontId="1" fillId="0" borderId="0"/>
    <xf numFmtId="0" fontId="165" fillId="0" borderId="0"/>
    <xf numFmtId="0" fontId="103" fillId="0" borderId="0"/>
    <xf numFmtId="168" fontId="1" fillId="0" borderId="0" applyFont="0" applyFill="0" applyBorder="0" applyAlignment="0" applyProtection="0"/>
    <xf numFmtId="0" fontId="301" fillId="2" borderId="0" applyNumberFormat="0" applyBorder="0" applyAlignment="0" applyProtection="0"/>
    <xf numFmtId="0" fontId="267" fillId="72" borderId="31" applyNumberFormat="0" applyAlignment="0" applyProtection="0">
      <alignment vertical="center"/>
    </xf>
    <xf numFmtId="0" fontId="207" fillId="72" borderId="23" applyNumberFormat="0" applyAlignment="0" applyProtection="0">
      <alignment vertical="center"/>
    </xf>
    <xf numFmtId="0" fontId="47" fillId="78" borderId="106" applyNumberFormat="0" applyFont="0" applyAlignment="0" applyProtection="0"/>
    <xf numFmtId="0" fontId="47" fillId="78" borderId="106" applyNumberFormat="0" applyFont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0" fontId="253" fillId="62" borderId="23" applyNumberFormat="0" applyAlignment="0" applyProtection="0">
      <alignment vertical="center"/>
    </xf>
    <xf numFmtId="0" fontId="287" fillId="0" borderId="33" applyNumberFormat="0" applyFill="0" applyAlignment="0" applyProtection="0">
      <alignment vertical="center"/>
    </xf>
    <xf numFmtId="9" fontId="165" fillId="0" borderId="0" applyFont="0" applyFill="0" applyBorder="0" applyAlignment="0" applyProtection="0"/>
    <xf numFmtId="0" fontId="165" fillId="0" borderId="0"/>
    <xf numFmtId="0" fontId="47" fillId="78" borderId="87" applyNumberFormat="0" applyFont="0" applyAlignment="0" applyProtection="0"/>
    <xf numFmtId="168" fontId="165" fillId="0" borderId="0" applyFont="0" applyFill="0" applyBorder="0" applyAlignment="0" applyProtection="0"/>
    <xf numFmtId="0" fontId="198" fillId="78" borderId="30" applyNumberFormat="0" applyFont="0" applyAlignment="0" applyProtection="0">
      <alignment vertical="center"/>
    </xf>
    <xf numFmtId="0" fontId="146" fillId="40" borderId="75" applyNumberFormat="0" applyAlignment="0" applyProtection="0"/>
    <xf numFmtId="0" fontId="12" fillId="2" borderId="0" applyNumberFormat="0" applyBorder="0" applyAlignment="0" applyProtection="0"/>
    <xf numFmtId="0" fontId="153" fillId="53" borderId="78" applyNumberFormat="0" applyAlignment="0" applyProtection="0"/>
    <xf numFmtId="0" fontId="169" fillId="0" borderId="119"/>
    <xf numFmtId="3" fontId="8" fillId="0" borderId="111" applyNumberFormat="0" applyFont="0" applyFill="0" applyAlignment="0" applyProtection="0">
      <alignment vertical="center"/>
    </xf>
    <xf numFmtId="3" fontId="8" fillId="0" borderId="111" applyNumberFormat="0" applyFont="0" applyFill="0" applyAlignment="0" applyProtection="0">
      <alignment vertical="center"/>
    </xf>
    <xf numFmtId="3" fontId="273" fillId="108" borderId="98"/>
    <xf numFmtId="0" fontId="169" fillId="0" borderId="99"/>
    <xf numFmtId="3" fontId="8" fillId="0" borderId="92" applyNumberFormat="0" applyFont="0" applyFill="0" applyAlignment="0" applyProtection="0">
      <alignment vertical="center"/>
    </xf>
    <xf numFmtId="3" fontId="8" fillId="0" borderId="92" applyNumberFormat="0" applyFont="0" applyFill="0" applyAlignment="0" applyProtection="0">
      <alignment vertical="center"/>
    </xf>
    <xf numFmtId="3" fontId="273" fillId="108" borderId="79"/>
    <xf numFmtId="0" fontId="169" fillId="0" borderId="80"/>
    <xf numFmtId="3" fontId="8" fillId="0" borderId="72" applyNumberFormat="0" applyFont="0" applyFill="0" applyAlignment="0" applyProtection="0">
      <alignment vertical="center"/>
    </xf>
    <xf numFmtId="3" fontId="8" fillId="0" borderId="72" applyNumberFormat="0" applyFont="0" applyFill="0" applyAlignment="0" applyProtection="0">
      <alignment vertical="center"/>
    </xf>
    <xf numFmtId="0" fontId="47" fillId="78" borderId="106" applyNumberFormat="0" applyFont="0" applyAlignment="0" applyProtection="0"/>
    <xf numFmtId="0" fontId="51" fillId="72" borderId="104" applyNumberFormat="0" applyAlignment="0" applyProtection="0"/>
    <xf numFmtId="0" fontId="153" fillId="53" borderId="88" applyNumberFormat="0" applyAlignment="0" applyProtection="0"/>
    <xf numFmtId="0" fontId="146" fillId="40" borderId="114" applyNumberFormat="0" applyAlignment="0" applyProtection="0"/>
    <xf numFmtId="3" fontId="273" fillId="108" borderId="108"/>
    <xf numFmtId="0" fontId="47" fillId="78" borderId="87" applyNumberFormat="0" applyFont="0" applyAlignment="0" applyProtection="0"/>
    <xf numFmtId="0" fontId="51" fillId="72" borderId="114" applyNumberFormat="0" applyAlignment="0" applyProtection="0"/>
    <xf numFmtId="0" fontId="32" fillId="0" borderId="92" applyNumberFormat="0" applyFill="0" applyBorder="0" applyAlignment="0" applyProtection="0"/>
    <xf numFmtId="0" fontId="267" fillId="72" borderId="88" applyNumberFormat="0" applyAlignment="0" applyProtection="0">
      <alignment vertical="center"/>
    </xf>
    <xf numFmtId="0" fontId="207" fillId="72" borderId="114" applyNumberFormat="0" applyAlignment="0" applyProtection="0">
      <alignment vertical="center"/>
    </xf>
    <xf numFmtId="0" fontId="146" fillId="40" borderId="104" applyNumberFormat="0" applyAlignment="0" applyProtection="0"/>
    <xf numFmtId="37" fontId="169" fillId="104" borderId="103">
      <alignment horizontal="center" vertical="center" wrapText="1"/>
    </xf>
    <xf numFmtId="0" fontId="146" fillId="40" borderId="104" applyNumberFormat="0" applyAlignment="0" applyProtection="0"/>
    <xf numFmtId="9" fontId="165" fillId="0" borderId="0" applyFont="0" applyFill="0" applyBorder="0" applyAlignment="0" applyProtection="0"/>
    <xf numFmtId="168" fontId="165" fillId="0" borderId="0" applyFont="0" applyFill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0" fontId="1" fillId="0" borderId="0"/>
    <xf numFmtId="0" fontId="165" fillId="0" borderId="0"/>
    <xf numFmtId="0" fontId="1" fillId="0" borderId="0"/>
    <xf numFmtId="0" fontId="165" fillId="0" borderId="0"/>
    <xf numFmtId="0" fontId="47" fillId="78" borderId="106" applyNumberFormat="0" applyFont="0" applyAlignment="0" applyProtection="0"/>
    <xf numFmtId="0" fontId="155" fillId="0" borderId="81" applyNumberFormat="0" applyFill="0" applyAlignment="0" applyProtection="0"/>
    <xf numFmtId="0" fontId="287" fillId="0" borderId="81" applyNumberFormat="0" applyFill="0" applyAlignment="0" applyProtection="0">
      <alignment vertical="center"/>
    </xf>
    <xf numFmtId="0" fontId="65" fillId="0" borderId="81" applyNumberFormat="0" applyFill="0" applyAlignment="0" applyProtection="0"/>
    <xf numFmtId="0" fontId="155" fillId="0" borderId="81" applyNumberFormat="0" applyFill="0" applyAlignment="0" applyProtection="0"/>
    <xf numFmtId="0" fontId="287" fillId="0" borderId="81" applyNumberFormat="0" applyFill="0" applyAlignment="0" applyProtection="0">
      <alignment vertical="center"/>
    </xf>
    <xf numFmtId="0" fontId="65" fillId="0" borderId="81" applyNumberFormat="0" applyFill="0" applyAlignment="0" applyProtection="0"/>
    <xf numFmtId="0" fontId="155" fillId="0" borderId="81" applyNumberFormat="0" applyFill="0" applyAlignment="0" applyProtection="0"/>
    <xf numFmtId="0" fontId="155" fillId="0" borderId="81" applyNumberFormat="0" applyFill="0" applyAlignment="0" applyProtection="0"/>
    <xf numFmtId="0" fontId="155" fillId="0" borderId="81" applyNumberFormat="0" applyFill="0" applyAlignment="0" applyProtection="0"/>
    <xf numFmtId="0" fontId="155" fillId="0" borderId="81" applyNumberFormat="0" applyFill="0" applyAlignment="0" applyProtection="0"/>
    <xf numFmtId="0" fontId="155" fillId="0" borderId="81" applyNumberFormat="0" applyFill="0" applyAlignment="0" applyProtection="0"/>
    <xf numFmtId="0" fontId="155" fillId="0" borderId="81" applyNumberFormat="0" applyFill="0" applyAlignment="0" applyProtection="0"/>
    <xf numFmtId="0" fontId="267" fillId="72" borderId="78" applyNumberFormat="0" applyAlignment="0" applyProtection="0">
      <alignment vertical="center"/>
    </xf>
    <xf numFmtId="0" fontId="207" fillId="72" borderId="75" applyNumberFormat="0" applyAlignment="0" applyProtection="0">
      <alignment vertical="center"/>
    </xf>
    <xf numFmtId="0" fontId="59" fillId="62" borderId="104" applyNumberFormat="0" applyAlignment="0" applyProtection="0"/>
    <xf numFmtId="0" fontId="253" fillId="62" borderId="75" applyNumberFormat="0" applyAlignment="0" applyProtection="0">
      <alignment vertical="center"/>
    </xf>
    <xf numFmtId="0" fontId="287" fillId="0" borderId="81" applyNumberFormat="0" applyFill="0" applyAlignment="0" applyProtection="0">
      <alignment vertical="center"/>
    </xf>
    <xf numFmtId="9" fontId="165" fillId="0" borderId="0" applyFont="0" applyFill="0" applyBorder="0" applyAlignment="0" applyProtection="0"/>
    <xf numFmtId="168" fontId="165" fillId="0" borderId="0" applyFont="0" applyFill="0" applyBorder="0" applyAlignment="0" applyProtection="0"/>
    <xf numFmtId="0" fontId="198" fillId="78" borderId="77" applyNumberFormat="0" applyFont="0" applyAlignment="0" applyProtection="0">
      <alignment vertical="center"/>
    </xf>
    <xf numFmtId="0" fontId="1" fillId="0" borderId="0"/>
    <xf numFmtId="0" fontId="165" fillId="0" borderId="0"/>
    <xf numFmtId="0" fontId="47" fillId="78" borderId="116" applyNumberFormat="0" applyFont="0" applyAlignment="0" applyProtection="0"/>
    <xf numFmtId="0" fontId="137" fillId="53" borderId="114" applyNumberFormat="0" applyAlignment="0" applyProtection="0"/>
    <xf numFmtId="0" fontId="155" fillId="0" borderId="91" applyNumberFormat="0" applyFill="0" applyAlignment="0" applyProtection="0"/>
    <xf numFmtId="0" fontId="287" fillId="0" borderId="91" applyNumberFormat="0" applyFill="0" applyAlignment="0" applyProtection="0">
      <alignment vertical="center"/>
    </xf>
    <xf numFmtId="0" fontId="65" fillId="0" borderId="91" applyNumberFormat="0" applyFill="0" applyAlignment="0" applyProtection="0"/>
    <xf numFmtId="0" fontId="155" fillId="0" borderId="91" applyNumberFormat="0" applyFill="0" applyAlignment="0" applyProtection="0"/>
    <xf numFmtId="0" fontId="287" fillId="0" borderId="91" applyNumberFormat="0" applyFill="0" applyAlignment="0" applyProtection="0">
      <alignment vertical="center"/>
    </xf>
    <xf numFmtId="0" fontId="65" fillId="0" borderId="91" applyNumberFormat="0" applyFill="0" applyAlignment="0" applyProtection="0"/>
    <xf numFmtId="0" fontId="155" fillId="0" borderId="91" applyNumberFormat="0" applyFill="0" applyAlignment="0" applyProtection="0"/>
    <xf numFmtId="0" fontId="155" fillId="0" borderId="91" applyNumberFormat="0" applyFill="0" applyAlignment="0" applyProtection="0"/>
    <xf numFmtId="0" fontId="155" fillId="0" borderId="91" applyNumberFormat="0" applyFill="0" applyAlignment="0" applyProtection="0"/>
    <xf numFmtId="0" fontId="155" fillId="0" borderId="91" applyNumberFormat="0" applyFill="0" applyAlignment="0" applyProtection="0"/>
    <xf numFmtId="0" fontId="155" fillId="0" borderId="91" applyNumberFormat="0" applyFill="0" applyAlignment="0" applyProtection="0"/>
    <xf numFmtId="0" fontId="155" fillId="0" borderId="91" applyNumberFormat="0" applyFill="0" applyAlignment="0" applyProtection="0"/>
    <xf numFmtId="0" fontId="32" fillId="0" borderId="111" applyNumberFormat="0" applyFill="0" applyBorder="0" applyAlignment="0" applyProtection="0"/>
    <xf numFmtId="0" fontId="267" fillId="72" borderId="88" applyNumberFormat="0" applyAlignment="0" applyProtection="0">
      <alignment vertical="center"/>
    </xf>
    <xf numFmtId="0" fontId="207" fillId="72" borderId="85" applyNumberFormat="0" applyAlignment="0" applyProtection="0">
      <alignment vertical="center"/>
    </xf>
    <xf numFmtId="0" fontId="146" fillId="40" borderId="114" applyNumberFormat="0" applyAlignment="0" applyProtection="0"/>
    <xf numFmtId="0" fontId="253" fillId="62" borderId="85" applyNumberFormat="0" applyAlignment="0" applyProtection="0">
      <alignment vertical="center"/>
    </xf>
    <xf numFmtId="0" fontId="287" fillId="0" borderId="91" applyNumberFormat="0" applyFill="0" applyAlignment="0" applyProtection="0">
      <alignment vertical="center"/>
    </xf>
    <xf numFmtId="9" fontId="165" fillId="0" borderId="0" applyFont="0" applyFill="0" applyBorder="0" applyAlignment="0" applyProtection="0"/>
    <xf numFmtId="168" fontId="165" fillId="0" borderId="0" applyFont="0" applyFill="0" applyBorder="0" applyAlignment="0" applyProtection="0"/>
    <xf numFmtId="0" fontId="198" fillId="78" borderId="87" applyNumberFormat="0" applyFont="0" applyAlignment="0" applyProtection="0">
      <alignment vertical="center"/>
    </xf>
    <xf numFmtId="0" fontId="1" fillId="0" borderId="0"/>
    <xf numFmtId="0" fontId="165" fillId="0" borderId="0"/>
    <xf numFmtId="0" fontId="155" fillId="0" borderId="100" applyNumberFormat="0" applyFill="0" applyAlignment="0" applyProtection="0"/>
    <xf numFmtId="0" fontId="287" fillId="0" borderId="100" applyNumberFormat="0" applyFill="0" applyAlignment="0" applyProtection="0">
      <alignment vertical="center"/>
    </xf>
    <xf numFmtId="0" fontId="65" fillId="0" borderId="100" applyNumberFormat="0" applyFill="0" applyAlignment="0" applyProtection="0"/>
    <xf numFmtId="0" fontId="155" fillId="0" borderId="100" applyNumberFormat="0" applyFill="0" applyAlignment="0" applyProtection="0"/>
    <xf numFmtId="0" fontId="287" fillId="0" borderId="100" applyNumberFormat="0" applyFill="0" applyAlignment="0" applyProtection="0">
      <alignment vertical="center"/>
    </xf>
    <xf numFmtId="0" fontId="65" fillId="0" borderId="100" applyNumberFormat="0" applyFill="0" applyAlignment="0" applyProtection="0"/>
    <xf numFmtId="0" fontId="155" fillId="0" borderId="100" applyNumberFormat="0" applyFill="0" applyAlignment="0" applyProtection="0"/>
    <xf numFmtId="0" fontId="155" fillId="0" borderId="100" applyNumberFormat="0" applyFill="0" applyAlignment="0" applyProtection="0"/>
    <xf numFmtId="0" fontId="155" fillId="0" borderId="100" applyNumberFormat="0" applyFill="0" applyAlignment="0" applyProtection="0"/>
    <xf numFmtId="0" fontId="155" fillId="0" borderId="100" applyNumberFormat="0" applyFill="0" applyAlignment="0" applyProtection="0"/>
    <xf numFmtId="0" fontId="155" fillId="0" borderId="100" applyNumberFormat="0" applyFill="0" applyAlignment="0" applyProtection="0"/>
    <xf numFmtId="0" fontId="155" fillId="0" borderId="100" applyNumberFormat="0" applyFill="0" applyAlignment="0" applyProtection="0"/>
    <xf numFmtId="5" fontId="206" fillId="0" borderId="6" applyAlignment="0" applyProtection="0"/>
    <xf numFmtId="0" fontId="267" fillId="72" borderId="97" applyNumberFormat="0" applyAlignment="0" applyProtection="0">
      <alignment vertical="center"/>
    </xf>
    <xf numFmtId="9" fontId="165" fillId="0" borderId="0" applyFont="0" applyFill="0" applyBorder="0" applyAlignment="0" applyProtection="0"/>
    <xf numFmtId="0" fontId="287" fillId="0" borderId="100" applyNumberFormat="0" applyFill="0" applyAlignment="0" applyProtection="0">
      <alignment vertical="center"/>
    </xf>
    <xf numFmtId="168" fontId="165" fillId="0" borderId="0" applyFont="0" applyFill="0" applyBorder="0" applyAlignment="0" applyProtection="0"/>
    <xf numFmtId="0" fontId="198" fillId="78" borderId="96" applyNumberFormat="0" applyFont="0" applyAlignment="0" applyProtection="0">
      <alignment vertical="center"/>
    </xf>
    <xf numFmtId="0" fontId="1" fillId="0" borderId="0"/>
    <xf numFmtId="0" fontId="165" fillId="0" borderId="0"/>
    <xf numFmtId="0" fontId="155" fillId="0" borderId="110" applyNumberFormat="0" applyFill="0" applyAlignment="0" applyProtection="0"/>
    <xf numFmtId="0" fontId="155" fillId="0" borderId="110" applyNumberFormat="0" applyFill="0" applyAlignment="0" applyProtection="0"/>
    <xf numFmtId="0" fontId="155" fillId="0" borderId="110" applyNumberFormat="0" applyFill="0" applyAlignment="0" applyProtection="0"/>
    <xf numFmtId="0" fontId="155" fillId="0" borderId="110" applyNumberFormat="0" applyFill="0" applyAlignment="0" applyProtection="0"/>
    <xf numFmtId="0" fontId="267" fillId="72" borderId="107" applyNumberFormat="0" applyAlignment="0" applyProtection="0">
      <alignment vertical="center"/>
    </xf>
    <xf numFmtId="0" fontId="207" fillId="72" borderId="104" applyNumberFormat="0" applyAlignment="0" applyProtection="0">
      <alignment vertical="center"/>
    </xf>
    <xf numFmtId="0" fontId="253" fillId="62" borderId="104" applyNumberFormat="0" applyAlignment="0" applyProtection="0">
      <alignment vertical="center"/>
    </xf>
    <xf numFmtId="0" fontId="287" fillId="0" borderId="110" applyNumberFormat="0" applyFill="0" applyAlignment="0" applyProtection="0">
      <alignment vertical="center"/>
    </xf>
    <xf numFmtId="9" fontId="165" fillId="0" borderId="0" applyFont="0" applyFill="0" applyBorder="0" applyAlignment="0" applyProtection="0"/>
    <xf numFmtId="168" fontId="165" fillId="0" borderId="0" applyFont="0" applyFill="0" applyBorder="0" applyAlignment="0" applyProtection="0"/>
    <xf numFmtId="0" fontId="198" fillId="78" borderId="106" applyNumberFormat="0" applyFont="0" applyAlignment="0" applyProtection="0">
      <alignment vertical="center"/>
    </xf>
    <xf numFmtId="0" fontId="1" fillId="0" borderId="0"/>
    <xf numFmtId="0" fontId="165" fillId="0" borderId="0"/>
    <xf numFmtId="0" fontId="155" fillId="0" borderId="120" applyNumberFormat="0" applyFill="0" applyAlignment="0" applyProtection="0"/>
    <xf numFmtId="0" fontId="287" fillId="0" borderId="120" applyNumberFormat="0" applyFill="0" applyAlignment="0" applyProtection="0">
      <alignment vertical="center"/>
    </xf>
    <xf numFmtId="0" fontId="65" fillId="0" borderId="120" applyNumberFormat="0" applyFill="0" applyAlignment="0" applyProtection="0"/>
    <xf numFmtId="0" fontId="155" fillId="0" borderId="120" applyNumberFormat="0" applyFill="0" applyAlignment="0" applyProtection="0"/>
    <xf numFmtId="0" fontId="287" fillId="0" borderId="120" applyNumberFormat="0" applyFill="0" applyAlignment="0" applyProtection="0">
      <alignment vertical="center"/>
    </xf>
    <xf numFmtId="0" fontId="65" fillId="0" borderId="120" applyNumberFormat="0" applyFill="0" applyAlignment="0" applyProtection="0"/>
    <xf numFmtId="0" fontId="155" fillId="0" borderId="120" applyNumberFormat="0" applyFill="0" applyAlignment="0" applyProtection="0"/>
    <xf numFmtId="0" fontId="155" fillId="0" borderId="120" applyNumberFormat="0" applyFill="0" applyAlignment="0" applyProtection="0"/>
    <xf numFmtId="0" fontId="155" fillId="0" borderId="120" applyNumberFormat="0" applyFill="0" applyAlignment="0" applyProtection="0"/>
    <xf numFmtId="0" fontId="155" fillId="0" borderId="120" applyNumberFormat="0" applyFill="0" applyAlignment="0" applyProtection="0"/>
    <xf numFmtId="0" fontId="155" fillId="0" borderId="120" applyNumberFormat="0" applyFill="0" applyAlignment="0" applyProtection="0"/>
    <xf numFmtId="0" fontId="155" fillId="0" borderId="120" applyNumberFormat="0" applyFill="0" applyAlignment="0" applyProtection="0"/>
    <xf numFmtId="0" fontId="267" fillId="72" borderId="117" applyNumberFormat="0" applyAlignment="0" applyProtection="0">
      <alignment vertical="center"/>
    </xf>
    <xf numFmtId="0" fontId="207" fillId="72" borderId="114" applyNumberFormat="0" applyAlignment="0" applyProtection="0">
      <alignment vertical="center"/>
    </xf>
    <xf numFmtId="0" fontId="253" fillId="62" borderId="114" applyNumberFormat="0" applyAlignment="0" applyProtection="0">
      <alignment vertical="center"/>
    </xf>
    <xf numFmtId="0" fontId="287" fillId="0" borderId="120" applyNumberFormat="0" applyFill="0" applyAlignment="0" applyProtection="0">
      <alignment vertical="center"/>
    </xf>
    <xf numFmtId="0" fontId="198" fillId="78" borderId="116" applyNumberFormat="0" applyFont="0" applyAlignment="0" applyProtection="0">
      <alignment vertical="center"/>
    </xf>
    <xf numFmtId="0" fontId="240" fillId="103" borderId="55"/>
    <xf numFmtId="0" fontId="243" fillId="0" borderId="52">
      <alignment horizontal="left" vertical="top"/>
    </xf>
    <xf numFmtId="0" fontId="246" fillId="0" borderId="52">
      <alignment horizontal="left" vertical="top"/>
    </xf>
    <xf numFmtId="0" fontId="155" fillId="0" borderId="140" applyNumberFormat="0" applyFill="0" applyAlignment="0" applyProtection="0"/>
    <xf numFmtId="0" fontId="287" fillId="0" borderId="140" applyNumberFormat="0" applyFill="0" applyAlignment="0" applyProtection="0">
      <alignment vertical="center"/>
    </xf>
    <xf numFmtId="0" fontId="47" fillId="78" borderId="136" applyNumberFormat="0" applyFont="0" applyAlignment="0" applyProtection="0"/>
    <xf numFmtId="0" fontId="146" fillId="40" borderId="173" applyNumberFormat="0" applyAlignment="0" applyProtection="0"/>
    <xf numFmtId="0" fontId="146" fillId="40" borderId="134" applyNumberForma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33" fillId="55" borderId="136" applyNumberFormat="0" applyAlignment="0" applyProtection="0"/>
    <xf numFmtId="0" fontId="155" fillId="0" borderId="179" applyNumberFormat="0" applyFill="0" applyAlignment="0" applyProtection="0"/>
    <xf numFmtId="0" fontId="59" fillId="62" borderId="154" applyNumberFormat="0" applyAlignment="0" applyProtection="0"/>
    <xf numFmtId="0" fontId="169" fillId="0" borderId="139"/>
    <xf numFmtId="0" fontId="153" fillId="53" borderId="147" applyNumberFormat="0" applyAlignment="0" applyProtection="0"/>
    <xf numFmtId="0" fontId="153" fillId="53" borderId="147" applyNumberFormat="0" applyAlignment="0" applyProtection="0"/>
    <xf numFmtId="0" fontId="153" fillId="53" borderId="147" applyNumberFormat="0" applyAlignment="0" applyProtection="0"/>
    <xf numFmtId="0" fontId="153" fillId="53" borderId="147" applyNumberFormat="0" applyAlignment="0" applyProtection="0"/>
    <xf numFmtId="0" fontId="63" fillId="72" borderId="147" applyNumberFormat="0" applyAlignment="0" applyProtection="0"/>
    <xf numFmtId="0" fontId="267" fillId="72" borderId="147" applyNumberFormat="0" applyAlignment="0" applyProtection="0">
      <alignment vertical="center"/>
    </xf>
    <xf numFmtId="0" fontId="153" fillId="53" borderId="147" applyNumberFormat="0" applyAlignment="0" applyProtection="0"/>
    <xf numFmtId="0" fontId="63" fillId="72" borderId="147" applyNumberFormat="0" applyAlignment="0" applyProtection="0"/>
    <xf numFmtId="0" fontId="267" fillId="72" borderId="147" applyNumberFormat="0" applyAlignment="0" applyProtection="0">
      <alignment vertical="center"/>
    </xf>
    <xf numFmtId="0" fontId="153" fillId="53" borderId="147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198" fillId="78" borderId="146" applyNumberFormat="0" applyFont="0" applyAlignment="0" applyProtection="0">
      <alignment vertical="center"/>
    </xf>
    <xf numFmtId="0" fontId="47" fillId="78" borderId="146" applyNumberFormat="0" applyFont="0" applyAlignment="0" applyProtection="0"/>
    <xf numFmtId="0" fontId="198" fillId="78" borderId="146" applyNumberFormat="0" applyFont="0" applyAlignment="0" applyProtection="0">
      <alignment vertical="center"/>
    </xf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33" fillId="55" borderId="146" applyNumberForma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47" fillId="78" borderId="146" applyNumberFormat="0" applyFont="0" applyAlignment="0" applyProtection="0"/>
    <xf numFmtId="0" fontId="153" fillId="53" borderId="166" applyNumberFormat="0" applyAlignment="0" applyProtection="0"/>
    <xf numFmtId="0" fontId="153" fillId="53" borderId="166" applyNumberFormat="0" applyAlignment="0" applyProtection="0"/>
    <xf numFmtId="0" fontId="153" fillId="53" borderId="166" applyNumberFormat="0" applyAlignment="0" applyProtection="0"/>
    <xf numFmtId="0" fontId="153" fillId="53" borderId="166" applyNumberFormat="0" applyAlignment="0" applyProtection="0"/>
    <xf numFmtId="0" fontId="63" fillId="72" borderId="166" applyNumberFormat="0" applyAlignment="0" applyProtection="0"/>
    <xf numFmtId="0" fontId="267" fillId="72" borderId="166" applyNumberFormat="0" applyAlignment="0" applyProtection="0">
      <alignment vertical="center"/>
    </xf>
    <xf numFmtId="0" fontId="267" fillId="72" borderId="166" applyNumberFormat="0" applyAlignment="0" applyProtection="0">
      <alignment vertical="center"/>
    </xf>
    <xf numFmtId="0" fontId="153" fillId="53" borderId="166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198" fillId="78" borderId="165" applyNumberFormat="0" applyFont="0" applyAlignment="0" applyProtection="0">
      <alignment vertical="center"/>
    </xf>
    <xf numFmtId="0" fontId="198" fillId="78" borderId="165" applyNumberFormat="0" applyFont="0" applyAlignment="0" applyProtection="0">
      <alignment vertical="center"/>
    </xf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33" fillId="55" borderId="165" applyNumberForma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47" fillId="78" borderId="165" applyNumberFormat="0" applyFon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63" fillId="72" borderId="186" applyNumberFormat="0" applyAlignment="0" applyProtection="0"/>
    <xf numFmtId="0" fontId="267" fillId="72" borderId="186" applyNumberFormat="0" applyAlignment="0" applyProtection="0">
      <alignment vertical="center"/>
    </xf>
    <xf numFmtId="0" fontId="153" fillId="53" borderId="186" applyNumberFormat="0" applyAlignment="0" applyProtection="0"/>
    <xf numFmtId="0" fontId="63" fillId="72" borderId="186" applyNumberFormat="0" applyAlignment="0" applyProtection="0"/>
    <xf numFmtId="0" fontId="267" fillId="72" borderId="186" applyNumberFormat="0" applyAlignment="0" applyProtection="0">
      <alignment vertical="center"/>
    </xf>
    <xf numFmtId="0" fontId="153" fillId="53" borderId="186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198" fillId="78" borderId="185" applyNumberFormat="0" applyFont="0" applyAlignment="0" applyProtection="0">
      <alignment vertical="center"/>
    </xf>
    <xf numFmtId="0" fontId="198" fillId="78" borderId="185" applyNumberFormat="0" applyFont="0" applyAlignment="0" applyProtection="0">
      <alignment vertical="center"/>
    </xf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5" fontId="206" fillId="0" borderId="6" applyAlignment="0" applyProtection="0"/>
    <xf numFmtId="5" fontId="206" fillId="0" borderId="6" applyAlignment="0" applyProtection="0"/>
    <xf numFmtId="5" fontId="206" fillId="0" borderId="6" applyAlignment="0" applyProtection="0"/>
    <xf numFmtId="0" fontId="137" fillId="53" borderId="134" applyNumberFormat="0" applyAlignment="0" applyProtection="0"/>
    <xf numFmtId="0" fontId="207" fillId="72" borderId="134" applyNumberFormat="0" applyAlignment="0" applyProtection="0">
      <alignment vertical="center"/>
    </xf>
    <xf numFmtId="0" fontId="51" fillId="72" borderId="134" applyNumberFormat="0" applyAlignment="0" applyProtection="0"/>
    <xf numFmtId="0" fontId="137" fillId="53" borderId="134" applyNumberFormat="0" applyAlignment="0" applyProtection="0"/>
    <xf numFmtId="0" fontId="207" fillId="72" borderId="134" applyNumberFormat="0" applyAlignment="0" applyProtection="0">
      <alignment vertical="center"/>
    </xf>
    <xf numFmtId="0" fontId="51" fillId="72" borderId="134" applyNumberFormat="0" applyAlignment="0" applyProtection="0"/>
    <xf numFmtId="0" fontId="137" fillId="53" borderId="134" applyNumberFormat="0" applyAlignment="0" applyProtection="0"/>
    <xf numFmtId="0" fontId="137" fillId="53" borderId="134" applyNumberFormat="0" applyAlignment="0" applyProtection="0"/>
    <xf numFmtId="0" fontId="137" fillId="53" borderId="134" applyNumberFormat="0" applyAlignment="0" applyProtection="0"/>
    <xf numFmtId="0" fontId="137" fillId="53" borderId="134" applyNumberFormat="0" applyAlignment="0" applyProtection="0"/>
    <xf numFmtId="0" fontId="137" fillId="53" borderId="134" applyNumberFormat="0" applyAlignment="0" applyProtection="0"/>
    <xf numFmtId="0" fontId="137" fillId="53" borderId="134" applyNumberFormat="0" applyAlignment="0" applyProtection="0"/>
    <xf numFmtId="0" fontId="137" fillId="53" borderId="154" applyNumberFormat="0" applyAlignment="0" applyProtection="0"/>
    <xf numFmtId="0" fontId="207" fillId="72" borderId="154" applyNumberFormat="0" applyAlignment="0" applyProtection="0">
      <alignment vertical="center"/>
    </xf>
    <xf numFmtId="0" fontId="51" fillId="72" borderId="154" applyNumberFormat="0" applyAlignment="0" applyProtection="0"/>
    <xf numFmtId="0" fontId="137" fillId="53" borderId="154" applyNumberFormat="0" applyAlignment="0" applyProtection="0"/>
    <xf numFmtId="0" fontId="207" fillId="72" borderId="154" applyNumberFormat="0" applyAlignment="0" applyProtection="0">
      <alignment vertical="center"/>
    </xf>
    <xf numFmtId="0" fontId="137" fillId="53" borderId="154" applyNumberFormat="0" applyAlignment="0" applyProtection="0"/>
    <xf numFmtId="0" fontId="137" fillId="53" borderId="154" applyNumberFormat="0" applyAlignment="0" applyProtection="0"/>
    <xf numFmtId="0" fontId="137" fillId="53" borderId="154" applyNumberFormat="0" applyAlignment="0" applyProtection="0"/>
    <xf numFmtId="0" fontId="137" fillId="53" borderId="154" applyNumberFormat="0" applyAlignment="0" applyProtection="0"/>
    <xf numFmtId="0" fontId="137" fillId="53" borderId="154" applyNumberFormat="0" applyAlignment="0" applyProtection="0"/>
    <xf numFmtId="0" fontId="137" fillId="53" borderId="154" applyNumberFormat="0" applyAlignment="0" applyProtection="0"/>
    <xf numFmtId="0" fontId="137" fillId="53" borderId="173" applyNumberFormat="0" applyAlignment="0" applyProtection="0"/>
    <xf numFmtId="0" fontId="207" fillId="72" borderId="173" applyNumberFormat="0" applyAlignment="0" applyProtection="0">
      <alignment vertical="center"/>
    </xf>
    <xf numFmtId="0" fontId="137" fillId="53" borderId="173" applyNumberFormat="0" applyAlignment="0" applyProtection="0"/>
    <xf numFmtId="0" fontId="207" fillId="72" borderId="173" applyNumberFormat="0" applyAlignment="0" applyProtection="0">
      <alignment vertical="center"/>
    </xf>
    <xf numFmtId="0" fontId="51" fillId="72" borderId="173" applyNumberFormat="0" applyAlignment="0" applyProtection="0"/>
    <xf numFmtId="0" fontId="137" fillId="53" borderId="173" applyNumberFormat="0" applyAlignment="0" applyProtection="0"/>
    <xf numFmtId="0" fontId="137" fillId="53" borderId="173" applyNumberFormat="0" applyAlignment="0" applyProtection="0"/>
    <xf numFmtId="0" fontId="137" fillId="53" borderId="173" applyNumberFormat="0" applyAlignment="0" applyProtection="0"/>
    <xf numFmtId="0" fontId="137" fillId="53" borderId="173" applyNumberFormat="0" applyAlignment="0" applyProtection="0"/>
    <xf numFmtId="0" fontId="259" fillId="106" borderId="145">
      <alignment textRotation="90"/>
    </xf>
    <xf numFmtId="0" fontId="146" fillId="40" borderId="144" applyNumberFormat="0" applyAlignment="0" applyProtection="0"/>
    <xf numFmtId="0" fontId="146" fillId="40" borderId="144" applyNumberFormat="0" applyAlignment="0" applyProtection="0"/>
    <xf numFmtId="0" fontId="146" fillId="40" borderId="144" applyNumberFormat="0" applyAlignment="0" applyProtection="0"/>
    <xf numFmtId="0" fontId="146" fillId="40" borderId="144" applyNumberFormat="0" applyAlignment="0" applyProtection="0"/>
    <xf numFmtId="0" fontId="146" fillId="40" borderId="144" applyNumberFormat="0" applyAlignment="0" applyProtection="0"/>
    <xf numFmtId="0" fontId="59" fillId="62" borderId="144" applyNumberFormat="0" applyAlignment="0" applyProtection="0"/>
    <xf numFmtId="0" fontId="253" fillId="62" borderId="144" applyNumberFormat="0" applyAlignment="0" applyProtection="0">
      <alignment vertical="center"/>
    </xf>
    <xf numFmtId="0" fontId="146" fillId="40" borderId="144" applyNumberFormat="0" applyAlignment="0" applyProtection="0"/>
    <xf numFmtId="0" fontId="59" fillId="62" borderId="144" applyNumberFormat="0" applyAlignment="0" applyProtection="0"/>
    <xf numFmtId="0" fontId="253" fillId="62" borderId="144" applyNumberFormat="0" applyAlignment="0" applyProtection="0">
      <alignment vertical="center"/>
    </xf>
    <xf numFmtId="0" fontId="146" fillId="40" borderId="144" applyNumberFormat="0" applyAlignment="0" applyProtection="0"/>
    <xf numFmtId="10" fontId="38" fillId="34" borderId="141" applyNumberFormat="0" applyBorder="0" applyAlignment="0" applyProtection="0"/>
    <xf numFmtId="10" fontId="38" fillId="34" borderId="141" applyNumberFormat="0" applyBorder="0" applyAlignment="0" applyProtection="0"/>
    <xf numFmtId="0" fontId="259" fillId="106" borderId="164">
      <alignment textRotation="90"/>
    </xf>
    <xf numFmtId="0" fontId="259" fillId="106" borderId="184">
      <alignment textRotation="90"/>
    </xf>
    <xf numFmtId="37" fontId="169" fillId="104" borderId="143">
      <alignment horizontal="center" vertical="center" wrapText="1"/>
    </xf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10" fontId="26" fillId="34" borderId="161" applyNumberFormat="0" applyBorder="0" applyAlignment="0" applyProtection="0"/>
    <xf numFmtId="10" fontId="38" fillId="34" borderId="161" applyNumberFormat="0" applyBorder="0" applyAlignment="0" applyProtection="0"/>
    <xf numFmtId="10" fontId="38" fillId="34" borderId="161" applyNumberFormat="0" applyBorder="0" applyAlignment="0" applyProtection="0"/>
    <xf numFmtId="0" fontId="146" fillId="40" borderId="183" applyNumberFormat="0" applyAlignment="0" applyProtection="0"/>
    <xf numFmtId="0" fontId="59" fillId="62" borderId="183" applyNumberFormat="0" applyAlignment="0" applyProtection="0"/>
    <xf numFmtId="0" fontId="253" fillId="62" borderId="183" applyNumberFormat="0" applyAlignment="0" applyProtection="0">
      <alignment vertical="center"/>
    </xf>
    <xf numFmtId="0" fontId="146" fillId="40" borderId="183" applyNumberFormat="0" applyAlignment="0" applyProtection="0"/>
    <xf numFmtId="0" fontId="59" fillId="62" borderId="183" applyNumberFormat="0" applyAlignment="0" applyProtection="0"/>
    <xf numFmtId="0" fontId="253" fillId="62" borderId="183" applyNumberFormat="0" applyAlignment="0" applyProtection="0">
      <alignment vertical="center"/>
    </xf>
    <xf numFmtId="0" fontId="146" fillId="40" borderId="183" applyNumberFormat="0" applyAlignment="0" applyProtection="0"/>
    <xf numFmtId="10" fontId="38" fillId="34" borderId="180" applyNumberFormat="0" applyBorder="0" applyAlignment="0" applyProtection="0"/>
    <xf numFmtId="10" fontId="38" fillId="34" borderId="180" applyNumberFormat="0" applyBorder="0" applyAlignment="0" applyProtection="0"/>
    <xf numFmtId="37" fontId="169" fillId="104" borderId="163">
      <alignment horizontal="center" vertical="center" wrapText="1"/>
    </xf>
    <xf numFmtId="5" fontId="206" fillId="0" borderId="6" applyAlignment="0" applyProtection="0"/>
    <xf numFmtId="37" fontId="169" fillId="104" borderId="182">
      <alignment horizontal="center" vertical="center" wrapText="1"/>
    </xf>
    <xf numFmtId="0" fontId="246" fillId="0" borderId="52">
      <alignment horizontal="left" vertical="top"/>
    </xf>
    <xf numFmtId="0" fontId="39" fillId="0" borderId="142">
      <alignment horizontal="left" vertical="center"/>
    </xf>
    <xf numFmtId="0" fontId="41" fillId="0" borderId="142">
      <alignment horizontal="left" vertical="center"/>
    </xf>
    <xf numFmtId="0" fontId="243" fillId="0" borderId="52">
      <alignment horizontal="left" vertical="top"/>
    </xf>
    <xf numFmtId="0" fontId="137" fillId="53" borderId="124" applyNumberFormat="0" applyAlignment="0" applyProtection="0"/>
    <xf numFmtId="0" fontId="207" fillId="72" borderId="124" applyNumberFormat="0" applyAlignment="0" applyProtection="0">
      <alignment vertical="center"/>
    </xf>
    <xf numFmtId="0" fontId="51" fillId="72" borderId="124" applyNumberFormat="0" applyAlignment="0" applyProtection="0"/>
    <xf numFmtId="0" fontId="137" fillId="53" borderId="124" applyNumberFormat="0" applyAlignment="0" applyProtection="0"/>
    <xf numFmtId="0" fontId="207" fillId="72" borderId="124" applyNumberFormat="0" applyAlignment="0" applyProtection="0">
      <alignment vertical="center"/>
    </xf>
    <xf numFmtId="0" fontId="51" fillId="72" borderId="124" applyNumberFormat="0" applyAlignment="0" applyProtection="0"/>
    <xf numFmtId="0" fontId="137" fillId="53" borderId="124" applyNumberFormat="0" applyAlignment="0" applyProtection="0"/>
    <xf numFmtId="0" fontId="137" fillId="53" borderId="124" applyNumberFormat="0" applyAlignment="0" applyProtection="0"/>
    <xf numFmtId="0" fontId="137" fillId="53" borderId="124" applyNumberFormat="0" applyAlignment="0" applyProtection="0"/>
    <xf numFmtId="0" fontId="137" fillId="53" borderId="124" applyNumberFormat="0" applyAlignment="0" applyProtection="0"/>
    <xf numFmtId="0" fontId="137" fillId="53" borderId="124" applyNumberFormat="0" applyAlignment="0" applyProtection="0"/>
    <xf numFmtId="0" fontId="137" fillId="53" borderId="124" applyNumberFormat="0" applyAlignment="0" applyProtection="0"/>
    <xf numFmtId="0" fontId="39" fillId="0" borderId="162">
      <alignment horizontal="left" vertical="center"/>
    </xf>
    <xf numFmtId="0" fontId="41" fillId="0" borderId="162">
      <alignment horizontal="left" vertical="center"/>
    </xf>
    <xf numFmtId="0" fontId="240" fillId="103" borderId="55"/>
    <xf numFmtId="0" fontId="39" fillId="0" borderId="181">
      <alignment horizontal="left" vertical="center"/>
    </xf>
    <xf numFmtId="0" fontId="41" fillId="0" borderId="181">
      <alignment horizontal="left" vertical="center"/>
    </xf>
    <xf numFmtId="0" fontId="32" fillId="0" borderId="141" applyNumberFormat="0" applyFill="0" applyBorder="0" applyAlignment="0" applyProtection="0"/>
    <xf numFmtId="227" fontId="212" fillId="0" borderId="6" applyFill="0" applyProtection="0"/>
    <xf numFmtId="227" fontId="212" fillId="0" borderId="6" applyFill="0" applyProtection="0"/>
    <xf numFmtId="227" fontId="212" fillId="0" borderId="6" applyFill="0" applyProtection="0"/>
    <xf numFmtId="227" fontId="212" fillId="0" borderId="6" applyFill="0" applyProtection="0"/>
    <xf numFmtId="227" fontId="212" fillId="0" borderId="6" applyFill="0" applyProtection="0"/>
    <xf numFmtId="0" fontId="32" fillId="0" borderId="170" applyNumberFormat="0" applyFill="0" applyBorder="0" applyAlignment="0" applyProtection="0"/>
    <xf numFmtId="0" fontId="32" fillId="0" borderId="131" applyNumberFormat="0" applyFill="0" applyBorder="0" applyAlignment="0" applyProtection="0"/>
    <xf numFmtId="0" fontId="41" fillId="0" borderId="171">
      <alignment horizontal="left" vertical="center"/>
    </xf>
    <xf numFmtId="0" fontId="39" fillId="0" borderId="171">
      <alignment horizontal="left" vertical="center"/>
    </xf>
    <xf numFmtId="0" fontId="39" fillId="0" borderId="152">
      <alignment horizontal="left" vertical="center"/>
    </xf>
    <xf numFmtId="0" fontId="41" fillId="0" borderId="132">
      <alignment horizontal="left" vertical="center"/>
    </xf>
    <xf numFmtId="0" fontId="39" fillId="0" borderId="132">
      <alignment horizontal="left" vertical="center"/>
    </xf>
    <xf numFmtId="10" fontId="38" fillId="34" borderId="170" applyNumberFormat="0" applyBorder="0" applyAlignment="0" applyProtection="0"/>
    <xf numFmtId="10" fontId="26" fillId="34" borderId="170" applyNumberFormat="0" applyBorder="0" applyAlignment="0" applyProtection="0"/>
    <xf numFmtId="0" fontId="253" fillId="62" borderId="173" applyNumberFormat="0" applyAlignment="0" applyProtection="0">
      <alignment vertical="center"/>
    </xf>
    <xf numFmtId="0" fontId="146" fillId="40" borderId="173" applyNumberFormat="0" applyAlignment="0" applyProtection="0"/>
    <xf numFmtId="0" fontId="253" fillId="62" borderId="173" applyNumberFormat="0" applyAlignment="0" applyProtection="0">
      <alignment vertical="center"/>
    </xf>
    <xf numFmtId="0" fontId="59" fillId="62" borderId="173" applyNumberFormat="0" applyAlignment="0" applyProtection="0"/>
    <xf numFmtId="0" fontId="146" fillId="40" borderId="173" applyNumberFormat="0" applyAlignment="0" applyProtection="0"/>
    <xf numFmtId="0" fontId="146" fillId="40" borderId="173" applyNumberFormat="0" applyAlignment="0" applyProtection="0"/>
    <xf numFmtId="0" fontId="146" fillId="40" borderId="173" applyNumberFormat="0" applyAlignment="0" applyProtection="0"/>
    <xf numFmtId="0" fontId="146" fillId="40" borderId="173" applyNumberFormat="0" applyAlignment="0" applyProtection="0"/>
    <xf numFmtId="37" fontId="169" fillId="104" borderId="153">
      <alignment horizontal="center" vertical="center" wrapText="1"/>
    </xf>
    <xf numFmtId="0" fontId="259" fillId="106" borderId="174">
      <alignment textRotation="90"/>
    </xf>
    <xf numFmtId="10" fontId="38" fillId="34" borderId="151" applyNumberFormat="0" applyBorder="0" applyAlignment="0" applyProtection="0"/>
    <xf numFmtId="10" fontId="38" fillId="34" borderId="151" applyNumberFormat="0" applyBorder="0" applyAlignment="0" applyProtection="0"/>
    <xf numFmtId="10" fontId="26" fillId="34" borderId="151" applyNumberFormat="0" applyBorder="0" applyAlignment="0" applyProtection="0"/>
    <xf numFmtId="0" fontId="146" fillId="40" borderId="154" applyNumberFormat="0" applyAlignment="0" applyProtection="0"/>
    <xf numFmtId="0" fontId="253" fillId="62" borderId="154" applyNumberFormat="0" applyAlignment="0" applyProtection="0">
      <alignment vertical="center"/>
    </xf>
    <xf numFmtId="0" fontId="59" fillId="62" borderId="154" applyNumberFormat="0" applyAlignment="0" applyProtection="0"/>
    <xf numFmtId="0" fontId="146" fillId="40" borderId="154" applyNumberFormat="0" applyAlignment="0" applyProtection="0"/>
    <xf numFmtId="37" fontId="169" fillId="104" borderId="133">
      <alignment horizontal="center" vertical="center" wrapText="1"/>
    </xf>
    <xf numFmtId="0" fontId="146" fillId="40" borderId="154" applyNumberFormat="0" applyAlignment="0" applyProtection="0"/>
    <xf numFmtId="0" fontId="146" fillId="40" borderId="154" applyNumberFormat="0" applyAlignment="0" applyProtection="0"/>
    <xf numFmtId="0" fontId="146" fillId="40" borderId="154" applyNumberFormat="0" applyAlignment="0" applyProtection="0"/>
    <xf numFmtId="0" fontId="146" fillId="40" borderId="154" applyNumberFormat="0" applyAlignment="0" applyProtection="0"/>
    <xf numFmtId="0" fontId="146" fillId="40" borderId="154" applyNumberFormat="0" applyAlignment="0" applyProtection="0"/>
    <xf numFmtId="10" fontId="38" fillId="34" borderId="131" applyNumberFormat="0" applyBorder="0" applyAlignment="0" applyProtection="0"/>
    <xf numFmtId="10" fontId="38" fillId="34" borderId="131" applyNumberFormat="0" applyBorder="0" applyAlignment="0" applyProtection="0"/>
    <xf numFmtId="10" fontId="26" fillId="34" borderId="131" applyNumberFormat="0" applyBorder="0" applyAlignment="0" applyProtection="0"/>
    <xf numFmtId="0" fontId="146" fillId="40" borderId="134" applyNumberFormat="0" applyAlignment="0" applyProtection="0"/>
    <xf numFmtId="0" fontId="253" fillId="62" borderId="134" applyNumberFormat="0" applyAlignment="0" applyProtection="0">
      <alignment vertical="center"/>
    </xf>
    <xf numFmtId="0" fontId="59" fillId="62" borderId="134" applyNumberFormat="0" applyAlignment="0" applyProtection="0"/>
    <xf numFmtId="0" fontId="146" fillId="40" borderId="134" applyNumberFormat="0" applyAlignment="0" applyProtection="0"/>
    <xf numFmtId="0" fontId="253" fillId="62" borderId="134" applyNumberFormat="0" applyAlignment="0" applyProtection="0">
      <alignment vertical="center"/>
    </xf>
    <xf numFmtId="0" fontId="59" fillId="62" borderId="134" applyNumberFormat="0" applyAlignment="0" applyProtection="0"/>
    <xf numFmtId="0" fontId="146" fillId="40" borderId="134" applyNumberFormat="0" applyAlignment="0" applyProtection="0"/>
    <xf numFmtId="0" fontId="146" fillId="40" borderId="134" applyNumberFormat="0" applyAlignment="0" applyProtection="0"/>
    <xf numFmtId="0" fontId="146" fillId="40" borderId="134" applyNumberFormat="0" applyAlignment="0" applyProtection="0"/>
    <xf numFmtId="0" fontId="146" fillId="40" borderId="134" applyNumberFormat="0" applyAlignment="0" applyProtection="0"/>
    <xf numFmtId="0" fontId="146" fillId="40" borderId="134" applyNumberFormat="0" applyAlignment="0" applyProtection="0"/>
    <xf numFmtId="0" fontId="259" fillId="106" borderId="155">
      <alignment textRotation="90"/>
    </xf>
    <xf numFmtId="0" fontId="259" fillId="106" borderId="135">
      <alignment textRotation="90"/>
    </xf>
    <xf numFmtId="227" fontId="212" fillId="0" borderId="6" applyFill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51" fillId="72" borderId="183" applyNumberFormat="0" applyAlignment="0" applyProtection="0"/>
    <xf numFmtId="0" fontId="207" fillId="72" borderId="183" applyNumberFormat="0" applyAlignment="0" applyProtection="0">
      <alignment vertical="center"/>
    </xf>
    <xf numFmtId="0" fontId="137" fillId="53" borderId="183" applyNumberFormat="0" applyAlignment="0" applyProtection="0"/>
    <xf numFmtId="0" fontId="32" fillId="0" borderId="121" applyNumberFormat="0" applyFill="0" applyBorder="0" applyAlignment="0" applyProtection="0"/>
    <xf numFmtId="0" fontId="137" fillId="53" borderId="144" applyNumberFormat="0" applyAlignment="0" applyProtection="0"/>
    <xf numFmtId="0" fontId="137" fillId="53" borderId="144" applyNumberFormat="0" applyAlignment="0" applyProtection="0"/>
    <xf numFmtId="0" fontId="137" fillId="53" borderId="144" applyNumberFormat="0" applyAlignment="0" applyProtection="0"/>
    <xf numFmtId="0" fontId="137" fillId="53" borderId="144" applyNumberFormat="0" applyAlignment="0" applyProtection="0"/>
    <xf numFmtId="0" fontId="137" fillId="53" borderId="144" applyNumberFormat="0" applyAlignment="0" applyProtection="0"/>
    <xf numFmtId="0" fontId="137" fillId="53" borderId="144" applyNumberFormat="0" applyAlignment="0" applyProtection="0"/>
    <xf numFmtId="0" fontId="207" fillId="72" borderId="144" applyNumberFormat="0" applyAlignment="0" applyProtection="0">
      <alignment vertical="center"/>
    </xf>
    <xf numFmtId="0" fontId="137" fillId="53" borderId="144" applyNumberFormat="0" applyAlignment="0" applyProtection="0"/>
    <xf numFmtId="0" fontId="51" fillId="72" borderId="144" applyNumberFormat="0" applyAlignment="0" applyProtection="0"/>
    <xf numFmtId="0" fontId="207" fillId="72" borderId="144" applyNumberFormat="0" applyAlignment="0" applyProtection="0">
      <alignment vertical="center"/>
    </xf>
    <xf numFmtId="0" fontId="137" fillId="53" borderId="144" applyNumberFormat="0" applyAlignment="0" applyProtection="0"/>
    <xf numFmtId="5" fontId="206" fillId="0" borderId="6" applyAlignment="0" applyProtection="0"/>
    <xf numFmtId="0" fontId="41" fillId="0" borderId="122">
      <alignment horizontal="left" vertical="center"/>
    </xf>
    <xf numFmtId="0" fontId="39" fillId="0" borderId="122">
      <alignment horizontal="left" vertical="center"/>
    </xf>
    <xf numFmtId="37" fontId="169" fillId="104" borderId="123">
      <alignment horizontal="center" vertical="center" wrapText="1"/>
    </xf>
    <xf numFmtId="10" fontId="38" fillId="34" borderId="121" applyNumberFormat="0" applyBorder="0" applyAlignment="0" applyProtection="0"/>
    <xf numFmtId="10" fontId="38" fillId="34" borderId="121" applyNumberFormat="0" applyBorder="0" applyAlignment="0" applyProtection="0"/>
    <xf numFmtId="10" fontId="26" fillId="34" borderId="121" applyNumberFormat="0" applyBorder="0" applyAlignment="0" applyProtection="0"/>
    <xf numFmtId="0" fontId="146" fillId="40" borderId="124" applyNumberFormat="0" applyAlignment="0" applyProtection="0"/>
    <xf numFmtId="0" fontId="253" fillId="62" borderId="124" applyNumberFormat="0" applyAlignment="0" applyProtection="0">
      <alignment vertical="center"/>
    </xf>
    <xf numFmtId="0" fontId="59" fillId="62" borderId="124" applyNumberFormat="0" applyAlignment="0" applyProtection="0"/>
    <xf numFmtId="0" fontId="146" fillId="40" borderId="124" applyNumberFormat="0" applyAlignment="0" applyProtection="0"/>
    <xf numFmtId="0" fontId="253" fillId="62" borderId="124" applyNumberFormat="0" applyAlignment="0" applyProtection="0">
      <alignment vertical="center"/>
    </xf>
    <xf numFmtId="0" fontId="59" fillId="62" borderId="124" applyNumberFormat="0" applyAlignment="0" applyProtection="0"/>
    <xf numFmtId="0" fontId="146" fillId="40" borderId="124" applyNumberFormat="0" applyAlignment="0" applyProtection="0"/>
    <xf numFmtId="0" fontId="146" fillId="40" borderId="124" applyNumberFormat="0" applyAlignment="0" applyProtection="0"/>
    <xf numFmtId="0" fontId="146" fillId="40" borderId="124" applyNumberFormat="0" applyAlignment="0" applyProtection="0"/>
    <xf numFmtId="0" fontId="146" fillId="40" borderId="124" applyNumberFormat="0" applyAlignment="0" applyProtection="0"/>
    <xf numFmtId="0" fontId="146" fillId="40" borderId="124" applyNumberFormat="0" applyAlignment="0" applyProtection="0"/>
    <xf numFmtId="0" fontId="146" fillId="40" borderId="124" applyNumberFormat="0" applyAlignment="0" applyProtection="0"/>
    <xf numFmtId="0" fontId="259" fillId="106" borderId="125">
      <alignment textRotation="90"/>
    </xf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33" fillId="55" borderId="175" applyNumberForma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198" fillId="78" borderId="175" applyNumberFormat="0" applyFont="0" applyAlignment="0" applyProtection="0">
      <alignment vertical="center"/>
    </xf>
    <xf numFmtId="0" fontId="198" fillId="78" borderId="175" applyNumberFormat="0" applyFont="0" applyAlignment="0" applyProtection="0">
      <alignment vertical="center"/>
    </xf>
    <xf numFmtId="0" fontId="33" fillId="55" borderId="175" applyNumberFormat="0" applyAlignment="0" applyProtection="0"/>
    <xf numFmtId="0" fontId="47" fillId="78" borderId="175" applyNumberFormat="0" applyFont="0" applyAlignment="0" applyProtection="0"/>
    <xf numFmtId="0" fontId="33" fillId="55" borderId="175" applyNumberFormat="0" applyAlignment="0" applyProtection="0"/>
    <xf numFmtId="0" fontId="47" fillId="78" borderId="175" applyNumberFormat="0" applyFont="0" applyAlignment="0" applyProtection="0"/>
    <xf numFmtId="0" fontId="33" fillId="55" borderId="175" applyNumberFormat="0" applyAlignment="0" applyProtection="0"/>
    <xf numFmtId="0" fontId="33" fillId="55" borderId="175" applyNumberFormat="0" applyAlignment="0" applyProtection="0"/>
    <xf numFmtId="0" fontId="47" fillId="78" borderId="175" applyNumberFormat="0" applyFont="0" applyAlignment="0" applyProtection="0"/>
    <xf numFmtId="0" fontId="33" fillId="55" borderId="175" applyNumberFormat="0" applyAlignment="0" applyProtection="0"/>
    <xf numFmtId="0" fontId="47" fillId="78" borderId="175" applyNumberFormat="0" applyFont="0" applyAlignment="0" applyProtection="0"/>
    <xf numFmtId="0" fontId="33" fillId="55" borderId="175" applyNumberFormat="0" applyAlignment="0" applyProtection="0"/>
    <xf numFmtId="0" fontId="47" fillId="78" borderId="175" applyNumberFormat="0" applyFont="0" applyAlignment="0" applyProtection="0"/>
    <xf numFmtId="0" fontId="33" fillId="55" borderId="175" applyNumberFormat="0" applyAlignment="0" applyProtection="0"/>
    <xf numFmtId="0" fontId="153" fillId="53" borderId="176" applyNumberFormat="0" applyAlignment="0" applyProtection="0"/>
    <xf numFmtId="0" fontId="63" fillId="72" borderId="176" applyNumberFormat="0" applyAlignment="0" applyProtection="0"/>
    <xf numFmtId="0" fontId="153" fillId="53" borderId="176" applyNumberFormat="0" applyAlignment="0" applyProtection="0"/>
    <xf numFmtId="0" fontId="267" fillId="72" borderId="176" applyNumberFormat="0" applyAlignment="0" applyProtection="0">
      <alignment vertical="center"/>
    </xf>
    <xf numFmtId="0" fontId="63" fillId="72" borderId="176" applyNumberFormat="0" applyAlignment="0" applyProtection="0"/>
    <xf numFmtId="0" fontId="153" fillId="53" borderId="176" applyNumberFormat="0" applyAlignment="0" applyProtection="0"/>
    <xf numFmtId="0" fontId="153" fillId="53" borderId="176" applyNumberFormat="0" applyAlignment="0" applyProtection="0"/>
    <xf numFmtId="0" fontId="153" fillId="53" borderId="176" applyNumberFormat="0" applyAlignment="0" applyProtection="0"/>
    <xf numFmtId="0" fontId="153" fillId="53" borderId="176" applyNumberFormat="0" applyAlignment="0" applyProtection="0"/>
    <xf numFmtId="0" fontId="153" fillId="53" borderId="176" applyNumberFormat="0" applyAlignment="0" applyProtection="0"/>
    <xf numFmtId="0" fontId="153" fillId="53" borderId="176" applyNumberForma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47" fillId="78" borderId="156" applyNumberFormat="0" applyFont="0" applyAlignment="0" applyProtection="0"/>
    <xf numFmtId="0" fontId="198" fillId="78" borderId="156" applyNumberFormat="0" applyFont="0" applyAlignment="0" applyProtection="0">
      <alignment vertical="center"/>
    </xf>
    <xf numFmtId="0" fontId="198" fillId="78" borderId="156" applyNumberFormat="0" applyFont="0" applyAlignment="0" applyProtection="0">
      <alignment vertical="center"/>
    </xf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33" fillId="55" borderId="156" applyNumberFormat="0" applyAlignment="0" applyProtection="0"/>
    <xf numFmtId="0" fontId="47" fillId="78" borderId="156" applyNumberFormat="0" applyFont="0" applyAlignment="0" applyProtection="0"/>
    <xf numFmtId="0" fontId="63" fillId="72" borderId="157" applyNumberFormat="0" applyAlignment="0" applyProtection="0"/>
    <xf numFmtId="0" fontId="153" fillId="53" borderId="157" applyNumberFormat="0" applyAlignment="0" applyProtection="0"/>
    <xf numFmtId="0" fontId="267" fillId="72" borderId="157" applyNumberFormat="0" applyAlignment="0" applyProtection="0">
      <alignment vertical="center"/>
    </xf>
    <xf numFmtId="0" fontId="63" fillId="72" borderId="157" applyNumberFormat="0" applyAlignment="0" applyProtection="0"/>
    <xf numFmtId="0" fontId="153" fillId="53" borderId="157" applyNumberFormat="0" applyAlignment="0" applyProtection="0"/>
    <xf numFmtId="0" fontId="153" fillId="53" borderId="157" applyNumberFormat="0" applyAlignment="0" applyProtection="0"/>
    <xf numFmtId="0" fontId="153" fillId="53" borderId="157" applyNumberFormat="0" applyAlignment="0" applyProtection="0"/>
    <xf numFmtId="0" fontId="153" fillId="53" borderId="157" applyNumberFormat="0" applyAlignment="0" applyProtection="0"/>
    <xf numFmtId="0" fontId="153" fillId="53" borderId="157" applyNumberFormat="0" applyAlignment="0" applyProtection="0"/>
    <xf numFmtId="0" fontId="153" fillId="53" borderId="157" applyNumberForma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47" fillId="78" borderId="136" applyNumberFormat="0" applyFont="0" applyAlignment="0" applyProtection="0"/>
    <xf numFmtId="0" fontId="198" fillId="78" borderId="136" applyNumberFormat="0" applyFont="0" applyAlignment="0" applyProtection="0">
      <alignment vertical="center"/>
    </xf>
    <xf numFmtId="0" fontId="198" fillId="78" borderId="136" applyNumberFormat="0" applyFont="0" applyAlignment="0" applyProtection="0">
      <alignment vertical="center"/>
    </xf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33" fillId="55" borderId="136" applyNumberFormat="0" applyAlignment="0" applyProtection="0"/>
    <xf numFmtId="0" fontId="47" fillId="78" borderId="136" applyNumberFormat="0" applyFont="0" applyAlignment="0" applyProtection="0"/>
    <xf numFmtId="0" fontId="153" fillId="53" borderId="137" applyNumberFormat="0" applyAlignment="0" applyProtection="0"/>
    <xf numFmtId="0" fontId="267" fillId="72" borderId="137" applyNumberFormat="0" applyAlignment="0" applyProtection="0">
      <alignment vertical="center"/>
    </xf>
    <xf numFmtId="0" fontId="63" fillId="72" borderId="137" applyNumberFormat="0" applyAlignment="0" applyProtection="0"/>
    <xf numFmtId="0" fontId="153" fillId="53" borderId="137" applyNumberFormat="0" applyAlignment="0" applyProtection="0"/>
    <xf numFmtId="0" fontId="267" fillId="72" borderId="137" applyNumberFormat="0" applyAlignment="0" applyProtection="0">
      <alignment vertical="center"/>
    </xf>
    <xf numFmtId="0" fontId="63" fillId="72" borderId="137" applyNumberFormat="0" applyAlignment="0" applyProtection="0"/>
    <xf numFmtId="0" fontId="153" fillId="53" borderId="137" applyNumberFormat="0" applyAlignment="0" applyProtection="0"/>
    <xf numFmtId="0" fontId="153" fillId="53" borderId="137" applyNumberFormat="0" applyAlignment="0" applyProtection="0"/>
    <xf numFmtId="0" fontId="153" fillId="53" borderId="137" applyNumberFormat="0" applyAlignment="0" applyProtection="0"/>
    <xf numFmtId="0" fontId="153" fillId="53" borderId="137" applyNumberFormat="0" applyAlignment="0" applyProtection="0"/>
    <xf numFmtId="0" fontId="153" fillId="53" borderId="137" applyNumberFormat="0" applyAlignment="0" applyProtection="0"/>
    <xf numFmtId="0" fontId="153" fillId="53" borderId="137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178"/>
    <xf numFmtId="3" fontId="8" fillId="0" borderId="170" applyNumberFormat="0" applyFont="0" applyFill="0" applyAlignment="0" applyProtection="0">
      <alignment vertical="center"/>
    </xf>
    <xf numFmtId="3" fontId="8" fillId="0" borderId="170" applyNumberFormat="0" applyFont="0" applyFill="0" applyAlignment="0" applyProtection="0">
      <alignment vertical="center"/>
    </xf>
    <xf numFmtId="3" fontId="273" fillId="108" borderId="158"/>
    <xf numFmtId="0" fontId="169" fillId="0" borderId="159"/>
    <xf numFmtId="0" fontId="155" fillId="0" borderId="179" applyNumberFormat="0" applyFill="0" applyAlignment="0" applyProtection="0"/>
    <xf numFmtId="0" fontId="287" fillId="0" borderId="179" applyNumberFormat="0" applyFill="0" applyAlignment="0" applyProtection="0">
      <alignment vertical="center"/>
    </xf>
    <xf numFmtId="0" fontId="65" fillId="0" borderId="179" applyNumberFormat="0" applyFill="0" applyAlignment="0" applyProtection="0"/>
    <xf numFmtId="0" fontId="155" fillId="0" borderId="179" applyNumberFormat="0" applyFill="0" applyAlignment="0" applyProtection="0"/>
    <xf numFmtId="3" fontId="8" fillId="0" borderId="151" applyNumberFormat="0" applyFont="0" applyFill="0" applyAlignment="0" applyProtection="0">
      <alignment vertical="center"/>
    </xf>
    <xf numFmtId="3" fontId="8" fillId="0" borderId="151" applyNumberFormat="0" applyFont="0" applyFill="0" applyAlignment="0" applyProtection="0">
      <alignment vertical="center"/>
    </xf>
    <xf numFmtId="0" fontId="287" fillId="0" borderId="179" applyNumberFormat="0" applyFill="0" applyAlignment="0" applyProtection="0">
      <alignment vertical="center"/>
    </xf>
    <xf numFmtId="0" fontId="65" fillId="0" borderId="179" applyNumberFormat="0" applyFill="0" applyAlignment="0" applyProtection="0"/>
    <xf numFmtId="0" fontId="155" fillId="0" borderId="179" applyNumberFormat="0" applyFill="0" applyAlignment="0" applyProtection="0"/>
    <xf numFmtId="3" fontId="273" fillId="108" borderId="138"/>
    <xf numFmtId="10" fontId="26" fillId="34" borderId="180" applyNumberFormat="0" applyBorder="0" applyAlignment="0" applyProtection="0"/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227" fontId="212" fillId="0" borderId="6" applyFill="0" applyProtection="0"/>
    <xf numFmtId="0" fontId="63" fillId="72" borderId="166" applyNumberFormat="0" applyAlignment="0" applyProtection="0"/>
    <xf numFmtId="0" fontId="137" fillId="53" borderId="173" applyNumberFormat="0" applyAlignment="0" applyProtection="0"/>
    <xf numFmtId="0" fontId="153" fillId="53" borderId="166" applyNumberFormat="0" applyAlignment="0" applyProtection="0"/>
    <xf numFmtId="0" fontId="155" fillId="0" borderId="140" applyNumberFormat="0" applyFill="0" applyAlignment="0" applyProtection="0"/>
    <xf numFmtId="0" fontId="287" fillId="0" borderId="140" applyNumberFormat="0" applyFill="0" applyAlignment="0" applyProtection="0">
      <alignment vertical="center"/>
    </xf>
    <xf numFmtId="0" fontId="65" fillId="0" borderId="140" applyNumberFormat="0" applyFill="0" applyAlignment="0" applyProtection="0"/>
    <xf numFmtId="0" fontId="287" fillId="0" borderId="140" applyNumberFormat="0" applyFill="0" applyAlignment="0" applyProtection="0">
      <alignment vertical="center"/>
    </xf>
    <xf numFmtId="0" fontId="65" fillId="0" borderId="140" applyNumberFormat="0" applyFill="0" applyAlignment="0" applyProtection="0"/>
    <xf numFmtId="0" fontId="155" fillId="0" borderId="140" applyNumberFormat="0" applyFill="0" applyAlignment="0" applyProtection="0"/>
    <xf numFmtId="0" fontId="155" fillId="0" borderId="140" applyNumberFormat="0" applyFill="0" applyAlignment="0" applyProtection="0"/>
    <xf numFmtId="0" fontId="155" fillId="0" borderId="140" applyNumberFormat="0" applyFill="0" applyAlignment="0" applyProtection="0"/>
    <xf numFmtId="0" fontId="155" fillId="0" borderId="140" applyNumberFormat="0" applyFill="0" applyAlignment="0" applyProtection="0"/>
    <xf numFmtId="0" fontId="155" fillId="0" borderId="140" applyNumberFormat="0" applyFill="0" applyAlignment="0" applyProtection="0"/>
    <xf numFmtId="0" fontId="155" fillId="0" borderId="140" applyNumberFormat="0" applyFill="0" applyAlignment="0" applyProtection="0"/>
    <xf numFmtId="0" fontId="267" fillId="72" borderId="137" applyNumberFormat="0" applyAlignment="0" applyProtection="0">
      <alignment vertical="center"/>
    </xf>
    <xf numFmtId="0" fontId="207" fillId="72" borderId="134" applyNumberFormat="0" applyAlignment="0" applyProtection="0">
      <alignment vertical="center"/>
    </xf>
    <xf numFmtId="0" fontId="253" fillId="62" borderId="134" applyNumberFormat="0" applyAlignment="0" applyProtection="0">
      <alignment vertical="center"/>
    </xf>
    <xf numFmtId="0" fontId="153" fillId="53" borderId="186" applyNumberFormat="0" applyAlignment="0" applyProtection="0"/>
    <xf numFmtId="0" fontId="198" fillId="78" borderId="136" applyNumberFormat="0" applyFont="0" applyAlignment="0" applyProtection="0">
      <alignment vertical="center"/>
    </xf>
    <xf numFmtId="5" fontId="206" fillId="0" borderId="6" applyAlignment="0" applyProtection="0"/>
    <xf numFmtId="0" fontId="153" fillId="53" borderId="166" applyNumberFormat="0" applyAlignment="0" applyProtection="0"/>
    <xf numFmtId="3" fontId="273" fillId="108" borderId="187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47" fillId="78" borderId="126" applyNumberFormat="0" applyFont="0" applyAlignment="0" applyProtection="0"/>
    <xf numFmtId="0" fontId="198" fillId="78" borderId="126" applyNumberFormat="0" applyFont="0" applyAlignment="0" applyProtection="0">
      <alignment vertical="center"/>
    </xf>
    <xf numFmtId="0" fontId="198" fillId="78" borderId="126" applyNumberFormat="0" applyFont="0" applyAlignment="0" applyProtection="0">
      <alignment vertical="center"/>
    </xf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33" fillId="55" borderId="126" applyNumberFormat="0" applyAlignment="0" applyProtection="0"/>
    <xf numFmtId="0" fontId="47" fillId="78" borderId="126" applyNumberFormat="0" applyFont="0" applyAlignment="0" applyProtection="0"/>
    <xf numFmtId="0" fontId="153" fillId="53" borderId="127" applyNumberFormat="0" applyAlignment="0" applyProtection="0"/>
    <xf numFmtId="0" fontId="267" fillId="72" borderId="127" applyNumberFormat="0" applyAlignment="0" applyProtection="0">
      <alignment vertical="center"/>
    </xf>
    <xf numFmtId="0" fontId="63" fillId="72" borderId="127" applyNumberFormat="0" applyAlignment="0" applyProtection="0"/>
    <xf numFmtId="0" fontId="153" fillId="53" borderId="127" applyNumberFormat="0" applyAlignment="0" applyProtection="0"/>
    <xf numFmtId="0" fontId="267" fillId="72" borderId="127" applyNumberFormat="0" applyAlignment="0" applyProtection="0">
      <alignment vertical="center"/>
    </xf>
    <xf numFmtId="0" fontId="63" fillId="72" borderId="127" applyNumberFormat="0" applyAlignment="0" applyProtection="0"/>
    <xf numFmtId="0" fontId="153" fillId="53" borderId="127" applyNumberFormat="0" applyAlignment="0" applyProtection="0"/>
    <xf numFmtId="0" fontId="153" fillId="53" borderId="127" applyNumberFormat="0" applyAlignment="0" applyProtection="0"/>
    <xf numFmtId="0" fontId="153" fillId="53" borderId="127" applyNumberFormat="0" applyAlignment="0" applyProtection="0"/>
    <xf numFmtId="0" fontId="153" fillId="53" borderId="127" applyNumberFormat="0" applyAlignment="0" applyProtection="0"/>
    <xf numFmtId="0" fontId="153" fillId="53" borderId="127" applyNumberFormat="0" applyAlignment="0" applyProtection="0"/>
    <xf numFmtId="0" fontId="153" fillId="53" borderId="127" applyNumberFormat="0" applyAlignment="0" applyProtection="0"/>
    <xf numFmtId="0" fontId="32" fillId="0" borderId="151" applyNumberFormat="0" applyFill="0" applyBorder="0" applyAlignment="0" applyProtection="0"/>
    <xf numFmtId="0" fontId="47" fillId="78" borderId="165" applyNumberFormat="0" applyFont="0" applyAlignment="0" applyProtection="0"/>
    <xf numFmtId="0" fontId="153" fillId="53" borderId="166" applyNumberFormat="0" applyAlignment="0" applyProtection="0"/>
    <xf numFmtId="0" fontId="153" fillId="53" borderId="147" applyNumberFormat="0" applyAlignment="0" applyProtection="0"/>
    <xf numFmtId="0" fontId="153" fillId="53" borderId="186" applyNumberFormat="0" applyAlignment="0" applyProtection="0"/>
    <xf numFmtId="0" fontId="51" fillId="72" borderId="144" applyNumberFormat="0" applyAlignment="0" applyProtection="0"/>
    <xf numFmtId="0" fontId="253" fillId="62" borderId="154" applyNumberFormat="0" applyAlignment="0" applyProtection="0">
      <alignment vertical="center"/>
    </xf>
    <xf numFmtId="10" fontId="38" fillId="34" borderId="170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128"/>
    <xf numFmtId="0" fontId="169" fillId="0" borderId="129"/>
    <xf numFmtId="3" fontId="8" fillId="0" borderId="121" applyNumberFormat="0" applyFont="0" applyFill="0" applyAlignment="0" applyProtection="0">
      <alignment vertical="center"/>
    </xf>
    <xf numFmtId="3" fontId="8" fillId="0" borderId="121" applyNumberFormat="0" applyFont="0" applyFill="0" applyAlignment="0" applyProtection="0">
      <alignment vertical="center"/>
    </xf>
    <xf numFmtId="0" fontId="155" fillId="0" borderId="130" applyNumberFormat="0" applyFill="0" applyAlignment="0" applyProtection="0"/>
    <xf numFmtId="0" fontId="287" fillId="0" borderId="130" applyNumberFormat="0" applyFill="0" applyAlignment="0" applyProtection="0">
      <alignment vertical="center"/>
    </xf>
    <xf numFmtId="0" fontId="65" fillId="0" borderId="130" applyNumberFormat="0" applyFill="0" applyAlignment="0" applyProtection="0"/>
    <xf numFmtId="0" fontId="155" fillId="0" borderId="130" applyNumberFormat="0" applyFill="0" applyAlignment="0" applyProtection="0"/>
    <xf numFmtId="0" fontId="287" fillId="0" borderId="130" applyNumberFormat="0" applyFill="0" applyAlignment="0" applyProtection="0">
      <alignment vertical="center"/>
    </xf>
    <xf numFmtId="0" fontId="65" fillId="0" borderId="130" applyNumberFormat="0" applyFill="0" applyAlignment="0" applyProtection="0"/>
    <xf numFmtId="0" fontId="155" fillId="0" borderId="130" applyNumberFormat="0" applyFill="0" applyAlignment="0" applyProtection="0"/>
    <xf numFmtId="0" fontId="155" fillId="0" borderId="130" applyNumberFormat="0" applyFill="0" applyAlignment="0" applyProtection="0"/>
    <xf numFmtId="0" fontId="155" fillId="0" borderId="130" applyNumberFormat="0" applyFill="0" applyAlignment="0" applyProtection="0"/>
    <xf numFmtId="0" fontId="155" fillId="0" borderId="130" applyNumberFormat="0" applyFill="0" applyAlignment="0" applyProtection="0"/>
    <xf numFmtId="0" fontId="155" fillId="0" borderId="130" applyNumberFormat="0" applyFill="0" applyAlignment="0" applyProtection="0"/>
    <xf numFmtId="0" fontId="155" fillId="0" borderId="130" applyNumberFormat="0" applyFill="0" applyAlignment="0" applyProtection="0"/>
    <xf numFmtId="0" fontId="267" fillId="72" borderId="176" applyNumberFormat="0" applyAlignment="0" applyProtection="0">
      <alignment vertical="center"/>
    </xf>
    <xf numFmtId="0" fontId="47" fillId="78" borderId="146" applyNumberFormat="0" applyFont="0" applyAlignment="0" applyProtection="0"/>
    <xf numFmtId="0" fontId="267" fillId="72" borderId="127" applyNumberFormat="0" applyAlignment="0" applyProtection="0">
      <alignment vertical="center"/>
    </xf>
    <xf numFmtId="0" fontId="207" fillId="72" borderId="124" applyNumberFormat="0" applyAlignment="0" applyProtection="0">
      <alignment vertical="center"/>
    </xf>
    <xf numFmtId="0" fontId="47" fillId="78" borderId="175" applyNumberFormat="0" applyFont="0" applyAlignment="0" applyProtection="0"/>
    <xf numFmtId="0" fontId="47" fillId="78" borderId="175" applyNumberFormat="0" applyFont="0" applyAlignment="0" applyProtection="0"/>
    <xf numFmtId="0" fontId="253" fillId="62" borderId="124" applyNumberFormat="0" applyAlignment="0" applyProtection="0">
      <alignment vertical="center"/>
    </xf>
    <xf numFmtId="0" fontId="287" fillId="0" borderId="130" applyNumberFormat="0" applyFill="0" applyAlignment="0" applyProtection="0">
      <alignment vertical="center"/>
    </xf>
    <xf numFmtId="0" fontId="47" fillId="78" borderId="156" applyNumberFormat="0" applyFont="0" applyAlignment="0" applyProtection="0"/>
    <xf numFmtId="0" fontId="198" fillId="78" borderId="126" applyNumberFormat="0" applyFont="0" applyAlignment="0" applyProtection="0">
      <alignment vertical="center"/>
    </xf>
    <xf numFmtId="0" fontId="146" fillId="40" borderId="144" applyNumberFormat="0" applyAlignment="0" applyProtection="0"/>
    <xf numFmtId="0" fontId="153" fillId="53" borderId="147" applyNumberFormat="0" applyAlignment="0" applyProtection="0"/>
    <xf numFmtId="0" fontId="169" fillId="0" borderId="188"/>
    <xf numFmtId="3" fontId="8" fillId="0" borderId="180" applyNumberFormat="0" applyFont="0" applyFill="0" applyAlignment="0" applyProtection="0">
      <alignment vertical="center"/>
    </xf>
    <xf numFmtId="3" fontId="8" fillId="0" borderId="180" applyNumberFormat="0" applyFont="0" applyFill="0" applyAlignment="0" applyProtection="0">
      <alignment vertical="center"/>
    </xf>
    <xf numFmtId="3" fontId="273" fillId="108" borderId="167"/>
    <xf numFmtId="0" fontId="169" fillId="0" borderId="168"/>
    <xf numFmtId="3" fontId="8" fillId="0" borderId="161" applyNumberFormat="0" applyFont="0" applyFill="0" applyAlignment="0" applyProtection="0">
      <alignment vertical="center"/>
    </xf>
    <xf numFmtId="3" fontId="8" fillId="0" borderId="161" applyNumberFormat="0" applyFont="0" applyFill="0" applyAlignment="0" applyProtection="0">
      <alignment vertical="center"/>
    </xf>
    <xf numFmtId="3" fontId="273" fillId="108" borderId="148"/>
    <xf numFmtId="0" fontId="169" fillId="0" borderId="149"/>
    <xf numFmtId="3" fontId="8" fillId="0" borderId="141" applyNumberFormat="0" applyFont="0" applyFill="0" applyAlignment="0" applyProtection="0">
      <alignment vertical="center"/>
    </xf>
    <xf numFmtId="3" fontId="8" fillId="0" borderId="141" applyNumberFormat="0" applyFont="0" applyFill="0" applyAlignment="0" applyProtection="0">
      <alignment vertical="center"/>
    </xf>
    <xf numFmtId="0" fontId="47" fillId="78" borderId="175" applyNumberFormat="0" applyFont="0" applyAlignment="0" applyProtection="0"/>
    <xf numFmtId="0" fontId="51" fillId="72" borderId="173" applyNumberFormat="0" applyAlignment="0" applyProtection="0"/>
    <xf numFmtId="0" fontId="153" fillId="53" borderId="157" applyNumberFormat="0" applyAlignment="0" applyProtection="0"/>
    <xf numFmtId="0" fontId="146" fillId="40" borderId="183" applyNumberFormat="0" applyAlignment="0" applyProtection="0"/>
    <xf numFmtId="3" fontId="273" fillId="108" borderId="177"/>
    <xf numFmtId="0" fontId="47" fillId="78" borderId="156" applyNumberFormat="0" applyFont="0" applyAlignment="0" applyProtection="0"/>
    <xf numFmtId="0" fontId="51" fillId="72" borderId="183" applyNumberFormat="0" applyAlignment="0" applyProtection="0"/>
    <xf numFmtId="0" fontId="32" fillId="0" borderId="161" applyNumberFormat="0" applyFill="0" applyBorder="0" applyAlignment="0" applyProtection="0"/>
    <xf numFmtId="0" fontId="267" fillId="72" borderId="157" applyNumberFormat="0" applyAlignment="0" applyProtection="0">
      <alignment vertical="center"/>
    </xf>
    <xf numFmtId="0" fontId="207" fillId="72" borderId="183" applyNumberFormat="0" applyAlignment="0" applyProtection="0">
      <alignment vertical="center"/>
    </xf>
    <xf numFmtId="0" fontId="146" fillId="40" borderId="173" applyNumberFormat="0" applyAlignment="0" applyProtection="0"/>
    <xf numFmtId="37" fontId="169" fillId="104" borderId="172">
      <alignment horizontal="center" vertical="center" wrapText="1"/>
    </xf>
    <xf numFmtId="0" fontId="146" fillId="40" borderId="173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47" fillId="78" borderId="175" applyNumberFormat="0" applyFont="0" applyAlignment="0" applyProtection="0"/>
    <xf numFmtId="0" fontId="155" fillId="0" borderId="150" applyNumberFormat="0" applyFill="0" applyAlignment="0" applyProtection="0"/>
    <xf numFmtId="0" fontId="287" fillId="0" borderId="150" applyNumberFormat="0" applyFill="0" applyAlignment="0" applyProtection="0">
      <alignment vertical="center"/>
    </xf>
    <xf numFmtId="0" fontId="65" fillId="0" borderId="150" applyNumberFormat="0" applyFill="0" applyAlignment="0" applyProtection="0"/>
    <xf numFmtId="0" fontId="155" fillId="0" borderId="150" applyNumberFormat="0" applyFill="0" applyAlignment="0" applyProtection="0"/>
    <xf numFmtId="0" fontId="287" fillId="0" borderId="150" applyNumberFormat="0" applyFill="0" applyAlignment="0" applyProtection="0">
      <alignment vertical="center"/>
    </xf>
    <xf numFmtId="0" fontId="65" fillId="0" borderId="150" applyNumberFormat="0" applyFill="0" applyAlignment="0" applyProtection="0"/>
    <xf numFmtId="0" fontId="155" fillId="0" borderId="150" applyNumberFormat="0" applyFill="0" applyAlignment="0" applyProtection="0"/>
    <xf numFmtId="0" fontId="155" fillId="0" borderId="150" applyNumberFormat="0" applyFill="0" applyAlignment="0" applyProtection="0"/>
    <xf numFmtId="0" fontId="155" fillId="0" borderId="150" applyNumberFormat="0" applyFill="0" applyAlignment="0" applyProtection="0"/>
    <xf numFmtId="0" fontId="155" fillId="0" borderId="150" applyNumberFormat="0" applyFill="0" applyAlignment="0" applyProtection="0"/>
    <xf numFmtId="0" fontId="155" fillId="0" borderId="150" applyNumberFormat="0" applyFill="0" applyAlignment="0" applyProtection="0"/>
    <xf numFmtId="0" fontId="155" fillId="0" borderId="150" applyNumberFormat="0" applyFill="0" applyAlignment="0" applyProtection="0"/>
    <xf numFmtId="0" fontId="267" fillId="72" borderId="147" applyNumberFormat="0" applyAlignment="0" applyProtection="0">
      <alignment vertical="center"/>
    </xf>
    <xf numFmtId="0" fontId="207" fillId="72" borderId="144" applyNumberFormat="0" applyAlignment="0" applyProtection="0">
      <alignment vertical="center"/>
    </xf>
    <xf numFmtId="0" fontId="59" fillId="62" borderId="173" applyNumberFormat="0" applyAlignment="0" applyProtection="0"/>
    <xf numFmtId="0" fontId="253" fillId="62" borderId="144" applyNumberFormat="0" applyAlignment="0" applyProtection="0">
      <alignment vertical="center"/>
    </xf>
    <xf numFmtId="0" fontId="287" fillId="0" borderId="150" applyNumberFormat="0" applyFill="0" applyAlignment="0" applyProtection="0">
      <alignment vertical="center"/>
    </xf>
    <xf numFmtId="0" fontId="198" fillId="78" borderId="146" applyNumberFormat="0" applyFont="0" applyAlignment="0" applyProtection="0">
      <alignment vertical="center"/>
    </xf>
    <xf numFmtId="0" fontId="47" fillId="78" borderId="185" applyNumberFormat="0" applyFont="0" applyAlignment="0" applyProtection="0"/>
    <xf numFmtId="0" fontId="137" fillId="53" borderId="183" applyNumberFormat="0" applyAlignment="0" applyProtection="0"/>
    <xf numFmtId="0" fontId="155" fillId="0" borderId="160" applyNumberFormat="0" applyFill="0" applyAlignment="0" applyProtection="0"/>
    <xf numFmtId="0" fontId="287" fillId="0" borderId="160" applyNumberFormat="0" applyFill="0" applyAlignment="0" applyProtection="0">
      <alignment vertical="center"/>
    </xf>
    <xf numFmtId="0" fontId="65" fillId="0" borderId="160" applyNumberFormat="0" applyFill="0" applyAlignment="0" applyProtection="0"/>
    <xf numFmtId="0" fontId="155" fillId="0" borderId="160" applyNumberFormat="0" applyFill="0" applyAlignment="0" applyProtection="0"/>
    <xf numFmtId="0" fontId="287" fillId="0" borderId="160" applyNumberFormat="0" applyFill="0" applyAlignment="0" applyProtection="0">
      <alignment vertical="center"/>
    </xf>
    <xf numFmtId="0" fontId="65" fillId="0" borderId="160" applyNumberFormat="0" applyFill="0" applyAlignment="0" applyProtection="0"/>
    <xf numFmtId="0" fontId="155" fillId="0" borderId="160" applyNumberFormat="0" applyFill="0" applyAlignment="0" applyProtection="0"/>
    <xf numFmtId="0" fontId="155" fillId="0" borderId="160" applyNumberFormat="0" applyFill="0" applyAlignment="0" applyProtection="0"/>
    <xf numFmtId="0" fontId="155" fillId="0" borderId="160" applyNumberFormat="0" applyFill="0" applyAlignment="0" applyProtection="0"/>
    <xf numFmtId="0" fontId="155" fillId="0" borderId="160" applyNumberFormat="0" applyFill="0" applyAlignment="0" applyProtection="0"/>
    <xf numFmtId="0" fontId="155" fillId="0" borderId="160" applyNumberFormat="0" applyFill="0" applyAlignment="0" applyProtection="0"/>
    <xf numFmtId="0" fontId="155" fillId="0" borderId="160" applyNumberFormat="0" applyFill="0" applyAlignment="0" applyProtection="0"/>
    <xf numFmtId="0" fontId="32" fillId="0" borderId="180" applyNumberFormat="0" applyFill="0" applyBorder="0" applyAlignment="0" applyProtection="0"/>
    <xf numFmtId="0" fontId="267" fillId="72" borderId="157" applyNumberFormat="0" applyAlignment="0" applyProtection="0">
      <alignment vertical="center"/>
    </xf>
    <xf numFmtId="0" fontId="207" fillId="72" borderId="154" applyNumberFormat="0" applyAlignment="0" applyProtection="0">
      <alignment vertical="center"/>
    </xf>
    <xf numFmtId="0" fontId="146" fillId="40" borderId="183" applyNumberFormat="0" applyAlignment="0" applyProtection="0"/>
    <xf numFmtId="0" fontId="253" fillId="62" borderId="154" applyNumberFormat="0" applyAlignment="0" applyProtection="0">
      <alignment vertical="center"/>
    </xf>
    <xf numFmtId="0" fontId="287" fillId="0" borderId="160" applyNumberFormat="0" applyFill="0" applyAlignment="0" applyProtection="0">
      <alignment vertical="center"/>
    </xf>
    <xf numFmtId="0" fontId="198" fillId="78" borderId="156" applyNumberFormat="0" applyFont="0" applyAlignment="0" applyProtection="0">
      <alignment vertical="center"/>
    </xf>
    <xf numFmtId="0" fontId="155" fillId="0" borderId="169" applyNumberFormat="0" applyFill="0" applyAlignment="0" applyProtection="0"/>
    <xf numFmtId="0" fontId="287" fillId="0" borderId="169" applyNumberFormat="0" applyFill="0" applyAlignment="0" applyProtection="0">
      <alignment vertical="center"/>
    </xf>
    <xf numFmtId="0" fontId="65" fillId="0" borderId="169" applyNumberFormat="0" applyFill="0" applyAlignment="0" applyProtection="0"/>
    <xf numFmtId="0" fontId="155" fillId="0" borderId="169" applyNumberFormat="0" applyFill="0" applyAlignment="0" applyProtection="0"/>
    <xf numFmtId="0" fontId="287" fillId="0" borderId="169" applyNumberFormat="0" applyFill="0" applyAlignment="0" applyProtection="0">
      <alignment vertical="center"/>
    </xf>
    <xf numFmtId="0" fontId="65" fillId="0" borderId="169" applyNumberFormat="0" applyFill="0" applyAlignment="0" applyProtection="0"/>
    <xf numFmtId="0" fontId="155" fillId="0" borderId="169" applyNumberFormat="0" applyFill="0" applyAlignment="0" applyProtection="0"/>
    <xf numFmtId="0" fontId="155" fillId="0" borderId="169" applyNumberFormat="0" applyFill="0" applyAlignment="0" applyProtection="0"/>
    <xf numFmtId="0" fontId="155" fillId="0" borderId="169" applyNumberFormat="0" applyFill="0" applyAlignment="0" applyProtection="0"/>
    <xf numFmtId="0" fontId="155" fillId="0" borderId="169" applyNumberFormat="0" applyFill="0" applyAlignment="0" applyProtection="0"/>
    <xf numFmtId="0" fontId="155" fillId="0" borderId="169" applyNumberFormat="0" applyFill="0" applyAlignment="0" applyProtection="0"/>
    <xf numFmtId="0" fontId="155" fillId="0" borderId="169" applyNumberFormat="0" applyFill="0" applyAlignment="0" applyProtection="0"/>
    <xf numFmtId="5" fontId="206" fillId="0" borderId="6" applyAlignment="0" applyProtection="0"/>
    <xf numFmtId="0" fontId="267" fillId="72" borderId="166" applyNumberFormat="0" applyAlignment="0" applyProtection="0">
      <alignment vertical="center"/>
    </xf>
    <xf numFmtId="0" fontId="287" fillId="0" borderId="169" applyNumberFormat="0" applyFill="0" applyAlignment="0" applyProtection="0">
      <alignment vertical="center"/>
    </xf>
    <xf numFmtId="0" fontId="198" fillId="78" borderId="165" applyNumberFormat="0" applyFont="0" applyAlignment="0" applyProtection="0">
      <alignment vertical="center"/>
    </xf>
    <xf numFmtId="0" fontId="155" fillId="0" borderId="179" applyNumberFormat="0" applyFill="0" applyAlignment="0" applyProtection="0"/>
    <xf numFmtId="0" fontId="155" fillId="0" borderId="179" applyNumberFormat="0" applyFill="0" applyAlignment="0" applyProtection="0"/>
    <xf numFmtId="0" fontId="155" fillId="0" borderId="179" applyNumberFormat="0" applyFill="0" applyAlignment="0" applyProtection="0"/>
    <xf numFmtId="0" fontId="155" fillId="0" borderId="179" applyNumberFormat="0" applyFill="0" applyAlignment="0" applyProtection="0"/>
    <xf numFmtId="0" fontId="267" fillId="72" borderId="176" applyNumberFormat="0" applyAlignment="0" applyProtection="0">
      <alignment vertical="center"/>
    </xf>
    <xf numFmtId="0" fontId="207" fillId="72" borderId="173" applyNumberFormat="0" applyAlignment="0" applyProtection="0">
      <alignment vertical="center"/>
    </xf>
    <xf numFmtId="0" fontId="253" fillId="62" borderId="173" applyNumberFormat="0" applyAlignment="0" applyProtection="0">
      <alignment vertical="center"/>
    </xf>
    <xf numFmtId="0" fontId="287" fillId="0" borderId="179" applyNumberFormat="0" applyFill="0" applyAlignment="0" applyProtection="0">
      <alignment vertical="center"/>
    </xf>
    <xf numFmtId="0" fontId="198" fillId="78" borderId="175" applyNumberFormat="0" applyFont="0" applyAlignment="0" applyProtection="0">
      <alignment vertical="center"/>
    </xf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267" fillId="72" borderId="186" applyNumberFormat="0" applyAlignment="0" applyProtection="0">
      <alignment vertical="center"/>
    </xf>
    <xf numFmtId="0" fontId="207" fillId="72" borderId="183" applyNumberFormat="0" applyAlignment="0" applyProtection="0">
      <alignment vertical="center"/>
    </xf>
    <xf numFmtId="0" fontId="253" fillId="62" borderId="183" applyNumberFormat="0" applyAlignment="0" applyProtection="0">
      <alignment vertical="center"/>
    </xf>
    <xf numFmtId="0" fontId="287" fillId="0" borderId="189" applyNumberFormat="0" applyFill="0" applyAlignment="0" applyProtection="0">
      <alignment vertical="center"/>
    </xf>
    <xf numFmtId="0" fontId="198" fillId="78" borderId="185" applyNumberFormat="0" applyFont="0" applyAlignment="0" applyProtection="0">
      <alignment vertical="center"/>
    </xf>
    <xf numFmtId="0" fontId="14" fillId="5" borderId="10" applyNumberFormat="0" applyAlignment="0" applyProtection="0"/>
    <xf numFmtId="0" fontId="51" fillId="72" borderId="372" applyNumberFormat="0" applyAlignment="0" applyProtection="0"/>
    <xf numFmtId="0" fontId="188" fillId="0" borderId="0"/>
    <xf numFmtId="0" fontId="47" fillId="0" borderId="0"/>
    <xf numFmtId="0" fontId="51" fillId="72" borderId="540" applyNumberFormat="0" applyAlignment="0" applyProtection="0"/>
    <xf numFmtId="0" fontId="146" fillId="40" borderId="609" applyNumberFormat="0" applyAlignment="0" applyProtection="0"/>
    <xf numFmtId="0" fontId="47" fillId="0" borderId="0"/>
    <xf numFmtId="0" fontId="51" fillId="72" borderId="263" applyNumberFormat="0" applyAlignment="0" applyProtection="0"/>
    <xf numFmtId="0" fontId="137" fillId="53" borderId="282" applyNumberFormat="0" applyAlignment="0" applyProtection="0"/>
    <xf numFmtId="10" fontId="26" fillId="34" borderId="250" applyNumberFormat="0" applyBorder="0" applyAlignment="0" applyProtection="0"/>
    <xf numFmtId="0" fontId="146" fillId="40" borderId="263" applyNumberFormat="0" applyAlignment="0" applyProtection="0"/>
    <xf numFmtId="0" fontId="51" fillId="72" borderId="194" applyNumberFormat="0" applyAlignment="0" applyProtection="0"/>
    <xf numFmtId="0" fontId="47" fillId="78" borderId="215" applyNumberFormat="0" applyFont="0" applyAlignment="0" applyProtection="0"/>
    <xf numFmtId="0" fontId="41" fillId="0" borderId="192">
      <alignment horizontal="left" vertical="center"/>
    </xf>
    <xf numFmtId="0" fontId="146" fillId="40" borderId="194" applyNumberFormat="0" applyAlignment="0" applyProtection="0"/>
    <xf numFmtId="10" fontId="26" fillId="34" borderId="180" applyNumberFormat="0" applyBorder="0" applyAlignment="0" applyProtection="0"/>
    <xf numFmtId="0" fontId="137" fillId="53" borderId="213" applyNumberFormat="0" applyAlignment="0" applyProtection="0"/>
    <xf numFmtId="0" fontId="41" fillId="0" borderId="261">
      <alignment horizontal="left" vertical="center"/>
    </xf>
    <xf numFmtId="0" fontId="47" fillId="78" borderId="284" applyNumberFormat="0" applyFont="0" applyAlignment="0" applyProtection="0"/>
    <xf numFmtId="0" fontId="246" fillId="0" borderId="52">
      <alignment horizontal="left" vertical="top"/>
    </xf>
    <xf numFmtId="0" fontId="137" fillId="53" borderId="628" applyNumberForma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198" fillId="78" borderId="294" applyNumberFormat="0" applyFont="0" applyAlignment="0" applyProtection="0">
      <alignment vertical="center"/>
    </xf>
    <xf numFmtId="0" fontId="47" fillId="78" borderId="294" applyNumberFormat="0" applyFont="0" applyAlignment="0" applyProtection="0"/>
    <xf numFmtId="0" fontId="198" fillId="78" borderId="294" applyNumberFormat="0" applyFont="0" applyAlignment="0" applyProtection="0">
      <alignment vertical="center"/>
    </xf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153" fillId="53" borderId="295" applyNumberFormat="0" applyAlignment="0" applyProtection="0"/>
    <xf numFmtId="0" fontId="267" fillId="72" borderId="295" applyNumberFormat="0" applyAlignment="0" applyProtection="0">
      <alignment vertical="center"/>
    </xf>
    <xf numFmtId="0" fontId="63" fillId="72" borderId="295" applyNumberFormat="0" applyAlignment="0" applyProtection="0"/>
    <xf numFmtId="0" fontId="153" fillId="53" borderId="295" applyNumberFormat="0" applyAlignment="0" applyProtection="0"/>
    <xf numFmtId="0" fontId="267" fillId="72" borderId="295" applyNumberFormat="0" applyAlignment="0" applyProtection="0">
      <alignment vertical="center"/>
    </xf>
    <xf numFmtId="0" fontId="63" fillId="72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69" fillId="0" borderId="297"/>
    <xf numFmtId="0" fontId="59" fillId="62" borderId="303" applyNumberFormat="0" applyAlignment="0" applyProtection="0"/>
    <xf numFmtId="0" fontId="155" fillId="0" borderId="328" applyNumberFormat="0" applyFill="0" applyAlignment="0" applyProtection="0"/>
    <xf numFmtId="0" fontId="33" fillId="55" borderId="294" applyNumberForma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146" fillId="40" borderId="292" applyNumberFormat="0" applyAlignment="0" applyProtection="0"/>
    <xf numFmtId="0" fontId="146" fillId="40" borderId="322" applyNumberFormat="0" applyAlignment="0" applyProtection="0"/>
    <xf numFmtId="0" fontId="47" fillId="78" borderId="294" applyNumberFormat="0" applyFont="0" applyAlignment="0" applyProtection="0"/>
    <xf numFmtId="0" fontId="287" fillId="0" borderId="298" applyNumberFormat="0" applyFill="0" applyAlignment="0" applyProtection="0">
      <alignment vertical="center"/>
    </xf>
    <xf numFmtId="0" fontId="155" fillId="0" borderId="29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5" borderId="10" applyNumberFormat="0" applyAlignment="0" applyProtection="0"/>
    <xf numFmtId="0" fontId="51" fillId="72" borderId="609" applyNumberFormat="0" applyAlignment="0" applyProtection="0"/>
    <xf numFmtId="0" fontId="188" fillId="0" borderId="0"/>
    <xf numFmtId="0" fontId="47" fillId="0" borderId="0"/>
    <xf numFmtId="0" fontId="137" fillId="53" borderId="500" applyNumberFormat="0" applyAlignment="0" applyProtection="0"/>
    <xf numFmtId="10" fontId="26" fillId="34" borderId="468" applyNumberFormat="0" applyBorder="0" applyAlignment="0" applyProtection="0"/>
    <xf numFmtId="0" fontId="146" fillId="40" borderId="481" applyNumberFormat="0" applyAlignment="0" applyProtection="0"/>
    <xf numFmtId="0" fontId="51" fillId="72" borderId="412" applyNumberFormat="0" applyAlignment="0" applyProtection="0"/>
    <xf numFmtId="0" fontId="47" fillId="78" borderId="433" applyNumberFormat="0" applyFont="0" applyAlignment="0" applyProtection="0"/>
    <xf numFmtId="0" fontId="146" fillId="40" borderId="412" applyNumberFormat="0" applyAlignment="0" applyProtection="0"/>
    <xf numFmtId="10" fontId="26" fillId="34" borderId="398" applyNumberFormat="0" applyBorder="0" applyAlignment="0" applyProtection="0"/>
    <xf numFmtId="0" fontId="137" fillId="53" borderId="431" applyNumberFormat="0" applyAlignment="0" applyProtection="0"/>
    <xf numFmtId="0" fontId="41" fillId="0" borderId="479">
      <alignment horizontal="left" vertical="center"/>
    </xf>
    <xf numFmtId="0" fontId="47" fillId="78" borderId="502" applyNumberFormat="0" applyFont="0" applyAlignment="0" applyProtection="0"/>
    <xf numFmtId="0" fontId="153" fillId="53" borderId="552" applyNumberFormat="0" applyAlignment="0" applyProtection="0"/>
    <xf numFmtId="0" fontId="153" fillId="53" borderId="552" applyNumberFormat="0" applyAlignment="0" applyProtection="0"/>
    <xf numFmtId="0" fontId="153" fillId="53" borderId="552" applyNumberForma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47" fillId="78" borderId="532" applyNumberFormat="0" applyFont="0" applyAlignment="0" applyProtection="0"/>
    <xf numFmtId="0" fontId="198" fillId="78" borderId="532" applyNumberFormat="0" applyFont="0" applyAlignment="0" applyProtection="0">
      <alignment vertical="center"/>
    </xf>
    <xf numFmtId="0" fontId="47" fillId="78" borderId="532" applyNumberFormat="0" applyFont="0" applyAlignment="0" applyProtection="0"/>
    <xf numFmtId="0" fontId="198" fillId="78" borderId="532" applyNumberFormat="0" applyFont="0" applyAlignment="0" applyProtection="0">
      <alignment vertical="center"/>
    </xf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33" fillId="55" borderId="532" applyNumberFormat="0" applyAlignment="0" applyProtection="0"/>
    <xf numFmtId="0" fontId="47" fillId="78" borderId="532" applyNumberFormat="0" applyFont="0" applyAlignment="0" applyProtection="0"/>
    <xf numFmtId="0" fontId="153" fillId="53" borderId="533" applyNumberFormat="0" applyAlignment="0" applyProtection="0"/>
    <xf numFmtId="0" fontId="63" fillId="72" borderId="533" applyNumberFormat="0" applyAlignment="0" applyProtection="0"/>
    <xf numFmtId="0" fontId="63" fillId="72" borderId="533" applyNumberFormat="0" applyAlignment="0" applyProtection="0"/>
    <xf numFmtId="0" fontId="153" fillId="53" borderId="533" applyNumberFormat="0" applyAlignment="0" applyProtection="0"/>
    <xf numFmtId="0" fontId="153" fillId="53" borderId="533" applyNumberFormat="0" applyAlignment="0" applyProtection="0"/>
    <xf numFmtId="0" fontId="153" fillId="53" borderId="533" applyNumberFormat="0" applyAlignment="0" applyProtection="0"/>
    <xf numFmtId="0" fontId="153" fillId="53" borderId="533" applyNumberFormat="0" applyAlignment="0" applyProtection="0"/>
    <xf numFmtId="0" fontId="169" fillId="0" borderId="525"/>
    <xf numFmtId="0" fontId="59" fillId="62" borderId="540" applyNumberFormat="0" applyAlignment="0" applyProtection="0"/>
    <xf numFmtId="0" fontId="155" fillId="0" borderId="565" applyNumberFormat="0" applyFill="0" applyAlignment="0" applyProtection="0"/>
    <xf numFmtId="0" fontId="33" fillId="55" borderId="522" applyNumberForma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146" fillId="40" borderId="520" applyNumberFormat="0" applyAlignment="0" applyProtection="0"/>
    <xf numFmtId="0" fontId="146" fillId="40" borderId="559" applyNumberFormat="0" applyAlignment="0" applyProtection="0"/>
    <xf numFmtId="0" fontId="47" fillId="78" borderId="522" applyNumberFormat="0" applyFont="0" applyAlignment="0" applyProtection="0"/>
    <xf numFmtId="0" fontId="287" fillId="0" borderId="526" applyNumberFormat="0" applyFill="0" applyAlignment="0" applyProtection="0">
      <alignment vertical="center"/>
    </xf>
    <xf numFmtId="0" fontId="155" fillId="0" borderId="526" applyNumberFormat="0" applyFill="0" applyAlignment="0" applyProtection="0"/>
    <xf numFmtId="5" fontId="206" fillId="0" borderId="190" applyAlignment="0" applyProtection="0"/>
    <xf numFmtId="5" fontId="206" fillId="0" borderId="408" applyAlignment="0" applyProtection="0"/>
    <xf numFmtId="217" fontId="195" fillId="0" borderId="2"/>
    <xf numFmtId="0" fontId="246" fillId="0" borderId="52">
      <alignment horizontal="left" vertical="top"/>
    </xf>
    <xf numFmtId="0" fontId="243" fillId="0" borderId="52">
      <alignment horizontal="left" vertical="top"/>
    </xf>
    <xf numFmtId="0" fontId="240" fillId="103" borderId="55"/>
    <xf numFmtId="0" fontId="243" fillId="0" borderId="52">
      <alignment horizontal="left" vertical="top"/>
    </xf>
    <xf numFmtId="0" fontId="240" fillId="103" borderId="55"/>
    <xf numFmtId="227" fontId="212" fillId="0" borderId="190" applyFill="0" applyProtection="0"/>
    <xf numFmtId="227" fontId="212" fillId="0" borderId="408" applyFill="0" applyProtection="0"/>
    <xf numFmtId="227" fontId="212" fillId="0" borderId="299" applyFill="0" applyProtection="0"/>
    <xf numFmtId="0" fontId="243" fillId="0" borderId="52">
      <alignment horizontal="left" vertical="top"/>
    </xf>
    <xf numFmtId="0" fontId="238" fillId="0" borderId="2" applyNumberFormat="0" applyBorder="0"/>
    <xf numFmtId="0" fontId="246" fillId="0" borderId="52">
      <alignment horizontal="left" vertical="top"/>
    </xf>
    <xf numFmtId="0" fontId="243" fillId="0" borderId="52">
      <alignment horizontal="left" vertical="top"/>
    </xf>
    <xf numFmtId="0" fontId="246" fillId="0" borderId="52">
      <alignment horizontal="left" vertical="top"/>
    </xf>
    <xf numFmtId="164" fontId="223" fillId="0" borderId="2"/>
    <xf numFmtId="5" fontId="206" fillId="0" borderId="299" applyAlignment="0" applyProtection="0"/>
    <xf numFmtId="0" fontId="47" fillId="78" borderId="630" applyNumberFormat="0" applyFont="0" applyAlignment="0" applyProtection="0"/>
    <xf numFmtId="0" fontId="41" fillId="0" borderId="607">
      <alignment horizontal="left" vertical="center"/>
    </xf>
    <xf numFmtId="0" fontId="137" fillId="53" borderId="559" applyNumberFormat="0" applyAlignment="0" applyProtection="0"/>
    <xf numFmtId="10" fontId="26" fillId="34" borderId="527" applyNumberFormat="0" applyBorder="0" applyAlignment="0" applyProtection="0"/>
    <xf numFmtId="0" fontId="146" fillId="40" borderId="540" applyNumberFormat="0" applyAlignment="0" applyProtection="0"/>
    <xf numFmtId="0" fontId="47" fillId="78" borderId="561" applyNumberFormat="0" applyFont="0" applyAlignment="0" applyProtection="0"/>
    <xf numFmtId="10" fontId="26" fillId="34" borderId="596" applyNumberFormat="0" applyBorder="0" applyAlignment="0" applyProtection="0"/>
    <xf numFmtId="0" fontId="188" fillId="0" borderId="0"/>
    <xf numFmtId="0" fontId="14" fillId="5" borderId="1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47" fillId="78" borderId="403" applyNumberFormat="0" applyFont="0" applyAlignment="0" applyProtection="0"/>
    <xf numFmtId="0" fontId="146" fillId="40" borderId="431" applyNumberFormat="0" applyAlignment="0" applyProtection="0"/>
    <xf numFmtId="0" fontId="146" fillId="40" borderId="401" applyNumberForma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33" fillId="55" borderId="403" applyNumberFormat="0" applyAlignment="0" applyProtection="0"/>
    <xf numFmtId="0" fontId="155" fillId="0" borderId="437" applyNumberFormat="0" applyFill="0" applyAlignment="0" applyProtection="0"/>
    <xf numFmtId="0" fontId="59" fillId="62" borderId="412" applyNumberFormat="0" applyAlignment="0" applyProtection="0"/>
    <xf numFmtId="0" fontId="169" fillId="0" borderId="406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63" fillId="72" borderId="404" applyNumberFormat="0" applyAlignment="0" applyProtection="0"/>
    <xf numFmtId="0" fontId="63" fillId="72" borderId="404" applyNumberFormat="0" applyAlignment="0" applyProtection="0"/>
    <xf numFmtId="0" fontId="153" fillId="53" borderId="404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198" fillId="78" borderId="403" applyNumberFormat="0" applyFont="0" applyAlignment="0" applyProtection="0">
      <alignment vertical="center"/>
    </xf>
    <xf numFmtId="0" fontId="47" fillId="78" borderId="403" applyNumberFormat="0" applyFont="0" applyAlignment="0" applyProtection="0"/>
    <xf numFmtId="0" fontId="198" fillId="78" borderId="403" applyNumberFormat="0" applyFont="0" applyAlignment="0" applyProtection="0">
      <alignment vertical="center"/>
    </xf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153" fillId="53" borderId="424" applyNumberFormat="0" applyAlignment="0" applyProtection="0"/>
    <xf numFmtId="0" fontId="47" fillId="78" borderId="393" applyNumberFormat="0" applyFont="0" applyAlignment="0" applyProtection="0"/>
    <xf numFmtId="0" fontId="41" fillId="0" borderId="370">
      <alignment horizontal="left" vertical="center"/>
    </xf>
    <xf numFmtId="0" fontId="137" fillId="53" borderId="322" applyNumberFormat="0" applyAlignment="0" applyProtection="0"/>
    <xf numFmtId="10" fontId="26" fillId="34" borderId="289" applyNumberFormat="0" applyBorder="0" applyAlignment="0" applyProtection="0"/>
    <xf numFmtId="0" fontId="146" fillId="40" borderId="303" applyNumberFormat="0" applyAlignment="0" applyProtection="0"/>
    <xf numFmtId="0" fontId="41" fillId="0" borderId="301">
      <alignment horizontal="left" vertical="center"/>
    </xf>
    <xf numFmtId="37" fontId="269" fillId="0" borderId="2"/>
    <xf numFmtId="0" fontId="47" fillId="78" borderId="324" applyNumberFormat="0" applyFont="0" applyAlignment="0" applyProtection="0"/>
    <xf numFmtId="0" fontId="51" fillId="72" borderId="303" applyNumberFormat="0" applyAlignment="0" applyProtection="0"/>
    <xf numFmtId="0" fontId="146" fillId="40" borderId="372" applyNumberFormat="0" applyAlignment="0" applyProtection="0"/>
    <xf numFmtId="10" fontId="26" fillId="34" borderId="359" applyNumberFormat="0" applyBorder="0" applyAlignment="0" applyProtection="0"/>
    <xf numFmtId="0" fontId="137" fillId="53" borderId="391" applyNumberFormat="0" applyAlignment="0" applyProtection="0"/>
    <xf numFmtId="0" fontId="47" fillId="0" borderId="0"/>
    <xf numFmtId="0" fontId="188" fillId="0" borderId="0"/>
    <xf numFmtId="0" fontId="51" fillId="72" borderId="481" applyNumberFormat="0" applyAlignment="0" applyProtection="0"/>
    <xf numFmtId="0" fontId="14" fillId="5" borderId="1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47" fillId="78" borderId="185" applyNumberFormat="0" applyFont="0" applyAlignment="0" applyProtection="0"/>
    <xf numFmtId="0" fontId="146" fillId="40" borderId="213" applyNumberFormat="0" applyAlignment="0" applyProtection="0"/>
    <xf numFmtId="0" fontId="146" fillId="40" borderId="183" applyNumberForma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33" fillId="55" borderId="185" applyNumberFormat="0" applyAlignment="0" applyProtection="0"/>
    <xf numFmtId="0" fontId="155" fillId="0" borderId="219" applyNumberFormat="0" applyFill="0" applyAlignment="0" applyProtection="0"/>
    <xf numFmtId="0" fontId="59" fillId="62" borderId="194" applyNumberFormat="0" applyAlignment="0" applyProtection="0"/>
    <xf numFmtId="0" fontId="169" fillId="0" borderId="188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63" fillId="72" borderId="186" applyNumberFormat="0" applyAlignment="0" applyProtection="0"/>
    <xf numFmtId="0" fontId="267" fillId="72" borderId="186" applyNumberFormat="0" applyAlignment="0" applyProtection="0">
      <alignment vertical="center"/>
    </xf>
    <xf numFmtId="0" fontId="153" fillId="53" borderId="186" applyNumberFormat="0" applyAlignment="0" applyProtection="0"/>
    <xf numFmtId="0" fontId="63" fillId="72" borderId="186" applyNumberFormat="0" applyAlignment="0" applyProtection="0"/>
    <xf numFmtId="0" fontId="267" fillId="72" borderId="186" applyNumberFormat="0" applyAlignment="0" applyProtection="0">
      <alignment vertical="center"/>
    </xf>
    <xf numFmtId="0" fontId="153" fillId="53" borderId="186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198" fillId="78" borderId="185" applyNumberFormat="0" applyFont="0" applyAlignment="0" applyProtection="0">
      <alignment vertical="center"/>
    </xf>
    <xf numFmtId="0" fontId="47" fillId="78" borderId="185" applyNumberFormat="0" applyFont="0" applyAlignment="0" applyProtection="0"/>
    <xf numFmtId="0" fontId="198" fillId="78" borderId="185" applyNumberFormat="0" applyFont="0" applyAlignment="0" applyProtection="0">
      <alignment vertical="center"/>
    </xf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153" fillId="53" borderId="206" applyNumberFormat="0" applyAlignment="0" applyProtection="0"/>
    <xf numFmtId="0" fontId="153" fillId="53" borderId="206" applyNumberFormat="0" applyAlignment="0" applyProtection="0"/>
    <xf numFmtId="0" fontId="153" fillId="53" borderId="206" applyNumberFormat="0" applyAlignment="0" applyProtection="0"/>
    <xf numFmtId="0" fontId="153" fillId="53" borderId="206" applyNumberFormat="0" applyAlignment="0" applyProtection="0"/>
    <xf numFmtId="0" fontId="63" fillId="72" borderId="206" applyNumberFormat="0" applyAlignment="0" applyProtection="0"/>
    <xf numFmtId="0" fontId="267" fillId="72" borderId="206" applyNumberFormat="0" applyAlignment="0" applyProtection="0">
      <alignment vertical="center"/>
    </xf>
    <xf numFmtId="0" fontId="267" fillId="72" borderId="206" applyNumberFormat="0" applyAlignment="0" applyProtection="0">
      <alignment vertical="center"/>
    </xf>
    <xf numFmtId="0" fontId="153" fillId="53" borderId="206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198" fillId="78" borderId="205" applyNumberFormat="0" applyFont="0" applyAlignment="0" applyProtection="0">
      <alignment vertical="center"/>
    </xf>
    <xf numFmtId="0" fontId="198" fillId="78" borderId="205" applyNumberFormat="0" applyFont="0" applyAlignment="0" applyProtection="0">
      <alignment vertical="center"/>
    </xf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33" fillId="55" borderId="205" applyNumberForma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47" fillId="78" borderId="205" applyNumberFormat="0" applyFont="0" applyAlignment="0" applyProtection="0"/>
    <xf numFmtId="0" fontId="153" fillId="53" borderId="226" applyNumberFormat="0" applyAlignment="0" applyProtection="0"/>
    <xf numFmtId="0" fontId="153" fillId="53" borderId="226" applyNumberFormat="0" applyAlignment="0" applyProtection="0"/>
    <xf numFmtId="0" fontId="153" fillId="53" borderId="226" applyNumberFormat="0" applyAlignment="0" applyProtection="0"/>
    <xf numFmtId="0" fontId="153" fillId="53" borderId="226" applyNumberFormat="0" applyAlignment="0" applyProtection="0"/>
    <xf numFmtId="0" fontId="63" fillId="72" borderId="226" applyNumberFormat="0" applyAlignment="0" applyProtection="0"/>
    <xf numFmtId="0" fontId="267" fillId="72" borderId="226" applyNumberFormat="0" applyAlignment="0" applyProtection="0">
      <alignment vertical="center"/>
    </xf>
    <xf numFmtId="0" fontId="153" fillId="53" borderId="226" applyNumberFormat="0" applyAlignment="0" applyProtection="0"/>
    <xf numFmtId="0" fontId="63" fillId="72" borderId="226" applyNumberFormat="0" applyAlignment="0" applyProtection="0"/>
    <xf numFmtId="0" fontId="267" fillId="72" borderId="226" applyNumberFormat="0" applyAlignment="0" applyProtection="0">
      <alignment vertical="center"/>
    </xf>
    <xf numFmtId="0" fontId="153" fillId="53" borderId="226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198" fillId="78" borderId="225" applyNumberFormat="0" applyFont="0" applyAlignment="0" applyProtection="0">
      <alignment vertical="center"/>
    </xf>
    <xf numFmtId="0" fontId="198" fillId="78" borderId="225" applyNumberFormat="0" applyFont="0" applyAlignment="0" applyProtection="0">
      <alignment vertical="center"/>
    </xf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33" fillId="55" borderId="225" applyNumberForma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47" fillId="78" borderId="225" applyNumberFormat="0" applyFont="0" applyAlignment="0" applyProtection="0"/>
    <xf numFmtId="0" fontId="137" fillId="53" borderId="183" applyNumberFormat="0" applyAlignment="0" applyProtection="0"/>
    <xf numFmtId="0" fontId="207" fillId="72" borderId="183" applyNumberFormat="0" applyAlignment="0" applyProtection="0">
      <alignment vertical="center"/>
    </xf>
    <xf numFmtId="0" fontId="51" fillId="72" borderId="183" applyNumberFormat="0" applyAlignment="0" applyProtection="0"/>
    <xf numFmtId="0" fontId="137" fillId="53" borderId="183" applyNumberFormat="0" applyAlignment="0" applyProtection="0"/>
    <xf numFmtId="0" fontId="207" fillId="72" borderId="183" applyNumberFormat="0" applyAlignment="0" applyProtection="0">
      <alignment vertical="center"/>
    </xf>
    <xf numFmtId="0" fontId="51" fillId="72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94" applyNumberFormat="0" applyAlignment="0" applyProtection="0"/>
    <xf numFmtId="0" fontId="207" fillId="72" borderId="194" applyNumberFormat="0" applyAlignment="0" applyProtection="0">
      <alignment vertical="center"/>
    </xf>
    <xf numFmtId="0" fontId="51" fillId="72" borderId="194" applyNumberFormat="0" applyAlignment="0" applyProtection="0"/>
    <xf numFmtId="0" fontId="137" fillId="53" borderId="194" applyNumberFormat="0" applyAlignment="0" applyProtection="0"/>
    <xf numFmtId="0" fontId="207" fillId="72" borderId="194" applyNumberFormat="0" applyAlignment="0" applyProtection="0">
      <alignment vertical="center"/>
    </xf>
    <xf numFmtId="0" fontId="137" fillId="53" borderId="194" applyNumberFormat="0" applyAlignment="0" applyProtection="0"/>
    <xf numFmtId="0" fontId="137" fillId="53" borderId="194" applyNumberFormat="0" applyAlignment="0" applyProtection="0"/>
    <xf numFmtId="0" fontId="137" fillId="53" borderId="194" applyNumberFormat="0" applyAlignment="0" applyProtection="0"/>
    <xf numFmtId="0" fontId="137" fillId="53" borderId="194" applyNumberFormat="0" applyAlignment="0" applyProtection="0"/>
    <xf numFmtId="0" fontId="137" fillId="53" borderId="194" applyNumberFormat="0" applyAlignment="0" applyProtection="0"/>
    <xf numFmtId="0" fontId="137" fillId="53" borderId="194" applyNumberFormat="0" applyAlignment="0" applyProtection="0"/>
    <xf numFmtId="0" fontId="137" fillId="53" borderId="213" applyNumberFormat="0" applyAlignment="0" applyProtection="0"/>
    <xf numFmtId="0" fontId="207" fillId="72" borderId="213" applyNumberFormat="0" applyAlignment="0" applyProtection="0">
      <alignment vertical="center"/>
    </xf>
    <xf numFmtId="0" fontId="137" fillId="53" borderId="213" applyNumberFormat="0" applyAlignment="0" applyProtection="0"/>
    <xf numFmtId="0" fontId="207" fillId="72" borderId="213" applyNumberFormat="0" applyAlignment="0" applyProtection="0">
      <alignment vertical="center"/>
    </xf>
    <xf numFmtId="0" fontId="51" fillId="72" borderId="213" applyNumberFormat="0" applyAlignment="0" applyProtection="0"/>
    <xf numFmtId="0" fontId="137" fillId="53" borderId="213" applyNumberFormat="0" applyAlignment="0" applyProtection="0"/>
    <xf numFmtId="0" fontId="137" fillId="53" borderId="213" applyNumberFormat="0" applyAlignment="0" applyProtection="0"/>
    <xf numFmtId="0" fontId="137" fillId="53" borderId="213" applyNumberFormat="0" applyAlignment="0" applyProtection="0"/>
    <xf numFmtId="0" fontId="137" fillId="53" borderId="213" applyNumberFormat="0" applyAlignment="0" applyProtection="0"/>
    <xf numFmtId="0" fontId="259" fillId="106" borderId="184">
      <alignment textRotation="90"/>
    </xf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59" fillId="62" borderId="183" applyNumberFormat="0" applyAlignment="0" applyProtection="0"/>
    <xf numFmtId="0" fontId="253" fillId="62" borderId="183" applyNumberFormat="0" applyAlignment="0" applyProtection="0">
      <alignment vertical="center"/>
    </xf>
    <xf numFmtId="0" fontId="146" fillId="40" borderId="183" applyNumberFormat="0" applyAlignment="0" applyProtection="0"/>
    <xf numFmtId="0" fontId="59" fillId="62" borderId="183" applyNumberFormat="0" applyAlignment="0" applyProtection="0"/>
    <xf numFmtId="0" fontId="253" fillId="62" borderId="183" applyNumberFormat="0" applyAlignment="0" applyProtection="0">
      <alignment vertical="center"/>
    </xf>
    <xf numFmtId="0" fontId="146" fillId="40" borderId="183" applyNumberFormat="0" applyAlignment="0" applyProtection="0"/>
    <xf numFmtId="10" fontId="38" fillId="34" borderId="180" applyNumberFormat="0" applyBorder="0" applyAlignment="0" applyProtection="0"/>
    <xf numFmtId="10" fontId="38" fillId="34" borderId="180" applyNumberFormat="0" applyBorder="0" applyAlignment="0" applyProtection="0"/>
    <xf numFmtId="0" fontId="259" fillId="106" borderId="204">
      <alignment textRotation="90"/>
    </xf>
    <xf numFmtId="0" fontId="259" fillId="106" borderId="224">
      <alignment textRotation="90"/>
    </xf>
    <xf numFmtId="37" fontId="169" fillId="104" borderId="182">
      <alignment horizontal="center" vertical="center" wrapText="1"/>
    </xf>
    <xf numFmtId="0" fontId="146" fillId="40" borderId="223" applyNumberFormat="0" applyAlignment="0" applyProtection="0"/>
    <xf numFmtId="0" fontId="146" fillId="40" borderId="223" applyNumberFormat="0" applyAlignment="0" applyProtection="0"/>
    <xf numFmtId="0" fontId="146" fillId="40" borderId="223" applyNumberFormat="0" applyAlignment="0" applyProtection="0"/>
    <xf numFmtId="10" fontId="26" fillId="34" borderId="201" applyNumberFormat="0" applyBorder="0" applyAlignment="0" applyProtection="0"/>
    <xf numFmtId="10" fontId="38" fillId="34" borderId="201" applyNumberFormat="0" applyBorder="0" applyAlignment="0" applyProtection="0"/>
    <xf numFmtId="10" fontId="38" fillId="34" borderId="201" applyNumberFormat="0" applyBorder="0" applyAlignment="0" applyProtection="0"/>
    <xf numFmtId="0" fontId="146" fillId="40" borderId="223" applyNumberFormat="0" applyAlignment="0" applyProtection="0"/>
    <xf numFmtId="0" fontId="59" fillId="62" borderId="223" applyNumberFormat="0" applyAlignment="0" applyProtection="0"/>
    <xf numFmtId="0" fontId="253" fillId="62" borderId="223" applyNumberFormat="0" applyAlignment="0" applyProtection="0">
      <alignment vertical="center"/>
    </xf>
    <xf numFmtId="0" fontId="146" fillId="40" borderId="223" applyNumberFormat="0" applyAlignment="0" applyProtection="0"/>
    <xf numFmtId="0" fontId="59" fillId="62" borderId="223" applyNumberFormat="0" applyAlignment="0" applyProtection="0"/>
    <xf numFmtId="0" fontId="253" fillId="62" borderId="223" applyNumberFormat="0" applyAlignment="0" applyProtection="0">
      <alignment vertical="center"/>
    </xf>
    <xf numFmtId="0" fontId="146" fillId="40" borderId="223" applyNumberFormat="0" applyAlignment="0" applyProtection="0"/>
    <xf numFmtId="10" fontId="38" fillId="34" borderId="220" applyNumberFormat="0" applyBorder="0" applyAlignment="0" applyProtection="0"/>
    <xf numFmtId="10" fontId="38" fillId="34" borderId="220" applyNumberFormat="0" applyBorder="0" applyAlignment="0" applyProtection="0"/>
    <xf numFmtId="37" fontId="169" fillId="104" borderId="203">
      <alignment horizontal="center" vertical="center" wrapText="1"/>
    </xf>
    <xf numFmtId="37" fontId="169" fillId="104" borderId="222">
      <alignment horizontal="center" vertical="center" wrapText="1"/>
    </xf>
    <xf numFmtId="0" fontId="246" fillId="0" borderId="52">
      <alignment horizontal="left" vertical="top"/>
    </xf>
    <xf numFmtId="0" fontId="39" fillId="0" borderId="181">
      <alignment horizontal="left" vertical="center"/>
    </xf>
    <xf numFmtId="0" fontId="41" fillId="0" borderId="181">
      <alignment horizontal="left" vertical="center"/>
    </xf>
    <xf numFmtId="0" fontId="243" fillId="0" borderId="52">
      <alignment horizontal="left" vertical="top"/>
    </xf>
    <xf numFmtId="0" fontId="137" fillId="53" borderId="183" applyNumberFormat="0" applyAlignment="0" applyProtection="0"/>
    <xf numFmtId="0" fontId="207" fillId="72" borderId="183" applyNumberFormat="0" applyAlignment="0" applyProtection="0">
      <alignment vertical="center"/>
    </xf>
    <xf numFmtId="0" fontId="51" fillId="72" borderId="183" applyNumberFormat="0" applyAlignment="0" applyProtection="0"/>
    <xf numFmtId="0" fontId="137" fillId="53" borderId="183" applyNumberFormat="0" applyAlignment="0" applyProtection="0"/>
    <xf numFmtId="0" fontId="207" fillId="72" borderId="183" applyNumberFormat="0" applyAlignment="0" applyProtection="0">
      <alignment vertical="center"/>
    </xf>
    <xf numFmtId="0" fontId="51" fillId="72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39" fillId="0" borderId="202">
      <alignment horizontal="left" vertical="center"/>
    </xf>
    <xf numFmtId="0" fontId="41" fillId="0" borderId="202">
      <alignment horizontal="left" vertical="center"/>
    </xf>
    <xf numFmtId="0" fontId="39" fillId="0" borderId="221">
      <alignment horizontal="left" vertical="center"/>
    </xf>
    <xf numFmtId="0" fontId="41" fillId="0" borderId="221">
      <alignment horizontal="left" vertical="center"/>
    </xf>
    <xf numFmtId="217" fontId="195" fillId="0" borderId="2"/>
    <xf numFmtId="0" fontId="32" fillId="0" borderId="180" applyNumberFormat="0" applyFill="0" applyBorder="0" applyAlignment="0" applyProtection="0"/>
    <xf numFmtId="0" fontId="32" fillId="0" borderId="210" applyNumberFormat="0" applyFill="0" applyBorder="0" applyAlignment="0" applyProtection="0"/>
    <xf numFmtId="0" fontId="32" fillId="0" borderId="180" applyNumberFormat="0" applyFill="0" applyBorder="0" applyAlignment="0" applyProtection="0"/>
    <xf numFmtId="0" fontId="41" fillId="0" borderId="211">
      <alignment horizontal="left" vertical="center"/>
    </xf>
    <xf numFmtId="0" fontId="39" fillId="0" borderId="211">
      <alignment horizontal="left" vertical="center"/>
    </xf>
    <xf numFmtId="0" fontId="39" fillId="0" borderId="192">
      <alignment horizontal="left" vertical="center"/>
    </xf>
    <xf numFmtId="0" fontId="41" fillId="0" borderId="181">
      <alignment horizontal="left" vertical="center"/>
    </xf>
    <xf numFmtId="0" fontId="39" fillId="0" borderId="181">
      <alignment horizontal="left" vertical="center"/>
    </xf>
    <xf numFmtId="10" fontId="38" fillId="34" borderId="210" applyNumberFormat="0" applyBorder="0" applyAlignment="0" applyProtection="0"/>
    <xf numFmtId="10" fontId="26" fillId="34" borderId="210" applyNumberFormat="0" applyBorder="0" applyAlignment="0" applyProtection="0"/>
    <xf numFmtId="0" fontId="253" fillId="62" borderId="213" applyNumberFormat="0" applyAlignment="0" applyProtection="0">
      <alignment vertical="center"/>
    </xf>
    <xf numFmtId="0" fontId="146" fillId="40" borderId="213" applyNumberFormat="0" applyAlignment="0" applyProtection="0"/>
    <xf numFmtId="0" fontId="253" fillId="62" borderId="213" applyNumberFormat="0" applyAlignment="0" applyProtection="0">
      <alignment vertical="center"/>
    </xf>
    <xf numFmtId="0" fontId="59" fillId="62" borderId="213" applyNumberFormat="0" applyAlignment="0" applyProtection="0"/>
    <xf numFmtId="0" fontId="146" fillId="40" borderId="213" applyNumberFormat="0" applyAlignment="0" applyProtection="0"/>
    <xf numFmtId="0" fontId="146" fillId="40" borderId="213" applyNumberFormat="0" applyAlignment="0" applyProtection="0"/>
    <xf numFmtId="0" fontId="146" fillId="40" borderId="213" applyNumberFormat="0" applyAlignment="0" applyProtection="0"/>
    <xf numFmtId="0" fontId="146" fillId="40" borderId="213" applyNumberFormat="0" applyAlignment="0" applyProtection="0"/>
    <xf numFmtId="37" fontId="169" fillId="104" borderId="193">
      <alignment horizontal="center" vertical="center" wrapText="1"/>
    </xf>
    <xf numFmtId="0" fontId="259" fillId="106" borderId="214">
      <alignment textRotation="90"/>
    </xf>
    <xf numFmtId="10" fontId="38" fillId="34" borderId="191" applyNumberFormat="0" applyBorder="0" applyAlignment="0" applyProtection="0"/>
    <xf numFmtId="10" fontId="38" fillId="34" borderId="191" applyNumberFormat="0" applyBorder="0" applyAlignment="0" applyProtection="0"/>
    <xf numFmtId="10" fontId="26" fillId="34" borderId="191" applyNumberFormat="0" applyBorder="0" applyAlignment="0" applyProtection="0"/>
    <xf numFmtId="0" fontId="146" fillId="40" borderId="194" applyNumberFormat="0" applyAlignment="0" applyProtection="0"/>
    <xf numFmtId="0" fontId="253" fillId="62" borderId="194" applyNumberFormat="0" applyAlignment="0" applyProtection="0">
      <alignment vertical="center"/>
    </xf>
    <xf numFmtId="0" fontId="59" fillId="62" borderId="194" applyNumberFormat="0" applyAlignment="0" applyProtection="0"/>
    <xf numFmtId="0" fontId="146" fillId="40" borderId="194" applyNumberFormat="0" applyAlignment="0" applyProtection="0"/>
    <xf numFmtId="37" fontId="169" fillId="104" borderId="182">
      <alignment horizontal="center" vertical="center" wrapText="1"/>
    </xf>
    <xf numFmtId="0" fontId="146" fillId="40" borderId="194" applyNumberFormat="0" applyAlignment="0" applyProtection="0"/>
    <xf numFmtId="0" fontId="146" fillId="40" borderId="194" applyNumberFormat="0" applyAlignment="0" applyProtection="0"/>
    <xf numFmtId="0" fontId="146" fillId="40" borderId="194" applyNumberFormat="0" applyAlignment="0" applyProtection="0"/>
    <xf numFmtId="0" fontId="146" fillId="40" borderId="194" applyNumberFormat="0" applyAlignment="0" applyProtection="0"/>
    <xf numFmtId="0" fontId="146" fillId="40" borderId="194" applyNumberFormat="0" applyAlignment="0" applyProtection="0"/>
    <xf numFmtId="10" fontId="38" fillId="34" borderId="180" applyNumberFormat="0" applyBorder="0" applyAlignment="0" applyProtection="0"/>
    <xf numFmtId="10" fontId="38" fillId="34" borderId="180" applyNumberFormat="0" applyBorder="0" applyAlignment="0" applyProtection="0"/>
    <xf numFmtId="10" fontId="26" fillId="34" borderId="180" applyNumberFormat="0" applyBorder="0" applyAlignment="0" applyProtection="0"/>
    <xf numFmtId="0" fontId="146" fillId="40" borderId="183" applyNumberFormat="0" applyAlignment="0" applyProtection="0"/>
    <xf numFmtId="0" fontId="253" fillId="62" borderId="183" applyNumberFormat="0" applyAlignment="0" applyProtection="0">
      <alignment vertical="center"/>
    </xf>
    <xf numFmtId="0" fontId="59" fillId="62" borderId="183" applyNumberFormat="0" applyAlignment="0" applyProtection="0"/>
    <xf numFmtId="0" fontId="146" fillId="40" borderId="183" applyNumberFormat="0" applyAlignment="0" applyProtection="0"/>
    <xf numFmtId="0" fontId="253" fillId="62" borderId="183" applyNumberFormat="0" applyAlignment="0" applyProtection="0">
      <alignment vertical="center"/>
    </xf>
    <xf numFmtId="0" fontId="59" fillId="62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259" fillId="106" borderId="195">
      <alignment textRotation="90"/>
    </xf>
    <xf numFmtId="0" fontId="259" fillId="106" borderId="184">
      <alignment textRotation="90"/>
    </xf>
    <xf numFmtId="0" fontId="137" fillId="53" borderId="223" applyNumberFormat="0" applyAlignment="0" applyProtection="0"/>
    <xf numFmtId="0" fontId="137" fillId="53" borderId="223" applyNumberFormat="0" applyAlignment="0" applyProtection="0"/>
    <xf numFmtId="0" fontId="137" fillId="53" borderId="223" applyNumberFormat="0" applyAlignment="0" applyProtection="0"/>
    <xf numFmtId="0" fontId="137" fillId="53" borderId="223" applyNumberFormat="0" applyAlignment="0" applyProtection="0"/>
    <xf numFmtId="0" fontId="137" fillId="53" borderId="223" applyNumberFormat="0" applyAlignment="0" applyProtection="0"/>
    <xf numFmtId="0" fontId="137" fillId="53" borderId="223" applyNumberFormat="0" applyAlignment="0" applyProtection="0"/>
    <xf numFmtId="0" fontId="51" fillId="72" borderId="223" applyNumberFormat="0" applyAlignment="0" applyProtection="0"/>
    <xf numFmtId="0" fontId="207" fillId="72" borderId="223" applyNumberFormat="0" applyAlignment="0" applyProtection="0">
      <alignment vertical="center"/>
    </xf>
    <xf numFmtId="0" fontId="137" fillId="53" borderId="223" applyNumberFormat="0" applyAlignment="0" applyProtection="0"/>
    <xf numFmtId="0" fontId="32" fillId="0" borderId="180" applyNumberFormat="0" applyFill="0" applyBorder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137" fillId="53" borderId="183" applyNumberFormat="0" applyAlignment="0" applyProtection="0"/>
    <xf numFmtId="0" fontId="207" fillId="72" borderId="183" applyNumberFormat="0" applyAlignment="0" applyProtection="0">
      <alignment vertical="center"/>
    </xf>
    <xf numFmtId="0" fontId="137" fillId="53" borderId="183" applyNumberFormat="0" applyAlignment="0" applyProtection="0"/>
    <xf numFmtId="0" fontId="51" fillId="72" borderId="183" applyNumberFormat="0" applyAlignment="0" applyProtection="0"/>
    <xf numFmtId="0" fontId="207" fillId="72" borderId="183" applyNumberFormat="0" applyAlignment="0" applyProtection="0">
      <alignment vertical="center"/>
    </xf>
    <xf numFmtId="0" fontId="137" fillId="53" borderId="183" applyNumberFormat="0" applyAlignment="0" applyProtection="0"/>
    <xf numFmtId="0" fontId="238" fillId="0" borderId="2" applyNumberFormat="0" applyBorder="0"/>
    <xf numFmtId="0" fontId="41" fillId="0" borderId="181">
      <alignment horizontal="left" vertical="center"/>
    </xf>
    <xf numFmtId="0" fontId="39" fillId="0" borderId="181">
      <alignment horizontal="left" vertical="center"/>
    </xf>
    <xf numFmtId="37" fontId="169" fillId="104" borderId="182">
      <alignment horizontal="center" vertical="center" wrapText="1"/>
    </xf>
    <xf numFmtId="10" fontId="38" fillId="34" borderId="180" applyNumberFormat="0" applyBorder="0" applyAlignment="0" applyProtection="0"/>
    <xf numFmtId="10" fontId="38" fillId="34" borderId="180" applyNumberFormat="0" applyBorder="0" applyAlignment="0" applyProtection="0"/>
    <xf numFmtId="10" fontId="26" fillId="34" borderId="180" applyNumberFormat="0" applyBorder="0" applyAlignment="0" applyProtection="0"/>
    <xf numFmtId="0" fontId="146" fillId="40" borderId="183" applyNumberFormat="0" applyAlignment="0" applyProtection="0"/>
    <xf numFmtId="0" fontId="253" fillId="62" borderId="183" applyNumberFormat="0" applyAlignment="0" applyProtection="0">
      <alignment vertical="center"/>
    </xf>
    <xf numFmtId="0" fontId="59" fillId="62" borderId="183" applyNumberFormat="0" applyAlignment="0" applyProtection="0"/>
    <xf numFmtId="0" fontId="146" fillId="40" borderId="183" applyNumberFormat="0" applyAlignment="0" applyProtection="0"/>
    <xf numFmtId="0" fontId="253" fillId="62" borderId="183" applyNumberFormat="0" applyAlignment="0" applyProtection="0">
      <alignment vertical="center"/>
    </xf>
    <xf numFmtId="0" fontId="59" fillId="62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146" fillId="40" borderId="183" applyNumberFormat="0" applyAlignment="0" applyProtection="0"/>
    <xf numFmtId="0" fontId="259" fillId="106" borderId="184">
      <alignment textRotation="90"/>
    </xf>
    <xf numFmtId="164" fontId="223" fillId="0" borderId="2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33" fillId="55" borderId="215" applyNumberForma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198" fillId="78" borderId="215" applyNumberFormat="0" applyFont="0" applyAlignment="0" applyProtection="0">
      <alignment vertical="center"/>
    </xf>
    <xf numFmtId="0" fontId="198" fillId="78" borderId="215" applyNumberFormat="0" applyFont="0" applyAlignment="0" applyProtection="0">
      <alignment vertical="center"/>
    </xf>
    <xf numFmtId="0" fontId="33" fillId="55" borderId="215" applyNumberFormat="0" applyAlignment="0" applyProtection="0"/>
    <xf numFmtId="0" fontId="47" fillId="78" borderId="215" applyNumberFormat="0" applyFont="0" applyAlignment="0" applyProtection="0"/>
    <xf numFmtId="0" fontId="33" fillId="55" borderId="215" applyNumberFormat="0" applyAlignment="0" applyProtection="0"/>
    <xf numFmtId="0" fontId="47" fillId="78" borderId="215" applyNumberFormat="0" applyFont="0" applyAlignment="0" applyProtection="0"/>
    <xf numFmtId="0" fontId="33" fillId="55" borderId="215" applyNumberFormat="0" applyAlignment="0" applyProtection="0"/>
    <xf numFmtId="0" fontId="33" fillId="55" borderId="215" applyNumberFormat="0" applyAlignment="0" applyProtection="0"/>
    <xf numFmtId="0" fontId="47" fillId="78" borderId="215" applyNumberFormat="0" applyFont="0" applyAlignment="0" applyProtection="0"/>
    <xf numFmtId="0" fontId="33" fillId="55" borderId="215" applyNumberFormat="0" applyAlignment="0" applyProtection="0"/>
    <xf numFmtId="0" fontId="47" fillId="78" borderId="215" applyNumberFormat="0" applyFont="0" applyAlignment="0" applyProtection="0"/>
    <xf numFmtId="0" fontId="33" fillId="55" borderId="215" applyNumberFormat="0" applyAlignment="0" applyProtection="0"/>
    <xf numFmtId="0" fontId="47" fillId="78" borderId="215" applyNumberFormat="0" applyFont="0" applyAlignment="0" applyProtection="0"/>
    <xf numFmtId="0" fontId="33" fillId="55" borderId="215" applyNumberFormat="0" applyAlignment="0" applyProtection="0"/>
    <xf numFmtId="0" fontId="153" fillId="53" borderId="216" applyNumberFormat="0" applyAlignment="0" applyProtection="0"/>
    <xf numFmtId="0" fontId="63" fillId="72" borderId="216" applyNumberFormat="0" applyAlignment="0" applyProtection="0"/>
    <xf numFmtId="0" fontId="153" fillId="53" borderId="216" applyNumberFormat="0" applyAlignment="0" applyProtection="0"/>
    <xf numFmtId="0" fontId="267" fillId="72" borderId="216" applyNumberFormat="0" applyAlignment="0" applyProtection="0">
      <alignment vertical="center"/>
    </xf>
    <xf numFmtId="0" fontId="63" fillId="72" borderId="216" applyNumberFormat="0" applyAlignment="0" applyProtection="0"/>
    <xf numFmtId="0" fontId="153" fillId="53" borderId="216" applyNumberFormat="0" applyAlignment="0" applyProtection="0"/>
    <xf numFmtId="0" fontId="153" fillId="53" borderId="216" applyNumberFormat="0" applyAlignment="0" applyProtection="0"/>
    <xf numFmtId="0" fontId="153" fillId="53" borderId="216" applyNumberFormat="0" applyAlignment="0" applyProtection="0"/>
    <xf numFmtId="0" fontId="153" fillId="53" borderId="216" applyNumberFormat="0" applyAlignment="0" applyProtection="0"/>
    <xf numFmtId="0" fontId="153" fillId="53" borderId="216" applyNumberFormat="0" applyAlignment="0" applyProtection="0"/>
    <xf numFmtId="0" fontId="153" fillId="53" borderId="216" applyNumberForma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47" fillId="78" borderId="196" applyNumberFormat="0" applyFont="0" applyAlignment="0" applyProtection="0"/>
    <xf numFmtId="0" fontId="198" fillId="78" borderId="196" applyNumberFormat="0" applyFont="0" applyAlignment="0" applyProtection="0">
      <alignment vertical="center"/>
    </xf>
    <xf numFmtId="0" fontId="198" fillId="78" borderId="196" applyNumberFormat="0" applyFont="0" applyAlignment="0" applyProtection="0">
      <alignment vertical="center"/>
    </xf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33" fillId="55" borderId="196" applyNumberFormat="0" applyAlignment="0" applyProtection="0"/>
    <xf numFmtId="0" fontId="47" fillId="78" borderId="196" applyNumberFormat="0" applyFont="0" applyAlignment="0" applyProtection="0"/>
    <xf numFmtId="0" fontId="63" fillId="72" borderId="197" applyNumberFormat="0" applyAlignment="0" applyProtection="0"/>
    <xf numFmtId="0" fontId="153" fillId="53" borderId="197" applyNumberFormat="0" applyAlignment="0" applyProtection="0"/>
    <xf numFmtId="0" fontId="267" fillId="72" borderId="197" applyNumberFormat="0" applyAlignment="0" applyProtection="0">
      <alignment vertical="center"/>
    </xf>
    <xf numFmtId="0" fontId="63" fillId="72" borderId="197" applyNumberFormat="0" applyAlignment="0" applyProtection="0"/>
    <xf numFmtId="0" fontId="153" fillId="53" borderId="197" applyNumberFormat="0" applyAlignment="0" applyProtection="0"/>
    <xf numFmtId="0" fontId="153" fillId="53" borderId="197" applyNumberFormat="0" applyAlignment="0" applyProtection="0"/>
    <xf numFmtId="0" fontId="153" fillId="53" borderId="197" applyNumberFormat="0" applyAlignment="0" applyProtection="0"/>
    <xf numFmtId="0" fontId="153" fillId="53" borderId="197" applyNumberFormat="0" applyAlignment="0" applyProtection="0"/>
    <xf numFmtId="0" fontId="153" fillId="53" borderId="197" applyNumberFormat="0" applyAlignment="0" applyProtection="0"/>
    <xf numFmtId="0" fontId="153" fillId="53" borderId="197" applyNumberForma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198" fillId="78" borderId="185" applyNumberFormat="0" applyFont="0" applyAlignment="0" applyProtection="0">
      <alignment vertical="center"/>
    </xf>
    <xf numFmtId="0" fontId="198" fillId="78" borderId="185" applyNumberFormat="0" applyFont="0" applyAlignment="0" applyProtection="0">
      <alignment vertical="center"/>
    </xf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153" fillId="53" borderId="186" applyNumberFormat="0" applyAlignment="0" applyProtection="0"/>
    <xf numFmtId="0" fontId="267" fillId="72" borderId="186" applyNumberFormat="0" applyAlignment="0" applyProtection="0">
      <alignment vertical="center"/>
    </xf>
    <xf numFmtId="0" fontId="63" fillId="72" borderId="186" applyNumberFormat="0" applyAlignment="0" applyProtection="0"/>
    <xf numFmtId="0" fontId="153" fillId="53" borderId="186" applyNumberFormat="0" applyAlignment="0" applyProtection="0"/>
    <xf numFmtId="0" fontId="267" fillId="72" borderId="186" applyNumberFormat="0" applyAlignment="0" applyProtection="0">
      <alignment vertical="center"/>
    </xf>
    <xf numFmtId="0" fontId="63" fillId="72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33" fillId="55" borderId="403" applyNumberFormat="0" applyAlignment="0" applyProtection="0"/>
    <xf numFmtId="0" fontId="153" fillId="53" borderId="404" applyNumberFormat="0" applyAlignment="0" applyProtection="0"/>
    <xf numFmtId="0" fontId="267" fillId="72" borderId="404" applyNumberFormat="0" applyAlignment="0" applyProtection="0">
      <alignment vertical="center"/>
    </xf>
    <xf numFmtId="0" fontId="47" fillId="78" borderId="403" applyNumberFormat="0" applyFont="0" applyAlignment="0" applyProtection="0"/>
    <xf numFmtId="0" fontId="169" fillId="0" borderId="218"/>
    <xf numFmtId="3" fontId="8" fillId="0" borderId="210" applyNumberFormat="0" applyFont="0" applyFill="0" applyAlignment="0" applyProtection="0">
      <alignment vertical="center"/>
    </xf>
    <xf numFmtId="3" fontId="8" fillId="0" borderId="210" applyNumberFormat="0" applyFont="0" applyFill="0" applyAlignment="0" applyProtection="0">
      <alignment vertical="center"/>
    </xf>
    <xf numFmtId="3" fontId="273" fillId="108" borderId="198"/>
    <xf numFmtId="0" fontId="169" fillId="0" borderId="199"/>
    <xf numFmtId="0" fontId="155" fillId="0" borderId="219" applyNumberFormat="0" applyFill="0" applyAlignment="0" applyProtection="0"/>
    <xf numFmtId="0" fontId="287" fillId="0" borderId="219" applyNumberFormat="0" applyFill="0" applyAlignment="0" applyProtection="0">
      <alignment vertical="center"/>
    </xf>
    <xf numFmtId="0" fontId="65" fillId="0" borderId="219" applyNumberFormat="0" applyFill="0" applyAlignment="0" applyProtection="0"/>
    <xf numFmtId="0" fontId="155" fillId="0" borderId="219" applyNumberFormat="0" applyFill="0" applyAlignment="0" applyProtection="0"/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0" fontId="287" fillId="0" borderId="219" applyNumberFormat="0" applyFill="0" applyAlignment="0" applyProtection="0">
      <alignment vertical="center"/>
    </xf>
    <xf numFmtId="0" fontId="65" fillId="0" borderId="219" applyNumberFormat="0" applyFill="0" applyAlignment="0" applyProtection="0"/>
    <xf numFmtId="0" fontId="155" fillId="0" borderId="219" applyNumberFormat="0" applyFill="0" applyAlignment="0" applyProtection="0"/>
    <xf numFmtId="3" fontId="273" fillId="108" borderId="187"/>
    <xf numFmtId="10" fontId="26" fillId="34" borderId="220" applyNumberFormat="0" applyBorder="0" applyAlignment="0" applyProtection="0"/>
    <xf numFmtId="3" fontId="8" fillId="0" borderId="180" applyNumberFormat="0" applyFont="0" applyFill="0" applyAlignment="0" applyProtection="0">
      <alignment vertical="center"/>
    </xf>
    <xf numFmtId="3" fontId="8" fillId="0" borderId="180" applyNumberFormat="0" applyFont="0" applyFill="0" applyAlignment="0" applyProtection="0">
      <alignment vertical="center"/>
    </xf>
    <xf numFmtId="0" fontId="63" fillId="72" borderId="206" applyNumberFormat="0" applyAlignment="0" applyProtection="0"/>
    <xf numFmtId="0" fontId="137" fillId="53" borderId="213" applyNumberFormat="0" applyAlignment="0" applyProtection="0"/>
    <xf numFmtId="0" fontId="153" fillId="53" borderId="206" applyNumberFormat="0" applyAlignment="0" applyProtection="0"/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267" fillId="72" borderId="186" applyNumberFormat="0" applyAlignment="0" applyProtection="0">
      <alignment vertical="center"/>
    </xf>
    <xf numFmtId="0" fontId="207" fillId="72" borderId="183" applyNumberFormat="0" applyAlignment="0" applyProtection="0">
      <alignment vertical="center"/>
    </xf>
    <xf numFmtId="0" fontId="253" fillId="62" borderId="183" applyNumberFormat="0" applyAlignment="0" applyProtection="0">
      <alignment vertical="center"/>
    </xf>
    <xf numFmtId="0" fontId="153" fillId="53" borderId="226" applyNumberFormat="0" applyAlignment="0" applyProtection="0"/>
    <xf numFmtId="0" fontId="198" fillId="78" borderId="185" applyNumberFormat="0" applyFont="0" applyAlignment="0" applyProtection="0">
      <alignment vertical="center"/>
    </xf>
    <xf numFmtId="0" fontId="153" fillId="53" borderId="206" applyNumberFormat="0" applyAlignment="0" applyProtection="0"/>
    <xf numFmtId="3" fontId="273" fillId="108" borderId="227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47" fillId="78" borderId="185" applyNumberFormat="0" applyFont="0" applyAlignment="0" applyProtection="0"/>
    <xf numFmtId="0" fontId="198" fillId="78" borderId="185" applyNumberFormat="0" applyFont="0" applyAlignment="0" applyProtection="0">
      <alignment vertical="center"/>
    </xf>
    <xf numFmtId="0" fontId="198" fillId="78" borderId="185" applyNumberFormat="0" applyFont="0" applyAlignment="0" applyProtection="0">
      <alignment vertical="center"/>
    </xf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33" fillId="55" borderId="185" applyNumberFormat="0" applyAlignment="0" applyProtection="0"/>
    <xf numFmtId="0" fontId="47" fillId="78" borderId="185" applyNumberFormat="0" applyFont="0" applyAlignment="0" applyProtection="0"/>
    <xf numFmtId="0" fontId="153" fillId="53" borderId="186" applyNumberFormat="0" applyAlignment="0" applyProtection="0"/>
    <xf numFmtId="0" fontId="267" fillId="72" borderId="186" applyNumberFormat="0" applyAlignment="0" applyProtection="0">
      <alignment vertical="center"/>
    </xf>
    <xf numFmtId="0" fontId="63" fillId="72" borderId="186" applyNumberFormat="0" applyAlignment="0" applyProtection="0"/>
    <xf numFmtId="0" fontId="153" fillId="53" borderId="186" applyNumberFormat="0" applyAlignment="0" applyProtection="0"/>
    <xf numFmtId="0" fontId="267" fillId="72" borderId="186" applyNumberFormat="0" applyAlignment="0" applyProtection="0">
      <alignment vertical="center"/>
    </xf>
    <xf numFmtId="0" fontId="63" fillId="72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153" fillId="53" borderId="186" applyNumberFormat="0" applyAlignment="0" applyProtection="0"/>
    <xf numFmtId="0" fontId="32" fillId="0" borderId="191" applyNumberFormat="0" applyFill="0" applyBorder="0" applyAlignment="0" applyProtection="0"/>
    <xf numFmtId="0" fontId="47" fillId="78" borderId="205" applyNumberFormat="0" applyFont="0" applyAlignment="0" applyProtection="0"/>
    <xf numFmtId="0" fontId="153" fillId="53" borderId="206" applyNumberFormat="0" applyAlignment="0" applyProtection="0"/>
    <xf numFmtId="0" fontId="153" fillId="53" borderId="186" applyNumberFormat="0" applyAlignment="0" applyProtection="0"/>
    <xf numFmtId="0" fontId="153" fillId="53" borderId="226" applyNumberFormat="0" applyAlignment="0" applyProtection="0"/>
    <xf numFmtId="0" fontId="51" fillId="72" borderId="183" applyNumberFormat="0" applyAlignment="0" applyProtection="0"/>
    <xf numFmtId="0" fontId="253" fillId="62" borderId="194" applyNumberFormat="0" applyAlignment="0" applyProtection="0">
      <alignment vertical="center"/>
    </xf>
    <xf numFmtId="10" fontId="38" fillId="34" borderId="210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187"/>
    <xf numFmtId="0" fontId="169" fillId="0" borderId="188"/>
    <xf numFmtId="3" fontId="8" fillId="0" borderId="180" applyNumberFormat="0" applyFont="0" applyFill="0" applyAlignment="0" applyProtection="0">
      <alignment vertical="center"/>
    </xf>
    <xf numFmtId="3" fontId="8" fillId="0" borderId="180" applyNumberFormat="0" applyFont="0" applyFill="0" applyAlignment="0" applyProtection="0">
      <alignment vertical="center"/>
    </xf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37" fontId="269" fillId="0" borderId="2"/>
    <xf numFmtId="0" fontId="267" fillId="72" borderId="216" applyNumberFormat="0" applyAlignment="0" applyProtection="0">
      <alignment vertical="center"/>
    </xf>
    <xf numFmtId="0" fontId="47" fillId="78" borderId="185" applyNumberFormat="0" applyFont="0" applyAlignment="0" applyProtection="0"/>
    <xf numFmtId="0" fontId="267" fillId="72" borderId="186" applyNumberFormat="0" applyAlignment="0" applyProtection="0">
      <alignment vertical="center"/>
    </xf>
    <xf numFmtId="0" fontId="207" fillId="72" borderId="183" applyNumberFormat="0" applyAlignment="0" applyProtection="0">
      <alignment vertical="center"/>
    </xf>
    <xf numFmtId="0" fontId="47" fillId="78" borderId="215" applyNumberFormat="0" applyFont="0" applyAlignment="0" applyProtection="0"/>
    <xf numFmtId="0" fontId="47" fillId="78" borderId="215" applyNumberFormat="0" applyFont="0" applyAlignment="0" applyProtection="0"/>
    <xf numFmtId="0" fontId="253" fillId="62" borderId="183" applyNumberFormat="0" applyAlignment="0" applyProtection="0">
      <alignment vertical="center"/>
    </xf>
    <xf numFmtId="0" fontId="287" fillId="0" borderId="189" applyNumberFormat="0" applyFill="0" applyAlignment="0" applyProtection="0">
      <alignment vertical="center"/>
    </xf>
    <xf numFmtId="0" fontId="47" fillId="78" borderId="196" applyNumberFormat="0" applyFont="0" applyAlignment="0" applyProtection="0"/>
    <xf numFmtId="0" fontId="198" fillId="78" borderId="185" applyNumberFormat="0" applyFont="0" applyAlignment="0" applyProtection="0">
      <alignment vertical="center"/>
    </xf>
    <xf numFmtId="0" fontId="146" fillId="40" borderId="183" applyNumberFormat="0" applyAlignment="0" applyProtection="0"/>
    <xf numFmtId="0" fontId="153" fillId="53" borderId="186" applyNumberFormat="0" applyAlignment="0" applyProtection="0"/>
    <xf numFmtId="0" fontId="169" fillId="0" borderId="228"/>
    <xf numFmtId="3" fontId="8" fillId="0" borderId="220" applyNumberFormat="0" applyFont="0" applyFill="0" applyAlignment="0" applyProtection="0">
      <alignment vertical="center"/>
    </xf>
    <xf numFmtId="3" fontId="8" fillId="0" borderId="220" applyNumberFormat="0" applyFont="0" applyFill="0" applyAlignment="0" applyProtection="0">
      <alignment vertical="center"/>
    </xf>
    <xf numFmtId="3" fontId="273" fillId="108" borderId="207"/>
    <xf numFmtId="0" fontId="169" fillId="0" borderId="208"/>
    <xf numFmtId="3" fontId="8" fillId="0" borderId="201" applyNumberFormat="0" applyFont="0" applyFill="0" applyAlignment="0" applyProtection="0">
      <alignment vertical="center"/>
    </xf>
    <xf numFmtId="3" fontId="8" fillId="0" borderId="201" applyNumberFormat="0" applyFont="0" applyFill="0" applyAlignment="0" applyProtection="0">
      <alignment vertical="center"/>
    </xf>
    <xf numFmtId="3" fontId="273" fillId="108" borderId="187"/>
    <xf numFmtId="0" fontId="169" fillId="0" borderId="188"/>
    <xf numFmtId="3" fontId="8" fillId="0" borderId="180" applyNumberFormat="0" applyFont="0" applyFill="0" applyAlignment="0" applyProtection="0">
      <alignment vertical="center"/>
    </xf>
    <xf numFmtId="3" fontId="8" fillId="0" borderId="180" applyNumberFormat="0" applyFont="0" applyFill="0" applyAlignment="0" applyProtection="0">
      <alignment vertical="center"/>
    </xf>
    <xf numFmtId="0" fontId="47" fillId="78" borderId="215" applyNumberFormat="0" applyFont="0" applyAlignment="0" applyProtection="0"/>
    <xf numFmtId="0" fontId="51" fillId="72" borderId="213" applyNumberFormat="0" applyAlignment="0" applyProtection="0"/>
    <xf numFmtId="0" fontId="153" fillId="53" borderId="197" applyNumberFormat="0" applyAlignment="0" applyProtection="0"/>
    <xf numFmtId="0" fontId="146" fillId="40" borderId="223" applyNumberFormat="0" applyAlignment="0" applyProtection="0"/>
    <xf numFmtId="3" fontId="273" fillId="108" borderId="217"/>
    <xf numFmtId="0" fontId="47" fillId="78" borderId="196" applyNumberFormat="0" applyFont="0" applyAlignment="0" applyProtection="0"/>
    <xf numFmtId="0" fontId="51" fillId="72" borderId="223" applyNumberFormat="0" applyAlignment="0" applyProtection="0"/>
    <xf numFmtId="0" fontId="32" fillId="0" borderId="201" applyNumberFormat="0" applyFill="0" applyBorder="0" applyAlignment="0" applyProtection="0"/>
    <xf numFmtId="0" fontId="267" fillId="72" borderId="197" applyNumberFormat="0" applyAlignment="0" applyProtection="0">
      <alignment vertical="center"/>
    </xf>
    <xf numFmtId="0" fontId="207" fillId="72" borderId="223" applyNumberFormat="0" applyAlignment="0" applyProtection="0">
      <alignment vertical="center"/>
    </xf>
    <xf numFmtId="0" fontId="146" fillId="40" borderId="213" applyNumberFormat="0" applyAlignment="0" applyProtection="0"/>
    <xf numFmtId="37" fontId="169" fillId="104" borderId="212">
      <alignment horizontal="center" vertical="center" wrapText="1"/>
    </xf>
    <xf numFmtId="0" fontId="146" fillId="40" borderId="213" applyNumberFormat="0" applyAlignment="0" applyProtection="0"/>
    <xf numFmtId="0" fontId="267" fillId="72" borderId="404" applyNumberFormat="0" applyAlignment="0" applyProtection="0">
      <alignment vertical="center"/>
    </xf>
    <xf numFmtId="0" fontId="47" fillId="78" borderId="215" applyNumberFormat="0" applyFont="0" applyAlignment="0" applyProtection="0"/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287" fillId="0" borderId="189" applyNumberFormat="0" applyFill="0" applyAlignment="0" applyProtection="0">
      <alignment vertical="center"/>
    </xf>
    <xf numFmtId="0" fontId="6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155" fillId="0" borderId="189" applyNumberFormat="0" applyFill="0" applyAlignment="0" applyProtection="0"/>
    <xf numFmtId="0" fontId="267" fillId="72" borderId="186" applyNumberFormat="0" applyAlignment="0" applyProtection="0">
      <alignment vertical="center"/>
    </xf>
    <xf numFmtId="0" fontId="207" fillId="72" borderId="183" applyNumberFormat="0" applyAlignment="0" applyProtection="0">
      <alignment vertical="center"/>
    </xf>
    <xf numFmtId="0" fontId="59" fillId="62" borderId="213" applyNumberFormat="0" applyAlignment="0" applyProtection="0"/>
    <xf numFmtId="0" fontId="253" fillId="62" borderId="183" applyNumberFormat="0" applyAlignment="0" applyProtection="0">
      <alignment vertical="center"/>
    </xf>
    <xf numFmtId="0" fontId="287" fillId="0" borderId="189" applyNumberFormat="0" applyFill="0" applyAlignment="0" applyProtection="0">
      <alignment vertical="center"/>
    </xf>
    <xf numFmtId="0" fontId="198" fillId="78" borderId="185" applyNumberFormat="0" applyFont="0" applyAlignment="0" applyProtection="0">
      <alignment vertical="center"/>
    </xf>
    <xf numFmtId="0" fontId="47" fillId="78" borderId="225" applyNumberFormat="0" applyFont="0" applyAlignment="0" applyProtection="0"/>
    <xf numFmtId="0" fontId="137" fillId="53" borderId="223" applyNumberFormat="0" applyAlignment="0" applyProtection="0"/>
    <xf numFmtId="0" fontId="155" fillId="0" borderId="200" applyNumberFormat="0" applyFill="0" applyAlignment="0" applyProtection="0"/>
    <xf numFmtId="0" fontId="287" fillId="0" borderId="200" applyNumberFormat="0" applyFill="0" applyAlignment="0" applyProtection="0">
      <alignment vertical="center"/>
    </xf>
    <xf numFmtId="0" fontId="65" fillId="0" borderId="200" applyNumberFormat="0" applyFill="0" applyAlignment="0" applyProtection="0"/>
    <xf numFmtId="0" fontId="155" fillId="0" borderId="200" applyNumberFormat="0" applyFill="0" applyAlignment="0" applyProtection="0"/>
    <xf numFmtId="0" fontId="287" fillId="0" borderId="200" applyNumberFormat="0" applyFill="0" applyAlignment="0" applyProtection="0">
      <alignment vertical="center"/>
    </xf>
    <xf numFmtId="0" fontId="65" fillId="0" borderId="200" applyNumberFormat="0" applyFill="0" applyAlignment="0" applyProtection="0"/>
    <xf numFmtId="0" fontId="155" fillId="0" borderId="200" applyNumberFormat="0" applyFill="0" applyAlignment="0" applyProtection="0"/>
    <xf numFmtId="0" fontId="155" fillId="0" borderId="200" applyNumberFormat="0" applyFill="0" applyAlignment="0" applyProtection="0"/>
    <xf numFmtId="0" fontId="155" fillId="0" borderId="200" applyNumberFormat="0" applyFill="0" applyAlignment="0" applyProtection="0"/>
    <xf numFmtId="0" fontId="155" fillId="0" borderId="200" applyNumberFormat="0" applyFill="0" applyAlignment="0" applyProtection="0"/>
    <xf numFmtId="0" fontId="155" fillId="0" borderId="200" applyNumberFormat="0" applyFill="0" applyAlignment="0" applyProtection="0"/>
    <xf numFmtId="0" fontId="155" fillId="0" borderId="200" applyNumberFormat="0" applyFill="0" applyAlignment="0" applyProtection="0"/>
    <xf numFmtId="0" fontId="32" fillId="0" borderId="220" applyNumberFormat="0" applyFill="0" applyBorder="0" applyAlignment="0" applyProtection="0"/>
    <xf numFmtId="0" fontId="267" fillId="72" borderId="197" applyNumberFormat="0" applyAlignment="0" applyProtection="0">
      <alignment vertical="center"/>
    </xf>
    <xf numFmtId="0" fontId="207" fillId="72" borderId="194" applyNumberFormat="0" applyAlignment="0" applyProtection="0">
      <alignment vertical="center"/>
    </xf>
    <xf numFmtId="0" fontId="146" fillId="40" borderId="223" applyNumberFormat="0" applyAlignment="0" applyProtection="0"/>
    <xf numFmtId="0" fontId="253" fillId="62" borderId="194" applyNumberFormat="0" applyAlignment="0" applyProtection="0">
      <alignment vertical="center"/>
    </xf>
    <xf numFmtId="0" fontId="287" fillId="0" borderId="200" applyNumberFormat="0" applyFill="0" applyAlignment="0" applyProtection="0">
      <alignment vertical="center"/>
    </xf>
    <xf numFmtId="0" fontId="198" fillId="78" borderId="196" applyNumberFormat="0" applyFont="0" applyAlignment="0" applyProtection="0">
      <alignment vertical="center"/>
    </xf>
    <xf numFmtId="0" fontId="155" fillId="0" borderId="209" applyNumberFormat="0" applyFill="0" applyAlignment="0" applyProtection="0"/>
    <xf numFmtId="0" fontId="287" fillId="0" borderId="209" applyNumberFormat="0" applyFill="0" applyAlignment="0" applyProtection="0">
      <alignment vertical="center"/>
    </xf>
    <xf numFmtId="0" fontId="65" fillId="0" borderId="209" applyNumberFormat="0" applyFill="0" applyAlignment="0" applyProtection="0"/>
    <xf numFmtId="0" fontId="155" fillId="0" borderId="209" applyNumberFormat="0" applyFill="0" applyAlignment="0" applyProtection="0"/>
    <xf numFmtId="0" fontId="287" fillId="0" borderId="209" applyNumberFormat="0" applyFill="0" applyAlignment="0" applyProtection="0">
      <alignment vertical="center"/>
    </xf>
    <xf numFmtId="0" fontId="65" fillId="0" borderId="209" applyNumberFormat="0" applyFill="0" applyAlignment="0" applyProtection="0"/>
    <xf numFmtId="0" fontId="155" fillId="0" borderId="209" applyNumberFormat="0" applyFill="0" applyAlignment="0" applyProtection="0"/>
    <xf numFmtId="0" fontId="155" fillId="0" borderId="209" applyNumberFormat="0" applyFill="0" applyAlignment="0" applyProtection="0"/>
    <xf numFmtId="0" fontId="155" fillId="0" borderId="209" applyNumberFormat="0" applyFill="0" applyAlignment="0" applyProtection="0"/>
    <xf numFmtId="0" fontId="155" fillId="0" borderId="209" applyNumberFormat="0" applyFill="0" applyAlignment="0" applyProtection="0"/>
    <xf numFmtId="0" fontId="155" fillId="0" borderId="209" applyNumberFormat="0" applyFill="0" applyAlignment="0" applyProtection="0"/>
    <xf numFmtId="0" fontId="155" fillId="0" borderId="209" applyNumberFormat="0" applyFill="0" applyAlignment="0" applyProtection="0"/>
    <xf numFmtId="0" fontId="267" fillId="72" borderId="206" applyNumberFormat="0" applyAlignment="0" applyProtection="0">
      <alignment vertical="center"/>
    </xf>
    <xf numFmtId="0" fontId="287" fillId="0" borderId="209" applyNumberFormat="0" applyFill="0" applyAlignment="0" applyProtection="0">
      <alignment vertical="center"/>
    </xf>
    <xf numFmtId="0" fontId="198" fillId="78" borderId="205" applyNumberFormat="0" applyFont="0" applyAlignment="0" applyProtection="0">
      <alignment vertical="center"/>
    </xf>
    <xf numFmtId="0" fontId="155" fillId="0" borderId="219" applyNumberFormat="0" applyFill="0" applyAlignment="0" applyProtection="0"/>
    <xf numFmtId="0" fontId="155" fillId="0" borderId="219" applyNumberFormat="0" applyFill="0" applyAlignment="0" applyProtection="0"/>
    <xf numFmtId="0" fontId="155" fillId="0" borderId="219" applyNumberFormat="0" applyFill="0" applyAlignment="0" applyProtection="0"/>
    <xf numFmtId="0" fontId="155" fillId="0" borderId="219" applyNumberFormat="0" applyFill="0" applyAlignment="0" applyProtection="0"/>
    <xf numFmtId="0" fontId="267" fillId="72" borderId="216" applyNumberFormat="0" applyAlignment="0" applyProtection="0">
      <alignment vertical="center"/>
    </xf>
    <xf numFmtId="0" fontId="207" fillId="72" borderId="213" applyNumberFormat="0" applyAlignment="0" applyProtection="0">
      <alignment vertical="center"/>
    </xf>
    <xf numFmtId="0" fontId="253" fillId="62" borderId="213" applyNumberFormat="0" applyAlignment="0" applyProtection="0">
      <alignment vertical="center"/>
    </xf>
    <xf numFmtId="0" fontId="287" fillId="0" borderId="219" applyNumberFormat="0" applyFill="0" applyAlignment="0" applyProtection="0">
      <alignment vertical="center"/>
    </xf>
    <xf numFmtId="0" fontId="198" fillId="78" borderId="215" applyNumberFormat="0" applyFont="0" applyAlignment="0" applyProtection="0">
      <alignment vertical="center"/>
    </xf>
    <xf numFmtId="0" fontId="155" fillId="0" borderId="229" applyNumberFormat="0" applyFill="0" applyAlignment="0" applyProtection="0"/>
    <xf numFmtId="0" fontId="287" fillId="0" borderId="229" applyNumberFormat="0" applyFill="0" applyAlignment="0" applyProtection="0">
      <alignment vertical="center"/>
    </xf>
    <xf numFmtId="0" fontId="65" fillId="0" borderId="229" applyNumberFormat="0" applyFill="0" applyAlignment="0" applyProtection="0"/>
    <xf numFmtId="0" fontId="155" fillId="0" borderId="229" applyNumberFormat="0" applyFill="0" applyAlignment="0" applyProtection="0"/>
    <xf numFmtId="0" fontId="287" fillId="0" borderId="229" applyNumberFormat="0" applyFill="0" applyAlignment="0" applyProtection="0">
      <alignment vertical="center"/>
    </xf>
    <xf numFmtId="0" fontId="65" fillId="0" borderId="229" applyNumberFormat="0" applyFill="0" applyAlignment="0" applyProtection="0"/>
    <xf numFmtId="0" fontId="155" fillId="0" borderId="229" applyNumberFormat="0" applyFill="0" applyAlignment="0" applyProtection="0"/>
    <xf numFmtId="0" fontId="155" fillId="0" borderId="229" applyNumberFormat="0" applyFill="0" applyAlignment="0" applyProtection="0"/>
    <xf numFmtId="0" fontId="155" fillId="0" borderId="229" applyNumberFormat="0" applyFill="0" applyAlignment="0" applyProtection="0"/>
    <xf numFmtId="0" fontId="155" fillId="0" borderId="229" applyNumberFormat="0" applyFill="0" applyAlignment="0" applyProtection="0"/>
    <xf numFmtId="0" fontId="155" fillId="0" borderId="229" applyNumberFormat="0" applyFill="0" applyAlignment="0" applyProtection="0"/>
    <xf numFmtId="0" fontId="155" fillId="0" borderId="229" applyNumberFormat="0" applyFill="0" applyAlignment="0" applyProtection="0"/>
    <xf numFmtId="0" fontId="267" fillId="72" borderId="226" applyNumberFormat="0" applyAlignment="0" applyProtection="0">
      <alignment vertical="center"/>
    </xf>
    <xf numFmtId="0" fontId="207" fillId="72" borderId="223" applyNumberFormat="0" applyAlignment="0" applyProtection="0">
      <alignment vertical="center"/>
    </xf>
    <xf numFmtId="0" fontId="253" fillId="62" borderId="223" applyNumberFormat="0" applyAlignment="0" applyProtection="0">
      <alignment vertical="center"/>
    </xf>
    <xf numFmtId="0" fontId="287" fillId="0" borderId="229" applyNumberFormat="0" applyFill="0" applyAlignment="0" applyProtection="0">
      <alignment vertical="center"/>
    </xf>
    <xf numFmtId="0" fontId="198" fillId="78" borderId="225" applyNumberFormat="0" applyFont="0" applyAlignment="0" applyProtection="0">
      <alignment vertical="center"/>
    </xf>
    <xf numFmtId="0" fontId="240" fillId="103" borderId="55"/>
    <xf numFmtId="0" fontId="243" fillId="0" borderId="52">
      <alignment horizontal="left" vertical="top"/>
    </xf>
    <xf numFmtId="0" fontId="246" fillId="0" borderId="52">
      <alignment horizontal="left" vertical="top"/>
    </xf>
    <xf numFmtId="0" fontId="155" fillId="0" borderId="249" applyNumberFormat="0" applyFill="0" applyAlignment="0" applyProtection="0"/>
    <xf numFmtId="0" fontId="287" fillId="0" borderId="249" applyNumberFormat="0" applyFill="0" applyAlignment="0" applyProtection="0">
      <alignment vertical="center"/>
    </xf>
    <xf numFmtId="0" fontId="47" fillId="78" borderId="245" applyNumberFormat="0" applyFont="0" applyAlignment="0" applyProtection="0"/>
    <xf numFmtId="0" fontId="146" fillId="40" borderId="282" applyNumberFormat="0" applyAlignment="0" applyProtection="0"/>
    <xf numFmtId="0" fontId="146" fillId="40" borderId="243" applyNumberForma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33" fillId="55" borderId="245" applyNumberFormat="0" applyAlignment="0" applyProtection="0"/>
    <xf numFmtId="0" fontId="155" fillId="0" borderId="288" applyNumberFormat="0" applyFill="0" applyAlignment="0" applyProtection="0"/>
    <xf numFmtId="0" fontId="59" fillId="62" borderId="263" applyNumberFormat="0" applyAlignment="0" applyProtection="0"/>
    <xf numFmtId="0" fontId="169" fillId="0" borderId="248"/>
    <xf numFmtId="0" fontId="153" fillId="53" borderId="256" applyNumberFormat="0" applyAlignment="0" applyProtection="0"/>
    <xf numFmtId="0" fontId="153" fillId="53" borderId="256" applyNumberFormat="0" applyAlignment="0" applyProtection="0"/>
    <xf numFmtId="0" fontId="153" fillId="53" borderId="256" applyNumberFormat="0" applyAlignment="0" applyProtection="0"/>
    <xf numFmtId="0" fontId="153" fillId="53" borderId="256" applyNumberFormat="0" applyAlignment="0" applyProtection="0"/>
    <xf numFmtId="0" fontId="63" fillId="72" borderId="256" applyNumberFormat="0" applyAlignment="0" applyProtection="0"/>
    <xf numFmtId="0" fontId="267" fillId="72" borderId="256" applyNumberFormat="0" applyAlignment="0" applyProtection="0">
      <alignment vertical="center"/>
    </xf>
    <xf numFmtId="0" fontId="153" fillId="53" borderId="256" applyNumberFormat="0" applyAlignment="0" applyProtection="0"/>
    <xf numFmtId="0" fontId="63" fillId="72" borderId="256" applyNumberFormat="0" applyAlignment="0" applyProtection="0"/>
    <xf numFmtId="0" fontId="267" fillId="72" borderId="256" applyNumberFormat="0" applyAlignment="0" applyProtection="0">
      <alignment vertical="center"/>
    </xf>
    <xf numFmtId="0" fontId="153" fillId="53" borderId="256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198" fillId="78" borderId="255" applyNumberFormat="0" applyFont="0" applyAlignment="0" applyProtection="0">
      <alignment vertical="center"/>
    </xf>
    <xf numFmtId="0" fontId="47" fillId="78" borderId="255" applyNumberFormat="0" applyFont="0" applyAlignment="0" applyProtection="0"/>
    <xf numFmtId="0" fontId="198" fillId="78" borderId="255" applyNumberFormat="0" applyFont="0" applyAlignment="0" applyProtection="0">
      <alignment vertical="center"/>
    </xf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33" fillId="55" borderId="255" applyNumberForma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47" fillId="78" borderId="255" applyNumberFormat="0" applyFont="0" applyAlignment="0" applyProtection="0"/>
    <xf numFmtId="0" fontId="153" fillId="53" borderId="275" applyNumberFormat="0" applyAlignment="0" applyProtection="0"/>
    <xf numFmtId="0" fontId="153" fillId="53" borderId="275" applyNumberFormat="0" applyAlignment="0" applyProtection="0"/>
    <xf numFmtId="0" fontId="153" fillId="53" borderId="275" applyNumberFormat="0" applyAlignment="0" applyProtection="0"/>
    <xf numFmtId="0" fontId="153" fillId="53" borderId="275" applyNumberFormat="0" applyAlignment="0" applyProtection="0"/>
    <xf numFmtId="0" fontId="63" fillId="72" borderId="275" applyNumberFormat="0" applyAlignment="0" applyProtection="0"/>
    <xf numFmtId="0" fontId="267" fillId="72" borderId="275" applyNumberFormat="0" applyAlignment="0" applyProtection="0">
      <alignment vertical="center"/>
    </xf>
    <xf numFmtId="0" fontId="267" fillId="72" borderId="275" applyNumberFormat="0" applyAlignment="0" applyProtection="0">
      <alignment vertical="center"/>
    </xf>
    <xf numFmtId="0" fontId="153" fillId="53" borderId="275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198" fillId="78" borderId="274" applyNumberFormat="0" applyFont="0" applyAlignment="0" applyProtection="0">
      <alignment vertical="center"/>
    </xf>
    <xf numFmtId="0" fontId="198" fillId="78" borderId="274" applyNumberFormat="0" applyFont="0" applyAlignment="0" applyProtection="0">
      <alignment vertical="center"/>
    </xf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33" fillId="55" borderId="274" applyNumberForma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47" fillId="78" borderId="274" applyNumberFormat="0" applyFon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63" fillId="72" borderId="295" applyNumberFormat="0" applyAlignment="0" applyProtection="0"/>
    <xf numFmtId="0" fontId="267" fillId="72" borderId="295" applyNumberFormat="0" applyAlignment="0" applyProtection="0">
      <alignment vertical="center"/>
    </xf>
    <xf numFmtId="0" fontId="153" fillId="53" borderId="295" applyNumberFormat="0" applyAlignment="0" applyProtection="0"/>
    <xf numFmtId="0" fontId="63" fillId="72" borderId="295" applyNumberFormat="0" applyAlignment="0" applyProtection="0"/>
    <xf numFmtId="0" fontId="267" fillId="72" borderId="295" applyNumberFormat="0" applyAlignment="0" applyProtection="0">
      <alignment vertical="center"/>
    </xf>
    <xf numFmtId="0" fontId="153" fillId="53" borderId="295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198" fillId="78" borderId="294" applyNumberFormat="0" applyFont="0" applyAlignment="0" applyProtection="0">
      <alignment vertical="center"/>
    </xf>
    <xf numFmtId="0" fontId="198" fillId="78" borderId="294" applyNumberFormat="0" applyFont="0" applyAlignment="0" applyProtection="0">
      <alignment vertical="center"/>
    </xf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137" fillId="53" borderId="243" applyNumberFormat="0" applyAlignment="0" applyProtection="0"/>
    <xf numFmtId="0" fontId="207" fillId="72" borderId="243" applyNumberFormat="0" applyAlignment="0" applyProtection="0">
      <alignment vertical="center"/>
    </xf>
    <xf numFmtId="0" fontId="51" fillId="72" borderId="243" applyNumberFormat="0" applyAlignment="0" applyProtection="0"/>
    <xf numFmtId="0" fontId="137" fillId="53" borderId="243" applyNumberFormat="0" applyAlignment="0" applyProtection="0"/>
    <xf numFmtId="0" fontId="207" fillId="72" borderId="243" applyNumberFormat="0" applyAlignment="0" applyProtection="0">
      <alignment vertical="center"/>
    </xf>
    <xf numFmtId="0" fontId="51" fillId="72" borderId="243" applyNumberFormat="0" applyAlignment="0" applyProtection="0"/>
    <xf numFmtId="0" fontId="137" fillId="53" borderId="243" applyNumberFormat="0" applyAlignment="0" applyProtection="0"/>
    <xf numFmtId="0" fontId="137" fillId="53" borderId="243" applyNumberFormat="0" applyAlignment="0" applyProtection="0"/>
    <xf numFmtId="0" fontId="137" fillId="53" borderId="243" applyNumberFormat="0" applyAlignment="0" applyProtection="0"/>
    <xf numFmtId="0" fontId="137" fillId="53" borderId="243" applyNumberFormat="0" applyAlignment="0" applyProtection="0"/>
    <xf numFmtId="0" fontId="137" fillId="53" borderId="243" applyNumberFormat="0" applyAlignment="0" applyProtection="0"/>
    <xf numFmtId="0" fontId="137" fillId="53" borderId="243" applyNumberFormat="0" applyAlignment="0" applyProtection="0"/>
    <xf numFmtId="0" fontId="137" fillId="53" borderId="263" applyNumberFormat="0" applyAlignment="0" applyProtection="0"/>
    <xf numFmtId="0" fontId="207" fillId="72" borderId="263" applyNumberFormat="0" applyAlignment="0" applyProtection="0">
      <alignment vertical="center"/>
    </xf>
    <xf numFmtId="0" fontId="51" fillId="72" borderId="263" applyNumberFormat="0" applyAlignment="0" applyProtection="0"/>
    <xf numFmtId="0" fontId="137" fillId="53" borderId="263" applyNumberFormat="0" applyAlignment="0" applyProtection="0"/>
    <xf numFmtId="0" fontId="207" fillId="72" borderId="263" applyNumberFormat="0" applyAlignment="0" applyProtection="0">
      <alignment vertical="center"/>
    </xf>
    <xf numFmtId="0" fontId="137" fillId="53" borderId="263" applyNumberFormat="0" applyAlignment="0" applyProtection="0"/>
    <xf numFmtId="0" fontId="137" fillId="53" borderId="263" applyNumberFormat="0" applyAlignment="0" applyProtection="0"/>
    <xf numFmtId="0" fontId="137" fillId="53" borderId="263" applyNumberFormat="0" applyAlignment="0" applyProtection="0"/>
    <xf numFmtId="0" fontId="137" fillId="53" borderId="263" applyNumberFormat="0" applyAlignment="0" applyProtection="0"/>
    <xf numFmtId="0" fontId="137" fillId="53" borderId="263" applyNumberFormat="0" applyAlignment="0" applyProtection="0"/>
    <xf numFmtId="0" fontId="137" fillId="53" borderId="263" applyNumberFormat="0" applyAlignment="0" applyProtection="0"/>
    <xf numFmtId="0" fontId="137" fillId="53" borderId="282" applyNumberFormat="0" applyAlignment="0" applyProtection="0"/>
    <xf numFmtId="0" fontId="207" fillId="72" borderId="282" applyNumberFormat="0" applyAlignment="0" applyProtection="0">
      <alignment vertical="center"/>
    </xf>
    <xf numFmtId="0" fontId="137" fillId="53" borderId="282" applyNumberFormat="0" applyAlignment="0" applyProtection="0"/>
    <xf numFmtId="0" fontId="207" fillId="72" borderId="282" applyNumberFormat="0" applyAlignment="0" applyProtection="0">
      <alignment vertical="center"/>
    </xf>
    <xf numFmtId="0" fontId="51" fillId="72" borderId="282" applyNumberFormat="0" applyAlignment="0" applyProtection="0"/>
    <xf numFmtId="0" fontId="137" fillId="53" borderId="282" applyNumberFormat="0" applyAlignment="0" applyProtection="0"/>
    <xf numFmtId="0" fontId="137" fillId="53" borderId="282" applyNumberFormat="0" applyAlignment="0" applyProtection="0"/>
    <xf numFmtId="0" fontId="137" fillId="53" borderId="282" applyNumberFormat="0" applyAlignment="0" applyProtection="0"/>
    <xf numFmtId="0" fontId="137" fillId="53" borderId="282" applyNumberFormat="0" applyAlignment="0" applyProtection="0"/>
    <xf numFmtId="0" fontId="259" fillId="106" borderId="254">
      <alignment textRotation="90"/>
    </xf>
    <xf numFmtId="0" fontId="146" fillId="40" borderId="253" applyNumberFormat="0" applyAlignment="0" applyProtection="0"/>
    <xf numFmtId="0" fontId="146" fillId="40" borderId="253" applyNumberFormat="0" applyAlignment="0" applyProtection="0"/>
    <xf numFmtId="0" fontId="146" fillId="40" borderId="253" applyNumberFormat="0" applyAlignment="0" applyProtection="0"/>
    <xf numFmtId="0" fontId="146" fillId="40" borderId="253" applyNumberFormat="0" applyAlignment="0" applyProtection="0"/>
    <xf numFmtId="0" fontId="146" fillId="40" borderId="253" applyNumberFormat="0" applyAlignment="0" applyProtection="0"/>
    <xf numFmtId="0" fontId="59" fillId="62" borderId="253" applyNumberFormat="0" applyAlignment="0" applyProtection="0"/>
    <xf numFmtId="0" fontId="253" fillId="62" borderId="253" applyNumberFormat="0" applyAlignment="0" applyProtection="0">
      <alignment vertical="center"/>
    </xf>
    <xf numFmtId="0" fontId="146" fillId="40" borderId="253" applyNumberFormat="0" applyAlignment="0" applyProtection="0"/>
    <xf numFmtId="0" fontId="59" fillId="62" borderId="253" applyNumberFormat="0" applyAlignment="0" applyProtection="0"/>
    <xf numFmtId="0" fontId="253" fillId="62" borderId="253" applyNumberFormat="0" applyAlignment="0" applyProtection="0">
      <alignment vertical="center"/>
    </xf>
    <xf numFmtId="0" fontId="146" fillId="40" borderId="253" applyNumberFormat="0" applyAlignment="0" applyProtection="0"/>
    <xf numFmtId="10" fontId="38" fillId="34" borderId="250" applyNumberFormat="0" applyBorder="0" applyAlignment="0" applyProtection="0"/>
    <xf numFmtId="10" fontId="38" fillId="34" borderId="250" applyNumberFormat="0" applyBorder="0" applyAlignment="0" applyProtection="0"/>
    <xf numFmtId="0" fontId="259" fillId="106" borderId="273">
      <alignment textRotation="90"/>
    </xf>
    <xf numFmtId="0" fontId="259" fillId="106" borderId="293">
      <alignment textRotation="90"/>
    </xf>
    <xf numFmtId="37" fontId="169" fillId="104" borderId="252">
      <alignment horizontal="center" vertical="center" wrapText="1"/>
    </xf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10" fontId="26" fillId="34" borderId="270" applyNumberFormat="0" applyBorder="0" applyAlignment="0" applyProtection="0"/>
    <xf numFmtId="10" fontId="38" fillId="34" borderId="270" applyNumberFormat="0" applyBorder="0" applyAlignment="0" applyProtection="0"/>
    <xf numFmtId="10" fontId="38" fillId="34" borderId="270" applyNumberFormat="0" applyBorder="0" applyAlignment="0" applyProtection="0"/>
    <xf numFmtId="0" fontId="146" fillId="40" borderId="292" applyNumberFormat="0" applyAlignment="0" applyProtection="0"/>
    <xf numFmtId="0" fontId="59" fillId="62" borderId="292" applyNumberFormat="0" applyAlignment="0" applyProtection="0"/>
    <xf numFmtId="0" fontId="253" fillId="62" borderId="292" applyNumberFormat="0" applyAlignment="0" applyProtection="0">
      <alignment vertical="center"/>
    </xf>
    <xf numFmtId="0" fontId="146" fillId="40" borderId="292" applyNumberFormat="0" applyAlignment="0" applyProtection="0"/>
    <xf numFmtId="0" fontId="59" fillId="62" borderId="292" applyNumberFormat="0" applyAlignment="0" applyProtection="0"/>
    <xf numFmtId="0" fontId="253" fillId="62" borderId="292" applyNumberFormat="0" applyAlignment="0" applyProtection="0">
      <alignment vertical="center"/>
    </xf>
    <xf numFmtId="0" fontId="146" fillId="40" borderId="292" applyNumberFormat="0" applyAlignment="0" applyProtection="0"/>
    <xf numFmtId="10" fontId="38" fillId="34" borderId="289" applyNumberFormat="0" applyBorder="0" applyAlignment="0" applyProtection="0"/>
    <xf numFmtId="10" fontId="38" fillId="34" borderId="289" applyNumberFormat="0" applyBorder="0" applyAlignment="0" applyProtection="0"/>
    <xf numFmtId="37" fontId="169" fillId="104" borderId="272">
      <alignment horizontal="center" vertical="center" wrapText="1"/>
    </xf>
    <xf numFmtId="37" fontId="169" fillId="104" borderId="291">
      <alignment horizontal="center" vertical="center" wrapText="1"/>
    </xf>
    <xf numFmtId="0" fontId="246" fillId="0" borderId="52">
      <alignment horizontal="left" vertical="top"/>
    </xf>
    <xf numFmtId="0" fontId="39" fillId="0" borderId="251">
      <alignment horizontal="left" vertical="center"/>
    </xf>
    <xf numFmtId="0" fontId="41" fillId="0" borderId="251">
      <alignment horizontal="left" vertical="center"/>
    </xf>
    <xf numFmtId="0" fontId="243" fillId="0" borderId="52">
      <alignment horizontal="left" vertical="top"/>
    </xf>
    <xf numFmtId="0" fontId="137" fillId="53" borderId="233" applyNumberFormat="0" applyAlignment="0" applyProtection="0"/>
    <xf numFmtId="0" fontId="207" fillId="72" borderId="233" applyNumberFormat="0" applyAlignment="0" applyProtection="0">
      <alignment vertical="center"/>
    </xf>
    <xf numFmtId="0" fontId="51" fillId="72" borderId="233" applyNumberFormat="0" applyAlignment="0" applyProtection="0"/>
    <xf numFmtId="0" fontId="137" fillId="53" borderId="233" applyNumberFormat="0" applyAlignment="0" applyProtection="0"/>
    <xf numFmtId="0" fontId="207" fillId="72" borderId="233" applyNumberFormat="0" applyAlignment="0" applyProtection="0">
      <alignment vertical="center"/>
    </xf>
    <xf numFmtId="0" fontId="51" fillId="72" borderId="233" applyNumberFormat="0" applyAlignment="0" applyProtection="0"/>
    <xf numFmtId="0" fontId="137" fillId="53" borderId="233" applyNumberFormat="0" applyAlignment="0" applyProtection="0"/>
    <xf numFmtId="0" fontId="137" fillId="53" borderId="233" applyNumberFormat="0" applyAlignment="0" applyProtection="0"/>
    <xf numFmtId="0" fontId="137" fillId="53" borderId="233" applyNumberFormat="0" applyAlignment="0" applyProtection="0"/>
    <xf numFmtId="0" fontId="137" fillId="53" borderId="233" applyNumberFormat="0" applyAlignment="0" applyProtection="0"/>
    <xf numFmtId="0" fontId="137" fillId="53" borderId="233" applyNumberFormat="0" applyAlignment="0" applyProtection="0"/>
    <xf numFmtId="0" fontId="137" fillId="53" borderId="233" applyNumberFormat="0" applyAlignment="0" applyProtection="0"/>
    <xf numFmtId="0" fontId="39" fillId="0" borderId="271">
      <alignment horizontal="left" vertical="center"/>
    </xf>
    <xf numFmtId="0" fontId="41" fillId="0" borderId="271">
      <alignment horizontal="left" vertical="center"/>
    </xf>
    <xf numFmtId="0" fontId="240" fillId="103" borderId="55"/>
    <xf numFmtId="0" fontId="39" fillId="0" borderId="290">
      <alignment horizontal="left" vertical="center"/>
    </xf>
    <xf numFmtId="0" fontId="41" fillId="0" borderId="290">
      <alignment horizontal="left" vertical="center"/>
    </xf>
    <xf numFmtId="0" fontId="32" fillId="0" borderId="250" applyNumberFormat="0" applyFill="0" applyBorder="0" applyAlignment="0" applyProtection="0"/>
    <xf numFmtId="0" fontId="32" fillId="0" borderId="279" applyNumberFormat="0" applyFill="0" applyBorder="0" applyAlignment="0" applyProtection="0"/>
    <xf numFmtId="0" fontId="32" fillId="0" borderId="240" applyNumberFormat="0" applyFill="0" applyBorder="0" applyAlignment="0" applyProtection="0"/>
    <xf numFmtId="0" fontId="41" fillId="0" borderId="280">
      <alignment horizontal="left" vertical="center"/>
    </xf>
    <xf numFmtId="0" fontId="39" fillId="0" borderId="280">
      <alignment horizontal="left" vertical="center"/>
    </xf>
    <xf numFmtId="0" fontId="39" fillId="0" borderId="261">
      <alignment horizontal="left" vertical="center"/>
    </xf>
    <xf numFmtId="0" fontId="41" fillId="0" borderId="241">
      <alignment horizontal="left" vertical="center"/>
    </xf>
    <xf numFmtId="0" fontId="39" fillId="0" borderId="241">
      <alignment horizontal="left" vertical="center"/>
    </xf>
    <xf numFmtId="10" fontId="38" fillId="34" borderId="279" applyNumberFormat="0" applyBorder="0" applyAlignment="0" applyProtection="0"/>
    <xf numFmtId="10" fontId="26" fillId="34" borderId="279" applyNumberFormat="0" applyBorder="0" applyAlignment="0" applyProtection="0"/>
    <xf numFmtId="0" fontId="253" fillId="62" borderId="282" applyNumberFormat="0" applyAlignment="0" applyProtection="0">
      <alignment vertical="center"/>
    </xf>
    <xf numFmtId="0" fontId="146" fillId="40" borderId="282" applyNumberFormat="0" applyAlignment="0" applyProtection="0"/>
    <xf numFmtId="0" fontId="253" fillId="62" borderId="282" applyNumberFormat="0" applyAlignment="0" applyProtection="0">
      <alignment vertical="center"/>
    </xf>
    <xf numFmtId="0" fontId="59" fillId="62" borderId="282" applyNumberFormat="0" applyAlignment="0" applyProtection="0"/>
    <xf numFmtId="0" fontId="146" fillId="40" borderId="282" applyNumberFormat="0" applyAlignment="0" applyProtection="0"/>
    <xf numFmtId="0" fontId="146" fillId="40" borderId="282" applyNumberFormat="0" applyAlignment="0" applyProtection="0"/>
    <xf numFmtId="0" fontId="146" fillId="40" borderId="282" applyNumberFormat="0" applyAlignment="0" applyProtection="0"/>
    <xf numFmtId="0" fontId="146" fillId="40" borderId="282" applyNumberFormat="0" applyAlignment="0" applyProtection="0"/>
    <xf numFmtId="37" fontId="169" fillId="104" borderId="262">
      <alignment horizontal="center" vertical="center" wrapText="1"/>
    </xf>
    <xf numFmtId="0" fontId="259" fillId="106" borderId="283">
      <alignment textRotation="90"/>
    </xf>
    <xf numFmtId="10" fontId="38" fillId="34" borderId="260" applyNumberFormat="0" applyBorder="0" applyAlignment="0" applyProtection="0"/>
    <xf numFmtId="10" fontId="38" fillId="34" borderId="260" applyNumberFormat="0" applyBorder="0" applyAlignment="0" applyProtection="0"/>
    <xf numFmtId="10" fontId="26" fillId="34" borderId="260" applyNumberFormat="0" applyBorder="0" applyAlignment="0" applyProtection="0"/>
    <xf numFmtId="0" fontId="146" fillId="40" borderId="263" applyNumberFormat="0" applyAlignment="0" applyProtection="0"/>
    <xf numFmtId="0" fontId="253" fillId="62" borderId="263" applyNumberFormat="0" applyAlignment="0" applyProtection="0">
      <alignment vertical="center"/>
    </xf>
    <xf numFmtId="0" fontId="59" fillId="62" borderId="263" applyNumberFormat="0" applyAlignment="0" applyProtection="0"/>
    <xf numFmtId="0" fontId="146" fillId="40" borderId="263" applyNumberFormat="0" applyAlignment="0" applyProtection="0"/>
    <xf numFmtId="37" fontId="169" fillId="104" borderId="242">
      <alignment horizontal="center" vertical="center" wrapText="1"/>
    </xf>
    <xf numFmtId="0" fontId="146" fillId="40" borderId="263" applyNumberFormat="0" applyAlignment="0" applyProtection="0"/>
    <xf numFmtId="0" fontId="146" fillId="40" borderId="263" applyNumberFormat="0" applyAlignment="0" applyProtection="0"/>
    <xf numFmtId="0" fontId="146" fillId="40" borderId="263" applyNumberFormat="0" applyAlignment="0" applyProtection="0"/>
    <xf numFmtId="0" fontId="146" fillId="40" borderId="263" applyNumberFormat="0" applyAlignment="0" applyProtection="0"/>
    <xf numFmtId="0" fontId="146" fillId="40" borderId="263" applyNumberFormat="0" applyAlignment="0" applyProtection="0"/>
    <xf numFmtId="10" fontId="38" fillId="34" borderId="240" applyNumberFormat="0" applyBorder="0" applyAlignment="0" applyProtection="0"/>
    <xf numFmtId="10" fontId="38" fillId="34" borderId="240" applyNumberFormat="0" applyBorder="0" applyAlignment="0" applyProtection="0"/>
    <xf numFmtId="10" fontId="26" fillId="34" borderId="240" applyNumberFormat="0" applyBorder="0" applyAlignment="0" applyProtection="0"/>
    <xf numFmtId="0" fontId="146" fillId="40" borderId="243" applyNumberFormat="0" applyAlignment="0" applyProtection="0"/>
    <xf numFmtId="0" fontId="253" fillId="62" borderId="243" applyNumberFormat="0" applyAlignment="0" applyProtection="0">
      <alignment vertical="center"/>
    </xf>
    <xf numFmtId="0" fontId="59" fillId="62" borderId="243" applyNumberFormat="0" applyAlignment="0" applyProtection="0"/>
    <xf numFmtId="0" fontId="146" fillId="40" borderId="243" applyNumberFormat="0" applyAlignment="0" applyProtection="0"/>
    <xf numFmtId="0" fontId="253" fillId="62" borderId="243" applyNumberFormat="0" applyAlignment="0" applyProtection="0">
      <alignment vertical="center"/>
    </xf>
    <xf numFmtId="0" fontId="59" fillId="62" borderId="243" applyNumberFormat="0" applyAlignment="0" applyProtection="0"/>
    <xf numFmtId="0" fontId="146" fillId="40" borderId="243" applyNumberFormat="0" applyAlignment="0" applyProtection="0"/>
    <xf numFmtId="0" fontId="146" fillId="40" borderId="243" applyNumberFormat="0" applyAlignment="0" applyProtection="0"/>
    <xf numFmtId="0" fontId="146" fillId="40" borderId="243" applyNumberFormat="0" applyAlignment="0" applyProtection="0"/>
    <xf numFmtId="0" fontId="146" fillId="40" borderId="243" applyNumberFormat="0" applyAlignment="0" applyProtection="0"/>
    <xf numFmtId="0" fontId="146" fillId="40" borderId="243" applyNumberFormat="0" applyAlignment="0" applyProtection="0"/>
    <xf numFmtId="0" fontId="259" fillId="106" borderId="264">
      <alignment textRotation="90"/>
    </xf>
    <xf numFmtId="0" fontId="259" fillId="106" borderId="244">
      <alignment textRotation="90"/>
    </xf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51" fillId="72" borderId="292" applyNumberFormat="0" applyAlignment="0" applyProtection="0"/>
    <xf numFmtId="0" fontId="207" fillId="72" borderId="292" applyNumberFormat="0" applyAlignment="0" applyProtection="0">
      <alignment vertical="center"/>
    </xf>
    <xf numFmtId="0" fontId="137" fillId="53" borderId="292" applyNumberFormat="0" applyAlignment="0" applyProtection="0"/>
    <xf numFmtId="0" fontId="32" fillId="0" borderId="230" applyNumberFormat="0" applyFill="0" applyBorder="0" applyAlignment="0" applyProtection="0"/>
    <xf numFmtId="0" fontId="137" fillId="53" borderId="253" applyNumberFormat="0" applyAlignment="0" applyProtection="0"/>
    <xf numFmtId="0" fontId="137" fillId="53" borderId="253" applyNumberFormat="0" applyAlignment="0" applyProtection="0"/>
    <xf numFmtId="0" fontId="137" fillId="53" borderId="253" applyNumberFormat="0" applyAlignment="0" applyProtection="0"/>
    <xf numFmtId="0" fontId="137" fillId="53" borderId="253" applyNumberFormat="0" applyAlignment="0" applyProtection="0"/>
    <xf numFmtId="0" fontId="137" fillId="53" borderId="253" applyNumberFormat="0" applyAlignment="0" applyProtection="0"/>
    <xf numFmtId="0" fontId="137" fillId="53" borderId="253" applyNumberFormat="0" applyAlignment="0" applyProtection="0"/>
    <xf numFmtId="0" fontId="207" fillId="72" borderId="253" applyNumberFormat="0" applyAlignment="0" applyProtection="0">
      <alignment vertical="center"/>
    </xf>
    <xf numFmtId="0" fontId="137" fillId="53" borderId="253" applyNumberFormat="0" applyAlignment="0" applyProtection="0"/>
    <xf numFmtId="0" fontId="51" fillId="72" borderId="253" applyNumberFormat="0" applyAlignment="0" applyProtection="0"/>
    <xf numFmtId="0" fontId="207" fillId="72" borderId="253" applyNumberFormat="0" applyAlignment="0" applyProtection="0">
      <alignment vertical="center"/>
    </xf>
    <xf numFmtId="0" fontId="137" fillId="53" borderId="253" applyNumberFormat="0" applyAlignment="0" applyProtection="0"/>
    <xf numFmtId="0" fontId="41" fillId="0" borderId="231">
      <alignment horizontal="left" vertical="center"/>
    </xf>
    <xf numFmtId="0" fontId="39" fillId="0" borderId="231">
      <alignment horizontal="left" vertical="center"/>
    </xf>
    <xf numFmtId="37" fontId="169" fillId="104" borderId="232">
      <alignment horizontal="center" vertical="center" wrapText="1"/>
    </xf>
    <xf numFmtId="10" fontId="38" fillId="34" borderId="230" applyNumberFormat="0" applyBorder="0" applyAlignment="0" applyProtection="0"/>
    <xf numFmtId="10" fontId="38" fillId="34" borderId="230" applyNumberFormat="0" applyBorder="0" applyAlignment="0" applyProtection="0"/>
    <xf numFmtId="10" fontId="26" fillId="34" borderId="230" applyNumberFormat="0" applyBorder="0" applyAlignment="0" applyProtection="0"/>
    <xf numFmtId="0" fontId="146" fillId="40" borderId="233" applyNumberFormat="0" applyAlignment="0" applyProtection="0"/>
    <xf numFmtId="0" fontId="253" fillId="62" borderId="233" applyNumberFormat="0" applyAlignment="0" applyProtection="0">
      <alignment vertical="center"/>
    </xf>
    <xf numFmtId="0" fontId="59" fillId="62" borderId="233" applyNumberFormat="0" applyAlignment="0" applyProtection="0"/>
    <xf numFmtId="0" fontId="146" fillId="40" borderId="233" applyNumberFormat="0" applyAlignment="0" applyProtection="0"/>
    <xf numFmtId="0" fontId="253" fillId="62" borderId="233" applyNumberFormat="0" applyAlignment="0" applyProtection="0">
      <alignment vertical="center"/>
    </xf>
    <xf numFmtId="0" fontId="59" fillId="62" borderId="233" applyNumberFormat="0" applyAlignment="0" applyProtection="0"/>
    <xf numFmtId="0" fontId="146" fillId="40" borderId="233" applyNumberFormat="0" applyAlignment="0" applyProtection="0"/>
    <xf numFmtId="0" fontId="146" fillId="40" borderId="233" applyNumberFormat="0" applyAlignment="0" applyProtection="0"/>
    <xf numFmtId="0" fontId="146" fillId="40" borderId="233" applyNumberFormat="0" applyAlignment="0" applyProtection="0"/>
    <xf numFmtId="0" fontId="146" fillId="40" borderId="233" applyNumberFormat="0" applyAlignment="0" applyProtection="0"/>
    <xf numFmtId="0" fontId="146" fillId="40" borderId="233" applyNumberFormat="0" applyAlignment="0" applyProtection="0"/>
    <xf numFmtId="0" fontId="146" fillId="40" borderId="233" applyNumberFormat="0" applyAlignment="0" applyProtection="0"/>
    <xf numFmtId="0" fontId="259" fillId="106" borderId="234">
      <alignment textRotation="90"/>
    </xf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33" fillId="55" borderId="284" applyNumberForma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198" fillId="78" borderId="284" applyNumberFormat="0" applyFont="0" applyAlignment="0" applyProtection="0">
      <alignment vertical="center"/>
    </xf>
    <xf numFmtId="0" fontId="198" fillId="78" borderId="284" applyNumberFormat="0" applyFont="0" applyAlignment="0" applyProtection="0">
      <alignment vertical="center"/>
    </xf>
    <xf numFmtId="0" fontId="33" fillId="55" borderId="284" applyNumberFormat="0" applyAlignment="0" applyProtection="0"/>
    <xf numFmtId="0" fontId="47" fillId="78" borderId="284" applyNumberFormat="0" applyFont="0" applyAlignment="0" applyProtection="0"/>
    <xf numFmtId="0" fontId="33" fillId="55" borderId="284" applyNumberFormat="0" applyAlignment="0" applyProtection="0"/>
    <xf numFmtId="0" fontId="47" fillId="78" borderId="284" applyNumberFormat="0" applyFont="0" applyAlignment="0" applyProtection="0"/>
    <xf numFmtId="0" fontId="33" fillId="55" borderId="284" applyNumberFormat="0" applyAlignment="0" applyProtection="0"/>
    <xf numFmtId="0" fontId="33" fillId="55" borderId="284" applyNumberFormat="0" applyAlignment="0" applyProtection="0"/>
    <xf numFmtId="0" fontId="47" fillId="78" borderId="284" applyNumberFormat="0" applyFont="0" applyAlignment="0" applyProtection="0"/>
    <xf numFmtId="0" fontId="33" fillId="55" borderId="284" applyNumberFormat="0" applyAlignment="0" applyProtection="0"/>
    <xf numFmtId="0" fontId="47" fillId="78" borderId="284" applyNumberFormat="0" applyFont="0" applyAlignment="0" applyProtection="0"/>
    <xf numFmtId="0" fontId="33" fillId="55" borderId="284" applyNumberFormat="0" applyAlignment="0" applyProtection="0"/>
    <xf numFmtId="0" fontId="47" fillId="78" borderId="284" applyNumberFormat="0" applyFont="0" applyAlignment="0" applyProtection="0"/>
    <xf numFmtId="0" fontId="33" fillId="55" borderId="284" applyNumberFormat="0" applyAlignment="0" applyProtection="0"/>
    <xf numFmtId="0" fontId="153" fillId="53" borderId="285" applyNumberFormat="0" applyAlignment="0" applyProtection="0"/>
    <xf numFmtId="0" fontId="63" fillId="72" borderId="285" applyNumberFormat="0" applyAlignment="0" applyProtection="0"/>
    <xf numFmtId="0" fontId="153" fillId="53" borderId="285" applyNumberFormat="0" applyAlignment="0" applyProtection="0"/>
    <xf numFmtId="0" fontId="267" fillId="72" borderId="285" applyNumberFormat="0" applyAlignment="0" applyProtection="0">
      <alignment vertical="center"/>
    </xf>
    <xf numFmtId="0" fontId="63" fillId="72" borderId="285" applyNumberFormat="0" applyAlignment="0" applyProtection="0"/>
    <xf numFmtId="0" fontId="153" fillId="53" borderId="285" applyNumberFormat="0" applyAlignment="0" applyProtection="0"/>
    <xf numFmtId="0" fontId="153" fillId="53" borderId="285" applyNumberFormat="0" applyAlignment="0" applyProtection="0"/>
    <xf numFmtId="0" fontId="153" fillId="53" borderId="285" applyNumberFormat="0" applyAlignment="0" applyProtection="0"/>
    <xf numFmtId="0" fontId="153" fillId="53" borderId="285" applyNumberFormat="0" applyAlignment="0" applyProtection="0"/>
    <xf numFmtId="0" fontId="153" fillId="53" borderId="285" applyNumberFormat="0" applyAlignment="0" applyProtection="0"/>
    <xf numFmtId="0" fontId="153" fillId="53" borderId="285" applyNumberForma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47" fillId="78" borderId="265" applyNumberFormat="0" applyFont="0" applyAlignment="0" applyProtection="0"/>
    <xf numFmtId="0" fontId="198" fillId="78" borderId="265" applyNumberFormat="0" applyFont="0" applyAlignment="0" applyProtection="0">
      <alignment vertical="center"/>
    </xf>
    <xf numFmtId="0" fontId="198" fillId="78" borderId="265" applyNumberFormat="0" applyFont="0" applyAlignment="0" applyProtection="0">
      <alignment vertical="center"/>
    </xf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33" fillId="55" borderId="265" applyNumberFormat="0" applyAlignment="0" applyProtection="0"/>
    <xf numFmtId="0" fontId="47" fillId="78" borderId="265" applyNumberFormat="0" applyFont="0" applyAlignment="0" applyProtection="0"/>
    <xf numFmtId="0" fontId="63" fillId="72" borderId="266" applyNumberFormat="0" applyAlignment="0" applyProtection="0"/>
    <xf numFmtId="0" fontId="153" fillId="53" borderId="266" applyNumberFormat="0" applyAlignment="0" applyProtection="0"/>
    <xf numFmtId="0" fontId="267" fillId="72" borderId="266" applyNumberFormat="0" applyAlignment="0" applyProtection="0">
      <alignment vertical="center"/>
    </xf>
    <xf numFmtId="0" fontId="63" fillId="72" borderId="266" applyNumberFormat="0" applyAlignment="0" applyProtection="0"/>
    <xf numFmtId="0" fontId="153" fillId="53" borderId="266" applyNumberFormat="0" applyAlignment="0" applyProtection="0"/>
    <xf numFmtId="0" fontId="153" fillId="53" borderId="266" applyNumberFormat="0" applyAlignment="0" applyProtection="0"/>
    <xf numFmtId="0" fontId="153" fillId="53" borderId="266" applyNumberFormat="0" applyAlignment="0" applyProtection="0"/>
    <xf numFmtId="0" fontId="153" fillId="53" borderId="266" applyNumberFormat="0" applyAlignment="0" applyProtection="0"/>
    <xf numFmtId="0" fontId="153" fillId="53" borderId="266" applyNumberFormat="0" applyAlignment="0" applyProtection="0"/>
    <xf numFmtId="0" fontId="153" fillId="53" borderId="266" applyNumberForma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47" fillId="78" borderId="245" applyNumberFormat="0" applyFont="0" applyAlignment="0" applyProtection="0"/>
    <xf numFmtId="0" fontId="198" fillId="78" borderId="245" applyNumberFormat="0" applyFont="0" applyAlignment="0" applyProtection="0">
      <alignment vertical="center"/>
    </xf>
    <xf numFmtId="0" fontId="198" fillId="78" borderId="245" applyNumberFormat="0" applyFont="0" applyAlignment="0" applyProtection="0">
      <alignment vertical="center"/>
    </xf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33" fillId="55" borderId="245" applyNumberFormat="0" applyAlignment="0" applyProtection="0"/>
    <xf numFmtId="0" fontId="47" fillId="78" borderId="245" applyNumberFormat="0" applyFont="0" applyAlignment="0" applyProtection="0"/>
    <xf numFmtId="0" fontId="153" fillId="53" borderId="246" applyNumberFormat="0" applyAlignment="0" applyProtection="0"/>
    <xf numFmtId="0" fontId="267" fillId="72" borderId="246" applyNumberFormat="0" applyAlignment="0" applyProtection="0">
      <alignment vertical="center"/>
    </xf>
    <xf numFmtId="0" fontId="63" fillId="72" borderId="246" applyNumberFormat="0" applyAlignment="0" applyProtection="0"/>
    <xf numFmtId="0" fontId="153" fillId="53" borderId="246" applyNumberFormat="0" applyAlignment="0" applyProtection="0"/>
    <xf numFmtId="0" fontId="267" fillId="72" borderId="246" applyNumberFormat="0" applyAlignment="0" applyProtection="0">
      <alignment vertical="center"/>
    </xf>
    <xf numFmtId="0" fontId="63" fillId="72" borderId="246" applyNumberFormat="0" applyAlignment="0" applyProtection="0"/>
    <xf numFmtId="0" fontId="153" fillId="53" borderId="246" applyNumberFormat="0" applyAlignment="0" applyProtection="0"/>
    <xf numFmtId="0" fontId="153" fillId="53" borderId="246" applyNumberFormat="0" applyAlignment="0" applyProtection="0"/>
    <xf numFmtId="0" fontId="153" fillId="53" borderId="246" applyNumberFormat="0" applyAlignment="0" applyProtection="0"/>
    <xf numFmtId="0" fontId="153" fillId="53" borderId="246" applyNumberFormat="0" applyAlignment="0" applyProtection="0"/>
    <xf numFmtId="0" fontId="153" fillId="53" borderId="246" applyNumberFormat="0" applyAlignment="0" applyProtection="0"/>
    <xf numFmtId="0" fontId="153" fillId="53" borderId="246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287"/>
    <xf numFmtId="3" fontId="8" fillId="0" borderId="279" applyNumberFormat="0" applyFont="0" applyFill="0" applyAlignment="0" applyProtection="0">
      <alignment vertical="center"/>
    </xf>
    <xf numFmtId="3" fontId="8" fillId="0" borderId="279" applyNumberFormat="0" applyFont="0" applyFill="0" applyAlignment="0" applyProtection="0">
      <alignment vertical="center"/>
    </xf>
    <xf numFmtId="3" fontId="273" fillId="108" borderId="267"/>
    <xf numFmtId="0" fontId="169" fillId="0" borderId="268"/>
    <xf numFmtId="0" fontId="155" fillId="0" borderId="288" applyNumberFormat="0" applyFill="0" applyAlignment="0" applyProtection="0"/>
    <xf numFmtId="0" fontId="287" fillId="0" borderId="288" applyNumberFormat="0" applyFill="0" applyAlignment="0" applyProtection="0">
      <alignment vertical="center"/>
    </xf>
    <xf numFmtId="0" fontId="65" fillId="0" borderId="288" applyNumberFormat="0" applyFill="0" applyAlignment="0" applyProtection="0"/>
    <xf numFmtId="0" fontId="155" fillId="0" borderId="288" applyNumberFormat="0" applyFill="0" applyAlignment="0" applyProtection="0"/>
    <xf numFmtId="3" fontId="8" fillId="0" borderId="260" applyNumberFormat="0" applyFont="0" applyFill="0" applyAlignment="0" applyProtection="0">
      <alignment vertical="center"/>
    </xf>
    <xf numFmtId="3" fontId="8" fillId="0" borderId="260" applyNumberFormat="0" applyFont="0" applyFill="0" applyAlignment="0" applyProtection="0">
      <alignment vertical="center"/>
    </xf>
    <xf numFmtId="0" fontId="287" fillId="0" borderId="288" applyNumberFormat="0" applyFill="0" applyAlignment="0" applyProtection="0">
      <alignment vertical="center"/>
    </xf>
    <xf numFmtId="0" fontId="65" fillId="0" borderId="288" applyNumberFormat="0" applyFill="0" applyAlignment="0" applyProtection="0"/>
    <xf numFmtId="0" fontId="155" fillId="0" borderId="288" applyNumberFormat="0" applyFill="0" applyAlignment="0" applyProtection="0"/>
    <xf numFmtId="3" fontId="273" fillId="108" borderId="247"/>
    <xf numFmtId="10" fontId="26" fillId="34" borderId="289" applyNumberFormat="0" applyBorder="0" applyAlignment="0" applyProtection="0"/>
    <xf numFmtId="3" fontId="8" fillId="0" borderId="240" applyNumberFormat="0" applyFont="0" applyFill="0" applyAlignment="0" applyProtection="0">
      <alignment vertical="center"/>
    </xf>
    <xf numFmtId="3" fontId="8" fillId="0" borderId="240" applyNumberFormat="0" applyFont="0" applyFill="0" applyAlignment="0" applyProtection="0">
      <alignment vertical="center"/>
    </xf>
    <xf numFmtId="0" fontId="63" fillId="72" borderId="275" applyNumberFormat="0" applyAlignment="0" applyProtection="0"/>
    <xf numFmtId="0" fontId="137" fillId="53" borderId="282" applyNumberFormat="0" applyAlignment="0" applyProtection="0"/>
    <xf numFmtId="0" fontId="153" fillId="53" borderId="275" applyNumberFormat="0" applyAlignment="0" applyProtection="0"/>
    <xf numFmtId="0" fontId="155" fillId="0" borderId="249" applyNumberFormat="0" applyFill="0" applyAlignment="0" applyProtection="0"/>
    <xf numFmtId="0" fontId="287" fillId="0" borderId="249" applyNumberFormat="0" applyFill="0" applyAlignment="0" applyProtection="0">
      <alignment vertical="center"/>
    </xf>
    <xf numFmtId="0" fontId="65" fillId="0" borderId="249" applyNumberFormat="0" applyFill="0" applyAlignment="0" applyProtection="0"/>
    <xf numFmtId="0" fontId="287" fillId="0" borderId="249" applyNumberFormat="0" applyFill="0" applyAlignment="0" applyProtection="0">
      <alignment vertical="center"/>
    </xf>
    <xf numFmtId="0" fontId="65" fillId="0" borderId="249" applyNumberFormat="0" applyFill="0" applyAlignment="0" applyProtection="0"/>
    <xf numFmtId="0" fontId="155" fillId="0" borderId="249" applyNumberFormat="0" applyFill="0" applyAlignment="0" applyProtection="0"/>
    <xf numFmtId="0" fontId="155" fillId="0" borderId="249" applyNumberFormat="0" applyFill="0" applyAlignment="0" applyProtection="0"/>
    <xf numFmtId="0" fontId="155" fillId="0" borderId="249" applyNumberFormat="0" applyFill="0" applyAlignment="0" applyProtection="0"/>
    <xf numFmtId="0" fontId="155" fillId="0" borderId="249" applyNumberFormat="0" applyFill="0" applyAlignment="0" applyProtection="0"/>
    <xf numFmtId="0" fontId="155" fillId="0" borderId="249" applyNumberFormat="0" applyFill="0" applyAlignment="0" applyProtection="0"/>
    <xf numFmtId="0" fontId="155" fillId="0" borderId="249" applyNumberFormat="0" applyFill="0" applyAlignment="0" applyProtection="0"/>
    <xf numFmtId="0" fontId="267" fillId="72" borderId="246" applyNumberFormat="0" applyAlignment="0" applyProtection="0">
      <alignment vertical="center"/>
    </xf>
    <xf numFmtId="0" fontId="207" fillId="72" borderId="243" applyNumberFormat="0" applyAlignment="0" applyProtection="0">
      <alignment vertical="center"/>
    </xf>
    <xf numFmtId="0" fontId="253" fillId="62" borderId="243" applyNumberFormat="0" applyAlignment="0" applyProtection="0">
      <alignment vertical="center"/>
    </xf>
    <xf numFmtId="0" fontId="153" fillId="53" borderId="295" applyNumberFormat="0" applyAlignment="0" applyProtection="0"/>
    <xf numFmtId="0" fontId="198" fillId="78" borderId="245" applyNumberFormat="0" applyFont="0" applyAlignment="0" applyProtection="0">
      <alignment vertical="center"/>
    </xf>
    <xf numFmtId="0" fontId="153" fillId="53" borderId="275" applyNumberFormat="0" applyAlignment="0" applyProtection="0"/>
    <xf numFmtId="3" fontId="273" fillId="108" borderId="296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47" fillId="78" borderId="235" applyNumberFormat="0" applyFont="0" applyAlignment="0" applyProtection="0"/>
    <xf numFmtId="0" fontId="198" fillId="78" borderId="235" applyNumberFormat="0" applyFont="0" applyAlignment="0" applyProtection="0">
      <alignment vertical="center"/>
    </xf>
    <xf numFmtId="0" fontId="198" fillId="78" borderId="235" applyNumberFormat="0" applyFont="0" applyAlignment="0" applyProtection="0">
      <alignment vertical="center"/>
    </xf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33" fillId="55" borderId="235" applyNumberFormat="0" applyAlignment="0" applyProtection="0"/>
    <xf numFmtId="0" fontId="47" fillId="78" borderId="235" applyNumberFormat="0" applyFont="0" applyAlignment="0" applyProtection="0"/>
    <xf numFmtId="0" fontId="153" fillId="53" borderId="236" applyNumberFormat="0" applyAlignment="0" applyProtection="0"/>
    <xf numFmtId="0" fontId="267" fillId="72" borderId="236" applyNumberFormat="0" applyAlignment="0" applyProtection="0">
      <alignment vertical="center"/>
    </xf>
    <xf numFmtId="0" fontId="63" fillId="72" borderId="236" applyNumberFormat="0" applyAlignment="0" applyProtection="0"/>
    <xf numFmtId="0" fontId="153" fillId="53" borderId="236" applyNumberFormat="0" applyAlignment="0" applyProtection="0"/>
    <xf numFmtId="0" fontId="267" fillId="72" borderId="236" applyNumberFormat="0" applyAlignment="0" applyProtection="0">
      <alignment vertical="center"/>
    </xf>
    <xf numFmtId="0" fontId="63" fillId="72" borderId="236" applyNumberFormat="0" applyAlignment="0" applyProtection="0"/>
    <xf numFmtId="0" fontId="153" fillId="53" borderId="236" applyNumberFormat="0" applyAlignment="0" applyProtection="0"/>
    <xf numFmtId="0" fontId="153" fillId="53" borderId="236" applyNumberFormat="0" applyAlignment="0" applyProtection="0"/>
    <xf numFmtId="0" fontId="153" fillId="53" borderId="236" applyNumberFormat="0" applyAlignment="0" applyProtection="0"/>
    <xf numFmtId="0" fontId="153" fillId="53" borderId="236" applyNumberFormat="0" applyAlignment="0" applyProtection="0"/>
    <xf numFmtId="0" fontId="153" fillId="53" borderId="236" applyNumberFormat="0" applyAlignment="0" applyProtection="0"/>
    <xf numFmtId="0" fontId="153" fillId="53" borderId="236" applyNumberFormat="0" applyAlignment="0" applyProtection="0"/>
    <xf numFmtId="0" fontId="32" fillId="0" borderId="260" applyNumberFormat="0" applyFill="0" applyBorder="0" applyAlignment="0" applyProtection="0"/>
    <xf numFmtId="0" fontId="47" fillId="78" borderId="274" applyNumberFormat="0" applyFont="0" applyAlignment="0" applyProtection="0"/>
    <xf numFmtId="0" fontId="153" fillId="53" borderId="275" applyNumberFormat="0" applyAlignment="0" applyProtection="0"/>
    <xf numFmtId="0" fontId="153" fillId="53" borderId="256" applyNumberFormat="0" applyAlignment="0" applyProtection="0"/>
    <xf numFmtId="0" fontId="153" fillId="53" borderId="295" applyNumberFormat="0" applyAlignment="0" applyProtection="0"/>
    <xf numFmtId="0" fontId="51" fillId="72" borderId="253" applyNumberFormat="0" applyAlignment="0" applyProtection="0"/>
    <xf numFmtId="0" fontId="253" fillId="62" borderId="263" applyNumberFormat="0" applyAlignment="0" applyProtection="0">
      <alignment vertical="center"/>
    </xf>
    <xf numFmtId="10" fontId="38" fillId="34" borderId="279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237"/>
    <xf numFmtId="0" fontId="169" fillId="0" borderId="238"/>
    <xf numFmtId="3" fontId="8" fillId="0" borderId="230" applyNumberFormat="0" applyFont="0" applyFill="0" applyAlignment="0" applyProtection="0">
      <alignment vertical="center"/>
    </xf>
    <xf numFmtId="3" fontId="8" fillId="0" borderId="230" applyNumberFormat="0" applyFont="0" applyFill="0" applyAlignment="0" applyProtection="0">
      <alignment vertical="center"/>
    </xf>
    <xf numFmtId="0" fontId="155" fillId="0" borderId="239" applyNumberFormat="0" applyFill="0" applyAlignment="0" applyProtection="0"/>
    <xf numFmtId="0" fontId="287" fillId="0" borderId="239" applyNumberFormat="0" applyFill="0" applyAlignment="0" applyProtection="0">
      <alignment vertical="center"/>
    </xf>
    <xf numFmtId="0" fontId="65" fillId="0" borderId="239" applyNumberFormat="0" applyFill="0" applyAlignment="0" applyProtection="0"/>
    <xf numFmtId="0" fontId="155" fillId="0" borderId="239" applyNumberFormat="0" applyFill="0" applyAlignment="0" applyProtection="0"/>
    <xf numFmtId="0" fontId="287" fillId="0" borderId="239" applyNumberFormat="0" applyFill="0" applyAlignment="0" applyProtection="0">
      <alignment vertical="center"/>
    </xf>
    <xf numFmtId="0" fontId="65" fillId="0" borderId="239" applyNumberFormat="0" applyFill="0" applyAlignment="0" applyProtection="0"/>
    <xf numFmtId="0" fontId="155" fillId="0" borderId="239" applyNumberFormat="0" applyFill="0" applyAlignment="0" applyProtection="0"/>
    <xf numFmtId="0" fontId="155" fillId="0" borderId="239" applyNumberFormat="0" applyFill="0" applyAlignment="0" applyProtection="0"/>
    <xf numFmtId="0" fontId="155" fillId="0" borderId="239" applyNumberFormat="0" applyFill="0" applyAlignment="0" applyProtection="0"/>
    <xf numFmtId="0" fontId="155" fillId="0" borderId="239" applyNumberFormat="0" applyFill="0" applyAlignment="0" applyProtection="0"/>
    <xf numFmtId="0" fontId="155" fillId="0" borderId="239" applyNumberFormat="0" applyFill="0" applyAlignment="0" applyProtection="0"/>
    <xf numFmtId="0" fontId="155" fillId="0" borderId="239" applyNumberFormat="0" applyFill="0" applyAlignment="0" applyProtection="0"/>
    <xf numFmtId="0" fontId="267" fillId="72" borderId="285" applyNumberFormat="0" applyAlignment="0" applyProtection="0">
      <alignment vertical="center"/>
    </xf>
    <xf numFmtId="0" fontId="47" fillId="78" borderId="255" applyNumberFormat="0" applyFont="0" applyAlignment="0" applyProtection="0"/>
    <xf numFmtId="0" fontId="267" fillId="72" borderId="236" applyNumberFormat="0" applyAlignment="0" applyProtection="0">
      <alignment vertical="center"/>
    </xf>
    <xf numFmtId="0" fontId="207" fillId="72" borderId="233" applyNumberFormat="0" applyAlignment="0" applyProtection="0">
      <alignment vertical="center"/>
    </xf>
    <xf numFmtId="0" fontId="47" fillId="78" borderId="284" applyNumberFormat="0" applyFont="0" applyAlignment="0" applyProtection="0"/>
    <xf numFmtId="0" fontId="47" fillId="78" borderId="284" applyNumberFormat="0" applyFont="0" applyAlignment="0" applyProtection="0"/>
    <xf numFmtId="0" fontId="253" fillId="62" borderId="233" applyNumberFormat="0" applyAlignment="0" applyProtection="0">
      <alignment vertical="center"/>
    </xf>
    <xf numFmtId="0" fontId="287" fillId="0" borderId="239" applyNumberFormat="0" applyFill="0" applyAlignment="0" applyProtection="0">
      <alignment vertical="center"/>
    </xf>
    <xf numFmtId="0" fontId="47" fillId="78" borderId="265" applyNumberFormat="0" applyFont="0" applyAlignment="0" applyProtection="0"/>
    <xf numFmtId="0" fontId="198" fillId="78" borderId="235" applyNumberFormat="0" applyFont="0" applyAlignment="0" applyProtection="0">
      <alignment vertical="center"/>
    </xf>
    <xf numFmtId="0" fontId="146" fillId="40" borderId="253" applyNumberFormat="0" applyAlignment="0" applyProtection="0"/>
    <xf numFmtId="0" fontId="153" fillId="53" borderId="256" applyNumberFormat="0" applyAlignment="0" applyProtection="0"/>
    <xf numFmtId="0" fontId="169" fillId="0" borderId="297"/>
    <xf numFmtId="3" fontId="8" fillId="0" borderId="289" applyNumberFormat="0" applyFont="0" applyFill="0" applyAlignment="0" applyProtection="0">
      <alignment vertical="center"/>
    </xf>
    <xf numFmtId="3" fontId="8" fillId="0" borderId="289" applyNumberFormat="0" applyFont="0" applyFill="0" applyAlignment="0" applyProtection="0">
      <alignment vertical="center"/>
    </xf>
    <xf numFmtId="3" fontId="273" fillId="108" borderId="276"/>
    <xf numFmtId="0" fontId="169" fillId="0" borderId="277"/>
    <xf numFmtId="3" fontId="8" fillId="0" borderId="270" applyNumberFormat="0" applyFont="0" applyFill="0" applyAlignment="0" applyProtection="0">
      <alignment vertical="center"/>
    </xf>
    <xf numFmtId="3" fontId="8" fillId="0" borderId="270" applyNumberFormat="0" applyFont="0" applyFill="0" applyAlignment="0" applyProtection="0">
      <alignment vertical="center"/>
    </xf>
    <xf numFmtId="3" fontId="273" fillId="108" borderId="257"/>
    <xf numFmtId="0" fontId="169" fillId="0" borderId="258"/>
    <xf numFmtId="3" fontId="8" fillId="0" borderId="250" applyNumberFormat="0" applyFont="0" applyFill="0" applyAlignment="0" applyProtection="0">
      <alignment vertical="center"/>
    </xf>
    <xf numFmtId="3" fontId="8" fillId="0" borderId="250" applyNumberFormat="0" applyFont="0" applyFill="0" applyAlignment="0" applyProtection="0">
      <alignment vertical="center"/>
    </xf>
    <xf numFmtId="0" fontId="47" fillId="78" borderId="284" applyNumberFormat="0" applyFont="0" applyAlignment="0" applyProtection="0"/>
    <xf numFmtId="0" fontId="51" fillId="72" borderId="282" applyNumberFormat="0" applyAlignment="0" applyProtection="0"/>
    <xf numFmtId="0" fontId="153" fillId="53" borderId="266" applyNumberFormat="0" applyAlignment="0" applyProtection="0"/>
    <xf numFmtId="0" fontId="146" fillId="40" borderId="292" applyNumberFormat="0" applyAlignment="0" applyProtection="0"/>
    <xf numFmtId="3" fontId="273" fillId="108" borderId="286"/>
    <xf numFmtId="0" fontId="47" fillId="78" borderId="265" applyNumberFormat="0" applyFont="0" applyAlignment="0" applyProtection="0"/>
    <xf numFmtId="0" fontId="51" fillId="72" borderId="292" applyNumberFormat="0" applyAlignment="0" applyProtection="0"/>
    <xf numFmtId="0" fontId="32" fillId="0" borderId="270" applyNumberFormat="0" applyFill="0" applyBorder="0" applyAlignment="0" applyProtection="0"/>
    <xf numFmtId="0" fontId="267" fillId="72" borderId="266" applyNumberFormat="0" applyAlignment="0" applyProtection="0">
      <alignment vertical="center"/>
    </xf>
    <xf numFmtId="0" fontId="207" fillId="72" borderId="292" applyNumberFormat="0" applyAlignment="0" applyProtection="0">
      <alignment vertical="center"/>
    </xf>
    <xf numFmtId="0" fontId="146" fillId="40" borderId="282" applyNumberFormat="0" applyAlignment="0" applyProtection="0"/>
    <xf numFmtId="37" fontId="169" fillId="104" borderId="281">
      <alignment horizontal="center" vertical="center" wrapText="1"/>
    </xf>
    <xf numFmtId="0" fontId="146" fillId="40" borderId="282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47" fillId="78" borderId="284" applyNumberFormat="0" applyFont="0" applyAlignment="0" applyProtection="0"/>
    <xf numFmtId="0" fontId="155" fillId="0" borderId="259" applyNumberFormat="0" applyFill="0" applyAlignment="0" applyProtection="0"/>
    <xf numFmtId="0" fontId="287" fillId="0" borderId="259" applyNumberFormat="0" applyFill="0" applyAlignment="0" applyProtection="0">
      <alignment vertical="center"/>
    </xf>
    <xf numFmtId="0" fontId="65" fillId="0" borderId="259" applyNumberFormat="0" applyFill="0" applyAlignment="0" applyProtection="0"/>
    <xf numFmtId="0" fontId="155" fillId="0" borderId="259" applyNumberFormat="0" applyFill="0" applyAlignment="0" applyProtection="0"/>
    <xf numFmtId="0" fontId="287" fillId="0" borderId="259" applyNumberFormat="0" applyFill="0" applyAlignment="0" applyProtection="0">
      <alignment vertical="center"/>
    </xf>
    <xf numFmtId="0" fontId="65" fillId="0" borderId="259" applyNumberFormat="0" applyFill="0" applyAlignment="0" applyProtection="0"/>
    <xf numFmtId="0" fontId="155" fillId="0" borderId="259" applyNumberFormat="0" applyFill="0" applyAlignment="0" applyProtection="0"/>
    <xf numFmtId="0" fontId="155" fillId="0" borderId="259" applyNumberFormat="0" applyFill="0" applyAlignment="0" applyProtection="0"/>
    <xf numFmtId="0" fontId="155" fillId="0" borderId="259" applyNumberFormat="0" applyFill="0" applyAlignment="0" applyProtection="0"/>
    <xf numFmtId="0" fontId="155" fillId="0" borderId="259" applyNumberFormat="0" applyFill="0" applyAlignment="0" applyProtection="0"/>
    <xf numFmtId="0" fontId="155" fillId="0" borderId="259" applyNumberFormat="0" applyFill="0" applyAlignment="0" applyProtection="0"/>
    <xf numFmtId="0" fontId="155" fillId="0" borderId="259" applyNumberFormat="0" applyFill="0" applyAlignment="0" applyProtection="0"/>
    <xf numFmtId="0" fontId="267" fillId="72" borderId="256" applyNumberFormat="0" applyAlignment="0" applyProtection="0">
      <alignment vertical="center"/>
    </xf>
    <xf numFmtId="0" fontId="207" fillId="72" borderId="253" applyNumberFormat="0" applyAlignment="0" applyProtection="0">
      <alignment vertical="center"/>
    </xf>
    <xf numFmtId="0" fontId="59" fillId="62" borderId="282" applyNumberFormat="0" applyAlignment="0" applyProtection="0"/>
    <xf numFmtId="0" fontId="253" fillId="62" borderId="253" applyNumberFormat="0" applyAlignment="0" applyProtection="0">
      <alignment vertical="center"/>
    </xf>
    <xf numFmtId="0" fontId="287" fillId="0" borderId="259" applyNumberFormat="0" applyFill="0" applyAlignment="0" applyProtection="0">
      <alignment vertical="center"/>
    </xf>
    <xf numFmtId="0" fontId="198" fillId="78" borderId="255" applyNumberFormat="0" applyFont="0" applyAlignment="0" applyProtection="0">
      <alignment vertical="center"/>
    </xf>
    <xf numFmtId="0" fontId="47" fillId="78" borderId="294" applyNumberFormat="0" applyFont="0" applyAlignment="0" applyProtection="0"/>
    <xf numFmtId="0" fontId="137" fillId="53" borderId="292" applyNumberFormat="0" applyAlignment="0" applyProtection="0"/>
    <xf numFmtId="0" fontId="155" fillId="0" borderId="269" applyNumberFormat="0" applyFill="0" applyAlignment="0" applyProtection="0"/>
    <xf numFmtId="0" fontId="287" fillId="0" borderId="269" applyNumberFormat="0" applyFill="0" applyAlignment="0" applyProtection="0">
      <alignment vertical="center"/>
    </xf>
    <xf numFmtId="0" fontId="65" fillId="0" borderId="269" applyNumberFormat="0" applyFill="0" applyAlignment="0" applyProtection="0"/>
    <xf numFmtId="0" fontId="155" fillId="0" borderId="269" applyNumberFormat="0" applyFill="0" applyAlignment="0" applyProtection="0"/>
    <xf numFmtId="0" fontId="287" fillId="0" borderId="269" applyNumberFormat="0" applyFill="0" applyAlignment="0" applyProtection="0">
      <alignment vertical="center"/>
    </xf>
    <xf numFmtId="0" fontId="65" fillId="0" borderId="269" applyNumberFormat="0" applyFill="0" applyAlignment="0" applyProtection="0"/>
    <xf numFmtId="0" fontId="155" fillId="0" borderId="269" applyNumberFormat="0" applyFill="0" applyAlignment="0" applyProtection="0"/>
    <xf numFmtId="0" fontId="155" fillId="0" borderId="269" applyNumberFormat="0" applyFill="0" applyAlignment="0" applyProtection="0"/>
    <xf numFmtId="0" fontId="155" fillId="0" borderId="269" applyNumberFormat="0" applyFill="0" applyAlignment="0" applyProtection="0"/>
    <xf numFmtId="0" fontId="155" fillId="0" borderId="269" applyNumberFormat="0" applyFill="0" applyAlignment="0" applyProtection="0"/>
    <xf numFmtId="0" fontId="155" fillId="0" borderId="269" applyNumberFormat="0" applyFill="0" applyAlignment="0" applyProtection="0"/>
    <xf numFmtId="0" fontId="155" fillId="0" borderId="269" applyNumberFormat="0" applyFill="0" applyAlignment="0" applyProtection="0"/>
    <xf numFmtId="0" fontId="32" fillId="0" borderId="289" applyNumberFormat="0" applyFill="0" applyBorder="0" applyAlignment="0" applyProtection="0"/>
    <xf numFmtId="0" fontId="267" fillId="72" borderId="266" applyNumberFormat="0" applyAlignment="0" applyProtection="0">
      <alignment vertical="center"/>
    </xf>
    <xf numFmtId="0" fontId="207" fillId="72" borderId="263" applyNumberFormat="0" applyAlignment="0" applyProtection="0">
      <alignment vertical="center"/>
    </xf>
    <xf numFmtId="0" fontId="146" fillId="40" borderId="292" applyNumberFormat="0" applyAlignment="0" applyProtection="0"/>
    <xf numFmtId="0" fontId="253" fillId="62" borderId="263" applyNumberFormat="0" applyAlignment="0" applyProtection="0">
      <alignment vertical="center"/>
    </xf>
    <xf numFmtId="0" fontId="287" fillId="0" borderId="269" applyNumberFormat="0" applyFill="0" applyAlignment="0" applyProtection="0">
      <alignment vertical="center"/>
    </xf>
    <xf numFmtId="0" fontId="198" fillId="78" borderId="265" applyNumberFormat="0" applyFont="0" applyAlignment="0" applyProtection="0">
      <alignment vertical="center"/>
    </xf>
    <xf numFmtId="0" fontId="155" fillId="0" borderId="278" applyNumberFormat="0" applyFill="0" applyAlignment="0" applyProtection="0"/>
    <xf numFmtId="0" fontId="287" fillId="0" borderId="278" applyNumberFormat="0" applyFill="0" applyAlignment="0" applyProtection="0">
      <alignment vertical="center"/>
    </xf>
    <xf numFmtId="0" fontId="65" fillId="0" borderId="278" applyNumberFormat="0" applyFill="0" applyAlignment="0" applyProtection="0"/>
    <xf numFmtId="0" fontId="155" fillId="0" borderId="278" applyNumberFormat="0" applyFill="0" applyAlignment="0" applyProtection="0"/>
    <xf numFmtId="0" fontId="287" fillId="0" borderId="278" applyNumberFormat="0" applyFill="0" applyAlignment="0" applyProtection="0">
      <alignment vertical="center"/>
    </xf>
    <xf numFmtId="0" fontId="65" fillId="0" borderId="278" applyNumberFormat="0" applyFill="0" applyAlignment="0" applyProtection="0"/>
    <xf numFmtId="0" fontId="155" fillId="0" borderId="278" applyNumberFormat="0" applyFill="0" applyAlignment="0" applyProtection="0"/>
    <xf numFmtId="0" fontId="155" fillId="0" borderId="278" applyNumberFormat="0" applyFill="0" applyAlignment="0" applyProtection="0"/>
    <xf numFmtId="0" fontId="155" fillId="0" borderId="278" applyNumberFormat="0" applyFill="0" applyAlignment="0" applyProtection="0"/>
    <xf numFmtId="0" fontId="155" fillId="0" borderId="278" applyNumberFormat="0" applyFill="0" applyAlignment="0" applyProtection="0"/>
    <xf numFmtId="0" fontId="155" fillId="0" borderId="278" applyNumberFormat="0" applyFill="0" applyAlignment="0" applyProtection="0"/>
    <xf numFmtId="0" fontId="155" fillId="0" borderId="278" applyNumberFormat="0" applyFill="0" applyAlignment="0" applyProtection="0"/>
    <xf numFmtId="0" fontId="267" fillId="72" borderId="275" applyNumberFormat="0" applyAlignment="0" applyProtection="0">
      <alignment vertical="center"/>
    </xf>
    <xf numFmtId="0" fontId="287" fillId="0" borderId="278" applyNumberFormat="0" applyFill="0" applyAlignment="0" applyProtection="0">
      <alignment vertical="center"/>
    </xf>
    <xf numFmtId="0" fontId="198" fillId="78" borderId="274" applyNumberFormat="0" applyFont="0" applyAlignment="0" applyProtection="0">
      <alignment vertical="center"/>
    </xf>
    <xf numFmtId="0" fontId="155" fillId="0" borderId="288" applyNumberFormat="0" applyFill="0" applyAlignment="0" applyProtection="0"/>
    <xf numFmtId="0" fontId="155" fillId="0" borderId="288" applyNumberFormat="0" applyFill="0" applyAlignment="0" applyProtection="0"/>
    <xf numFmtId="0" fontId="155" fillId="0" borderId="288" applyNumberFormat="0" applyFill="0" applyAlignment="0" applyProtection="0"/>
    <xf numFmtId="0" fontId="155" fillId="0" borderId="288" applyNumberFormat="0" applyFill="0" applyAlignment="0" applyProtection="0"/>
    <xf numFmtId="0" fontId="267" fillId="72" borderId="285" applyNumberFormat="0" applyAlignment="0" applyProtection="0">
      <alignment vertical="center"/>
    </xf>
    <xf numFmtId="0" fontId="207" fillId="72" borderId="282" applyNumberFormat="0" applyAlignment="0" applyProtection="0">
      <alignment vertical="center"/>
    </xf>
    <xf numFmtId="0" fontId="253" fillId="62" borderId="282" applyNumberFormat="0" applyAlignment="0" applyProtection="0">
      <alignment vertical="center"/>
    </xf>
    <xf numFmtId="0" fontId="287" fillId="0" borderId="288" applyNumberFormat="0" applyFill="0" applyAlignment="0" applyProtection="0">
      <alignment vertical="center"/>
    </xf>
    <xf numFmtId="0" fontId="198" fillId="78" borderId="284" applyNumberFormat="0" applyFont="0" applyAlignment="0" applyProtection="0">
      <alignment vertical="center"/>
    </xf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267" fillId="72" borderId="295" applyNumberFormat="0" applyAlignment="0" applyProtection="0">
      <alignment vertical="center"/>
    </xf>
    <xf numFmtId="0" fontId="207" fillId="72" borderId="292" applyNumberFormat="0" applyAlignment="0" applyProtection="0">
      <alignment vertical="center"/>
    </xf>
    <xf numFmtId="0" fontId="253" fillId="62" borderId="292" applyNumberFormat="0" applyAlignment="0" applyProtection="0">
      <alignment vertical="center"/>
    </xf>
    <xf numFmtId="0" fontId="287" fillId="0" borderId="298" applyNumberFormat="0" applyFill="0" applyAlignment="0" applyProtection="0">
      <alignment vertical="center"/>
    </xf>
    <xf numFmtId="0" fontId="198" fillId="78" borderId="294" applyNumberFormat="0" applyFont="0" applyAlignment="0" applyProtection="0">
      <alignment vertical="center"/>
    </xf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153" fillId="53" borderId="315" applyNumberFormat="0" applyAlignment="0" applyProtection="0"/>
    <xf numFmtId="0" fontId="153" fillId="53" borderId="315" applyNumberFormat="0" applyAlignment="0" applyProtection="0"/>
    <xf numFmtId="0" fontId="153" fillId="53" borderId="315" applyNumberFormat="0" applyAlignment="0" applyProtection="0"/>
    <xf numFmtId="0" fontId="153" fillId="53" borderId="315" applyNumberFormat="0" applyAlignment="0" applyProtection="0"/>
    <xf numFmtId="0" fontId="63" fillId="72" borderId="315" applyNumberFormat="0" applyAlignment="0" applyProtection="0"/>
    <xf numFmtId="0" fontId="267" fillId="72" borderId="315" applyNumberFormat="0" applyAlignment="0" applyProtection="0">
      <alignment vertical="center"/>
    </xf>
    <xf numFmtId="0" fontId="267" fillId="72" borderId="315" applyNumberFormat="0" applyAlignment="0" applyProtection="0">
      <alignment vertical="center"/>
    </xf>
    <xf numFmtId="0" fontId="153" fillId="53" borderId="315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198" fillId="78" borderId="314" applyNumberFormat="0" applyFont="0" applyAlignment="0" applyProtection="0">
      <alignment vertical="center"/>
    </xf>
    <xf numFmtId="0" fontId="198" fillId="78" borderId="314" applyNumberFormat="0" applyFont="0" applyAlignment="0" applyProtection="0">
      <alignment vertical="center"/>
    </xf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33" fillId="55" borderId="314" applyNumberForma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47" fillId="78" borderId="314" applyNumberFormat="0" applyFont="0" applyAlignment="0" applyProtection="0"/>
    <xf numFmtId="0" fontId="153" fillId="53" borderId="335" applyNumberFormat="0" applyAlignment="0" applyProtection="0"/>
    <xf numFmtId="0" fontId="153" fillId="53" borderId="335" applyNumberFormat="0" applyAlignment="0" applyProtection="0"/>
    <xf numFmtId="0" fontId="153" fillId="53" borderId="335" applyNumberFormat="0" applyAlignment="0" applyProtection="0"/>
    <xf numFmtId="0" fontId="153" fillId="53" borderId="335" applyNumberFormat="0" applyAlignment="0" applyProtection="0"/>
    <xf numFmtId="0" fontId="63" fillId="72" borderId="335" applyNumberFormat="0" applyAlignment="0" applyProtection="0"/>
    <xf numFmtId="0" fontId="267" fillId="72" borderId="335" applyNumberFormat="0" applyAlignment="0" applyProtection="0">
      <alignment vertical="center"/>
    </xf>
    <xf numFmtId="0" fontId="153" fillId="53" borderId="335" applyNumberFormat="0" applyAlignment="0" applyProtection="0"/>
    <xf numFmtId="0" fontId="63" fillId="72" borderId="335" applyNumberFormat="0" applyAlignment="0" applyProtection="0"/>
    <xf numFmtId="0" fontId="267" fillId="72" borderId="335" applyNumberFormat="0" applyAlignment="0" applyProtection="0">
      <alignment vertical="center"/>
    </xf>
    <xf numFmtId="0" fontId="153" fillId="53" borderId="335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198" fillId="78" borderId="334" applyNumberFormat="0" applyFont="0" applyAlignment="0" applyProtection="0">
      <alignment vertical="center"/>
    </xf>
    <xf numFmtId="0" fontId="198" fillId="78" borderId="334" applyNumberFormat="0" applyFont="0" applyAlignment="0" applyProtection="0">
      <alignment vertical="center"/>
    </xf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33" fillId="55" borderId="334" applyNumberForma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47" fillId="78" borderId="334" applyNumberFormat="0" applyFont="0" applyAlignment="0" applyProtection="0"/>
    <xf numFmtId="0" fontId="137" fillId="53" borderId="292" applyNumberFormat="0" applyAlignment="0" applyProtection="0"/>
    <xf numFmtId="0" fontId="207" fillId="72" borderId="292" applyNumberFormat="0" applyAlignment="0" applyProtection="0">
      <alignment vertical="center"/>
    </xf>
    <xf numFmtId="0" fontId="51" fillId="72" borderId="292" applyNumberFormat="0" applyAlignment="0" applyProtection="0"/>
    <xf numFmtId="0" fontId="137" fillId="53" borderId="292" applyNumberFormat="0" applyAlignment="0" applyProtection="0"/>
    <xf numFmtId="0" fontId="207" fillId="72" borderId="292" applyNumberFormat="0" applyAlignment="0" applyProtection="0">
      <alignment vertical="center"/>
    </xf>
    <xf numFmtId="0" fontId="51" fillId="72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303" applyNumberFormat="0" applyAlignment="0" applyProtection="0"/>
    <xf numFmtId="0" fontId="207" fillId="72" borderId="303" applyNumberFormat="0" applyAlignment="0" applyProtection="0">
      <alignment vertical="center"/>
    </xf>
    <xf numFmtId="0" fontId="51" fillId="72" borderId="303" applyNumberFormat="0" applyAlignment="0" applyProtection="0"/>
    <xf numFmtId="0" fontId="137" fillId="53" borderId="303" applyNumberFormat="0" applyAlignment="0" applyProtection="0"/>
    <xf numFmtId="0" fontId="207" fillId="72" borderId="303" applyNumberFormat="0" applyAlignment="0" applyProtection="0">
      <alignment vertical="center"/>
    </xf>
    <xf numFmtId="0" fontId="137" fillId="53" borderId="303" applyNumberFormat="0" applyAlignment="0" applyProtection="0"/>
    <xf numFmtId="0" fontId="137" fillId="53" borderId="303" applyNumberFormat="0" applyAlignment="0" applyProtection="0"/>
    <xf numFmtId="0" fontId="137" fillId="53" borderId="303" applyNumberFormat="0" applyAlignment="0" applyProtection="0"/>
    <xf numFmtId="0" fontId="137" fillId="53" borderId="303" applyNumberFormat="0" applyAlignment="0" applyProtection="0"/>
    <xf numFmtId="0" fontId="137" fillId="53" borderId="303" applyNumberFormat="0" applyAlignment="0" applyProtection="0"/>
    <xf numFmtId="0" fontId="137" fillId="53" borderId="303" applyNumberFormat="0" applyAlignment="0" applyProtection="0"/>
    <xf numFmtId="0" fontId="137" fillId="53" borderId="322" applyNumberFormat="0" applyAlignment="0" applyProtection="0"/>
    <xf numFmtId="0" fontId="207" fillId="72" borderId="322" applyNumberFormat="0" applyAlignment="0" applyProtection="0">
      <alignment vertical="center"/>
    </xf>
    <xf numFmtId="0" fontId="137" fillId="53" borderId="322" applyNumberFormat="0" applyAlignment="0" applyProtection="0"/>
    <xf numFmtId="0" fontId="207" fillId="72" borderId="322" applyNumberFormat="0" applyAlignment="0" applyProtection="0">
      <alignment vertical="center"/>
    </xf>
    <xf numFmtId="0" fontId="51" fillId="72" borderId="322" applyNumberFormat="0" applyAlignment="0" applyProtection="0"/>
    <xf numFmtId="0" fontId="137" fillId="53" borderId="322" applyNumberFormat="0" applyAlignment="0" applyProtection="0"/>
    <xf numFmtId="0" fontId="137" fillId="53" borderId="322" applyNumberFormat="0" applyAlignment="0" applyProtection="0"/>
    <xf numFmtId="0" fontId="137" fillId="53" borderId="322" applyNumberFormat="0" applyAlignment="0" applyProtection="0"/>
    <xf numFmtId="0" fontId="137" fillId="53" borderId="322" applyNumberFormat="0" applyAlignment="0" applyProtection="0"/>
    <xf numFmtId="0" fontId="259" fillId="106" borderId="293">
      <alignment textRotation="90"/>
    </xf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59" fillId="62" borderId="292" applyNumberFormat="0" applyAlignment="0" applyProtection="0"/>
    <xf numFmtId="0" fontId="253" fillId="62" borderId="292" applyNumberFormat="0" applyAlignment="0" applyProtection="0">
      <alignment vertical="center"/>
    </xf>
    <xf numFmtId="0" fontId="146" fillId="40" borderId="292" applyNumberFormat="0" applyAlignment="0" applyProtection="0"/>
    <xf numFmtId="0" fontId="59" fillId="62" borderId="292" applyNumberFormat="0" applyAlignment="0" applyProtection="0"/>
    <xf numFmtId="0" fontId="253" fillId="62" borderId="292" applyNumberFormat="0" applyAlignment="0" applyProtection="0">
      <alignment vertical="center"/>
    </xf>
    <xf numFmtId="0" fontId="146" fillId="40" borderId="292" applyNumberFormat="0" applyAlignment="0" applyProtection="0"/>
    <xf numFmtId="10" fontId="38" fillId="34" borderId="289" applyNumberFormat="0" applyBorder="0" applyAlignment="0" applyProtection="0"/>
    <xf numFmtId="10" fontId="38" fillId="34" borderId="289" applyNumberFormat="0" applyBorder="0" applyAlignment="0" applyProtection="0"/>
    <xf numFmtId="0" fontId="259" fillId="106" borderId="313">
      <alignment textRotation="90"/>
    </xf>
    <xf numFmtId="0" fontId="259" fillId="106" borderId="333">
      <alignment textRotation="90"/>
    </xf>
    <xf numFmtId="37" fontId="169" fillId="104" borderId="291">
      <alignment horizontal="center" vertical="center" wrapText="1"/>
    </xf>
    <xf numFmtId="0" fontId="146" fillId="40" borderId="332" applyNumberFormat="0" applyAlignment="0" applyProtection="0"/>
    <xf numFmtId="0" fontId="146" fillId="40" borderId="332" applyNumberFormat="0" applyAlignment="0" applyProtection="0"/>
    <xf numFmtId="0" fontId="146" fillId="40" borderId="332" applyNumberFormat="0" applyAlignment="0" applyProtection="0"/>
    <xf numFmtId="10" fontId="26" fillId="34" borderId="310" applyNumberFormat="0" applyBorder="0" applyAlignment="0" applyProtection="0"/>
    <xf numFmtId="10" fontId="38" fillId="34" borderId="310" applyNumberFormat="0" applyBorder="0" applyAlignment="0" applyProtection="0"/>
    <xf numFmtId="10" fontId="38" fillId="34" borderId="310" applyNumberFormat="0" applyBorder="0" applyAlignment="0" applyProtection="0"/>
    <xf numFmtId="0" fontId="146" fillId="40" borderId="332" applyNumberFormat="0" applyAlignment="0" applyProtection="0"/>
    <xf numFmtId="0" fontId="59" fillId="62" borderId="332" applyNumberFormat="0" applyAlignment="0" applyProtection="0"/>
    <xf numFmtId="0" fontId="253" fillId="62" borderId="332" applyNumberFormat="0" applyAlignment="0" applyProtection="0">
      <alignment vertical="center"/>
    </xf>
    <xf numFmtId="0" fontId="146" fillId="40" borderId="332" applyNumberFormat="0" applyAlignment="0" applyProtection="0"/>
    <xf numFmtId="0" fontId="59" fillId="62" borderId="332" applyNumberFormat="0" applyAlignment="0" applyProtection="0"/>
    <xf numFmtId="0" fontId="253" fillId="62" borderId="332" applyNumberFormat="0" applyAlignment="0" applyProtection="0">
      <alignment vertical="center"/>
    </xf>
    <xf numFmtId="0" fontId="146" fillId="40" borderId="332" applyNumberFormat="0" applyAlignment="0" applyProtection="0"/>
    <xf numFmtId="10" fontId="38" fillId="34" borderId="329" applyNumberFormat="0" applyBorder="0" applyAlignment="0" applyProtection="0"/>
    <xf numFmtId="10" fontId="38" fillId="34" borderId="329" applyNumberFormat="0" applyBorder="0" applyAlignment="0" applyProtection="0"/>
    <xf numFmtId="37" fontId="169" fillId="104" borderId="312">
      <alignment horizontal="center" vertical="center" wrapText="1"/>
    </xf>
    <xf numFmtId="37" fontId="169" fillId="104" borderId="331">
      <alignment horizontal="center" vertical="center" wrapText="1"/>
    </xf>
    <xf numFmtId="0" fontId="246" fillId="0" borderId="52">
      <alignment horizontal="left" vertical="top"/>
    </xf>
    <xf numFmtId="0" fontId="39" fillId="0" borderId="290">
      <alignment horizontal="left" vertical="center"/>
    </xf>
    <xf numFmtId="0" fontId="41" fillId="0" borderId="290">
      <alignment horizontal="left" vertical="center"/>
    </xf>
    <xf numFmtId="0" fontId="243" fillId="0" borderId="52">
      <alignment horizontal="left" vertical="top"/>
    </xf>
    <xf numFmtId="0" fontId="137" fillId="53" borderId="292" applyNumberFormat="0" applyAlignment="0" applyProtection="0"/>
    <xf numFmtId="0" fontId="207" fillId="72" borderId="292" applyNumberFormat="0" applyAlignment="0" applyProtection="0">
      <alignment vertical="center"/>
    </xf>
    <xf numFmtId="0" fontId="51" fillId="72" borderId="292" applyNumberFormat="0" applyAlignment="0" applyProtection="0"/>
    <xf numFmtId="0" fontId="137" fillId="53" borderId="292" applyNumberFormat="0" applyAlignment="0" applyProtection="0"/>
    <xf numFmtId="0" fontId="207" fillId="72" borderId="292" applyNumberFormat="0" applyAlignment="0" applyProtection="0">
      <alignment vertical="center"/>
    </xf>
    <xf numFmtId="0" fontId="51" fillId="72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39" fillId="0" borderId="311">
      <alignment horizontal="left" vertical="center"/>
    </xf>
    <xf numFmtId="0" fontId="41" fillId="0" borderId="311">
      <alignment horizontal="left" vertical="center"/>
    </xf>
    <xf numFmtId="0" fontId="240" fillId="103" borderId="55"/>
    <xf numFmtId="0" fontId="39" fillId="0" borderId="330">
      <alignment horizontal="left" vertical="center"/>
    </xf>
    <xf numFmtId="0" fontId="41" fillId="0" borderId="330">
      <alignment horizontal="left" vertical="center"/>
    </xf>
    <xf numFmtId="0" fontId="32" fillId="0" borderId="289" applyNumberFormat="0" applyFill="0" applyBorder="0" applyAlignment="0" applyProtection="0"/>
    <xf numFmtId="0" fontId="32" fillId="0" borderId="319" applyNumberFormat="0" applyFill="0" applyBorder="0" applyAlignment="0" applyProtection="0"/>
    <xf numFmtId="0" fontId="32" fillId="0" borderId="289" applyNumberFormat="0" applyFill="0" applyBorder="0" applyAlignment="0" applyProtection="0"/>
    <xf numFmtId="0" fontId="41" fillId="0" borderId="320">
      <alignment horizontal="left" vertical="center"/>
    </xf>
    <xf numFmtId="0" fontId="39" fillId="0" borderId="320">
      <alignment horizontal="left" vertical="center"/>
    </xf>
    <xf numFmtId="0" fontId="39" fillId="0" borderId="301">
      <alignment horizontal="left" vertical="center"/>
    </xf>
    <xf numFmtId="0" fontId="41" fillId="0" borderId="290">
      <alignment horizontal="left" vertical="center"/>
    </xf>
    <xf numFmtId="0" fontId="39" fillId="0" borderId="290">
      <alignment horizontal="left" vertical="center"/>
    </xf>
    <xf numFmtId="10" fontId="38" fillId="34" borderId="319" applyNumberFormat="0" applyBorder="0" applyAlignment="0" applyProtection="0"/>
    <xf numFmtId="10" fontId="26" fillId="34" borderId="319" applyNumberFormat="0" applyBorder="0" applyAlignment="0" applyProtection="0"/>
    <xf numFmtId="0" fontId="253" fillId="62" borderId="322" applyNumberFormat="0" applyAlignment="0" applyProtection="0">
      <alignment vertical="center"/>
    </xf>
    <xf numFmtId="0" fontId="146" fillId="40" borderId="322" applyNumberFormat="0" applyAlignment="0" applyProtection="0"/>
    <xf numFmtId="0" fontId="253" fillId="62" borderId="322" applyNumberFormat="0" applyAlignment="0" applyProtection="0">
      <alignment vertical="center"/>
    </xf>
    <xf numFmtId="0" fontId="59" fillId="62" borderId="322" applyNumberFormat="0" applyAlignment="0" applyProtection="0"/>
    <xf numFmtId="0" fontId="146" fillId="40" borderId="322" applyNumberFormat="0" applyAlignment="0" applyProtection="0"/>
    <xf numFmtId="0" fontId="146" fillId="40" borderId="322" applyNumberFormat="0" applyAlignment="0" applyProtection="0"/>
    <xf numFmtId="0" fontId="146" fillId="40" borderId="322" applyNumberFormat="0" applyAlignment="0" applyProtection="0"/>
    <xf numFmtId="0" fontId="146" fillId="40" borderId="322" applyNumberFormat="0" applyAlignment="0" applyProtection="0"/>
    <xf numFmtId="37" fontId="169" fillId="104" borderId="302">
      <alignment horizontal="center" vertical="center" wrapText="1"/>
    </xf>
    <xf numFmtId="0" fontId="259" fillId="106" borderId="323">
      <alignment textRotation="90"/>
    </xf>
    <xf numFmtId="10" fontId="38" fillId="34" borderId="300" applyNumberFormat="0" applyBorder="0" applyAlignment="0" applyProtection="0"/>
    <xf numFmtId="10" fontId="38" fillId="34" borderId="300" applyNumberFormat="0" applyBorder="0" applyAlignment="0" applyProtection="0"/>
    <xf numFmtId="10" fontId="26" fillId="34" borderId="300" applyNumberFormat="0" applyBorder="0" applyAlignment="0" applyProtection="0"/>
    <xf numFmtId="0" fontId="146" fillId="40" borderId="303" applyNumberFormat="0" applyAlignment="0" applyProtection="0"/>
    <xf numFmtId="0" fontId="253" fillId="62" borderId="303" applyNumberFormat="0" applyAlignment="0" applyProtection="0">
      <alignment vertical="center"/>
    </xf>
    <xf numFmtId="0" fontId="59" fillId="62" borderId="303" applyNumberFormat="0" applyAlignment="0" applyProtection="0"/>
    <xf numFmtId="0" fontId="146" fillId="40" borderId="303" applyNumberFormat="0" applyAlignment="0" applyProtection="0"/>
    <xf numFmtId="37" fontId="169" fillId="104" borderId="291">
      <alignment horizontal="center" vertical="center" wrapText="1"/>
    </xf>
    <xf numFmtId="0" fontId="146" fillId="40" borderId="303" applyNumberFormat="0" applyAlignment="0" applyProtection="0"/>
    <xf numFmtId="0" fontId="146" fillId="40" borderId="303" applyNumberFormat="0" applyAlignment="0" applyProtection="0"/>
    <xf numFmtId="0" fontId="146" fillId="40" borderId="303" applyNumberFormat="0" applyAlignment="0" applyProtection="0"/>
    <xf numFmtId="0" fontId="146" fillId="40" borderId="303" applyNumberFormat="0" applyAlignment="0" applyProtection="0"/>
    <xf numFmtId="0" fontId="146" fillId="40" borderId="303" applyNumberFormat="0" applyAlignment="0" applyProtection="0"/>
    <xf numFmtId="10" fontId="38" fillId="34" borderId="289" applyNumberFormat="0" applyBorder="0" applyAlignment="0" applyProtection="0"/>
    <xf numFmtId="10" fontId="38" fillId="34" borderId="289" applyNumberFormat="0" applyBorder="0" applyAlignment="0" applyProtection="0"/>
    <xf numFmtId="10" fontId="26" fillId="34" borderId="289" applyNumberFormat="0" applyBorder="0" applyAlignment="0" applyProtection="0"/>
    <xf numFmtId="0" fontId="146" fillId="40" borderId="292" applyNumberFormat="0" applyAlignment="0" applyProtection="0"/>
    <xf numFmtId="0" fontId="253" fillId="62" borderId="292" applyNumberFormat="0" applyAlignment="0" applyProtection="0">
      <alignment vertical="center"/>
    </xf>
    <xf numFmtId="0" fontId="59" fillId="62" borderId="292" applyNumberFormat="0" applyAlignment="0" applyProtection="0"/>
    <xf numFmtId="0" fontId="146" fillId="40" borderId="292" applyNumberFormat="0" applyAlignment="0" applyProtection="0"/>
    <xf numFmtId="0" fontId="253" fillId="62" borderId="292" applyNumberFormat="0" applyAlignment="0" applyProtection="0">
      <alignment vertical="center"/>
    </xf>
    <xf numFmtId="0" fontId="59" fillId="62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259" fillId="106" borderId="304">
      <alignment textRotation="90"/>
    </xf>
    <xf numFmtId="0" fontId="259" fillId="106" borderId="293">
      <alignment textRotation="90"/>
    </xf>
    <xf numFmtId="0" fontId="137" fillId="53" borderId="332" applyNumberFormat="0" applyAlignment="0" applyProtection="0"/>
    <xf numFmtId="0" fontId="137" fillId="53" borderId="332" applyNumberFormat="0" applyAlignment="0" applyProtection="0"/>
    <xf numFmtId="0" fontId="137" fillId="53" borderId="332" applyNumberFormat="0" applyAlignment="0" applyProtection="0"/>
    <xf numFmtId="0" fontId="137" fillId="53" borderId="332" applyNumberFormat="0" applyAlignment="0" applyProtection="0"/>
    <xf numFmtId="0" fontId="137" fillId="53" borderId="332" applyNumberFormat="0" applyAlignment="0" applyProtection="0"/>
    <xf numFmtId="0" fontId="137" fillId="53" borderId="332" applyNumberFormat="0" applyAlignment="0" applyProtection="0"/>
    <xf numFmtId="0" fontId="51" fillId="72" borderId="332" applyNumberFormat="0" applyAlignment="0" applyProtection="0"/>
    <xf numFmtId="0" fontId="207" fillId="72" borderId="332" applyNumberFormat="0" applyAlignment="0" applyProtection="0">
      <alignment vertical="center"/>
    </xf>
    <xf numFmtId="0" fontId="137" fillId="53" borderId="332" applyNumberFormat="0" applyAlignment="0" applyProtection="0"/>
    <xf numFmtId="0" fontId="32" fillId="0" borderId="289" applyNumberFormat="0" applyFill="0" applyBorder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137" fillId="53" borderId="292" applyNumberFormat="0" applyAlignment="0" applyProtection="0"/>
    <xf numFmtId="0" fontId="207" fillId="72" borderId="292" applyNumberFormat="0" applyAlignment="0" applyProtection="0">
      <alignment vertical="center"/>
    </xf>
    <xf numFmtId="0" fontId="137" fillId="53" borderId="292" applyNumberFormat="0" applyAlignment="0" applyProtection="0"/>
    <xf numFmtId="0" fontId="51" fillId="72" borderId="292" applyNumberFormat="0" applyAlignment="0" applyProtection="0"/>
    <xf numFmtId="0" fontId="207" fillId="72" borderId="292" applyNumberFormat="0" applyAlignment="0" applyProtection="0">
      <alignment vertical="center"/>
    </xf>
    <xf numFmtId="0" fontId="137" fillId="53" borderId="292" applyNumberFormat="0" applyAlignment="0" applyProtection="0"/>
    <xf numFmtId="0" fontId="41" fillId="0" borderId="290">
      <alignment horizontal="left" vertical="center"/>
    </xf>
    <xf numFmtId="0" fontId="39" fillId="0" borderId="290">
      <alignment horizontal="left" vertical="center"/>
    </xf>
    <xf numFmtId="37" fontId="169" fillId="104" borderId="291">
      <alignment horizontal="center" vertical="center" wrapText="1"/>
    </xf>
    <xf numFmtId="10" fontId="38" fillId="34" borderId="289" applyNumberFormat="0" applyBorder="0" applyAlignment="0" applyProtection="0"/>
    <xf numFmtId="10" fontId="38" fillId="34" borderId="289" applyNumberFormat="0" applyBorder="0" applyAlignment="0" applyProtection="0"/>
    <xf numFmtId="10" fontId="26" fillId="34" borderId="289" applyNumberFormat="0" applyBorder="0" applyAlignment="0" applyProtection="0"/>
    <xf numFmtId="0" fontId="146" fillId="40" borderId="292" applyNumberFormat="0" applyAlignment="0" applyProtection="0"/>
    <xf numFmtId="0" fontId="253" fillId="62" borderId="292" applyNumberFormat="0" applyAlignment="0" applyProtection="0">
      <alignment vertical="center"/>
    </xf>
    <xf numFmtId="0" fontId="59" fillId="62" borderId="292" applyNumberFormat="0" applyAlignment="0" applyProtection="0"/>
    <xf numFmtId="0" fontId="146" fillId="40" borderId="292" applyNumberFormat="0" applyAlignment="0" applyProtection="0"/>
    <xf numFmtId="0" fontId="253" fillId="62" borderId="292" applyNumberFormat="0" applyAlignment="0" applyProtection="0">
      <alignment vertical="center"/>
    </xf>
    <xf numFmtId="0" fontId="59" fillId="62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146" fillId="40" borderId="292" applyNumberFormat="0" applyAlignment="0" applyProtection="0"/>
    <xf numFmtId="0" fontId="259" fillId="106" borderId="293">
      <alignment textRotation="90"/>
    </xf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33" fillId="55" borderId="324" applyNumberForma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198" fillId="78" borderId="324" applyNumberFormat="0" applyFont="0" applyAlignment="0" applyProtection="0">
      <alignment vertical="center"/>
    </xf>
    <xf numFmtId="0" fontId="198" fillId="78" borderId="324" applyNumberFormat="0" applyFont="0" applyAlignment="0" applyProtection="0">
      <alignment vertical="center"/>
    </xf>
    <xf numFmtId="0" fontId="33" fillId="55" borderId="324" applyNumberFormat="0" applyAlignment="0" applyProtection="0"/>
    <xf numFmtId="0" fontId="47" fillId="78" borderId="324" applyNumberFormat="0" applyFont="0" applyAlignment="0" applyProtection="0"/>
    <xf numFmtId="0" fontId="33" fillId="55" borderId="324" applyNumberFormat="0" applyAlignment="0" applyProtection="0"/>
    <xf numFmtId="0" fontId="47" fillId="78" borderId="324" applyNumberFormat="0" applyFont="0" applyAlignment="0" applyProtection="0"/>
    <xf numFmtId="0" fontId="33" fillId="55" borderId="324" applyNumberFormat="0" applyAlignment="0" applyProtection="0"/>
    <xf numFmtId="0" fontId="33" fillId="55" borderId="324" applyNumberFormat="0" applyAlignment="0" applyProtection="0"/>
    <xf numFmtId="0" fontId="47" fillId="78" borderId="324" applyNumberFormat="0" applyFont="0" applyAlignment="0" applyProtection="0"/>
    <xf numFmtId="0" fontId="33" fillId="55" borderId="324" applyNumberFormat="0" applyAlignment="0" applyProtection="0"/>
    <xf numFmtId="0" fontId="47" fillId="78" borderId="324" applyNumberFormat="0" applyFont="0" applyAlignment="0" applyProtection="0"/>
    <xf numFmtId="0" fontId="33" fillId="55" borderId="324" applyNumberFormat="0" applyAlignment="0" applyProtection="0"/>
    <xf numFmtId="0" fontId="47" fillId="78" borderId="324" applyNumberFormat="0" applyFont="0" applyAlignment="0" applyProtection="0"/>
    <xf numFmtId="0" fontId="33" fillId="55" borderId="324" applyNumberFormat="0" applyAlignment="0" applyProtection="0"/>
    <xf numFmtId="0" fontId="153" fillId="53" borderId="325" applyNumberFormat="0" applyAlignment="0" applyProtection="0"/>
    <xf numFmtId="0" fontId="63" fillId="72" borderId="325" applyNumberFormat="0" applyAlignment="0" applyProtection="0"/>
    <xf numFmtId="0" fontId="153" fillId="53" borderId="325" applyNumberFormat="0" applyAlignment="0" applyProtection="0"/>
    <xf numFmtId="0" fontId="267" fillId="72" borderId="325" applyNumberFormat="0" applyAlignment="0" applyProtection="0">
      <alignment vertical="center"/>
    </xf>
    <xf numFmtId="0" fontId="63" fillId="72" borderId="325" applyNumberFormat="0" applyAlignment="0" applyProtection="0"/>
    <xf numFmtId="0" fontId="153" fillId="53" borderId="325" applyNumberFormat="0" applyAlignment="0" applyProtection="0"/>
    <xf numFmtId="0" fontId="153" fillId="53" borderId="325" applyNumberFormat="0" applyAlignment="0" applyProtection="0"/>
    <xf numFmtId="0" fontId="153" fillId="53" borderId="325" applyNumberFormat="0" applyAlignment="0" applyProtection="0"/>
    <xf numFmtId="0" fontId="153" fillId="53" borderId="325" applyNumberFormat="0" applyAlignment="0" applyProtection="0"/>
    <xf numFmtId="0" fontId="153" fillId="53" borderId="325" applyNumberFormat="0" applyAlignment="0" applyProtection="0"/>
    <xf numFmtId="0" fontId="153" fillId="53" borderId="325" applyNumberForma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47" fillId="78" borderId="305" applyNumberFormat="0" applyFont="0" applyAlignment="0" applyProtection="0"/>
    <xf numFmtId="0" fontId="198" fillId="78" borderId="305" applyNumberFormat="0" applyFont="0" applyAlignment="0" applyProtection="0">
      <alignment vertical="center"/>
    </xf>
    <xf numFmtId="0" fontId="198" fillId="78" borderId="305" applyNumberFormat="0" applyFont="0" applyAlignment="0" applyProtection="0">
      <alignment vertical="center"/>
    </xf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33" fillId="55" borderId="305" applyNumberFormat="0" applyAlignment="0" applyProtection="0"/>
    <xf numFmtId="0" fontId="47" fillId="78" borderId="305" applyNumberFormat="0" applyFont="0" applyAlignment="0" applyProtection="0"/>
    <xf numFmtId="0" fontId="63" fillId="72" borderId="306" applyNumberFormat="0" applyAlignment="0" applyProtection="0"/>
    <xf numFmtId="0" fontId="153" fillId="53" borderId="306" applyNumberFormat="0" applyAlignment="0" applyProtection="0"/>
    <xf numFmtId="0" fontId="267" fillId="72" borderId="306" applyNumberFormat="0" applyAlignment="0" applyProtection="0">
      <alignment vertical="center"/>
    </xf>
    <xf numFmtId="0" fontId="63" fillId="72" borderId="306" applyNumberFormat="0" applyAlignment="0" applyProtection="0"/>
    <xf numFmtId="0" fontId="153" fillId="53" borderId="306" applyNumberFormat="0" applyAlignment="0" applyProtection="0"/>
    <xf numFmtId="0" fontId="153" fillId="53" borderId="306" applyNumberFormat="0" applyAlignment="0" applyProtection="0"/>
    <xf numFmtId="0" fontId="153" fillId="53" borderId="306" applyNumberFormat="0" applyAlignment="0" applyProtection="0"/>
    <xf numFmtId="0" fontId="153" fillId="53" borderId="306" applyNumberFormat="0" applyAlignment="0" applyProtection="0"/>
    <xf numFmtId="0" fontId="153" fillId="53" borderId="306" applyNumberFormat="0" applyAlignment="0" applyProtection="0"/>
    <xf numFmtId="0" fontId="153" fillId="53" borderId="306" applyNumberForma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198" fillId="78" borderId="294" applyNumberFormat="0" applyFont="0" applyAlignment="0" applyProtection="0">
      <alignment vertical="center"/>
    </xf>
    <xf numFmtId="0" fontId="198" fillId="78" borderId="294" applyNumberFormat="0" applyFont="0" applyAlignment="0" applyProtection="0">
      <alignment vertical="center"/>
    </xf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153" fillId="53" borderId="295" applyNumberFormat="0" applyAlignment="0" applyProtection="0"/>
    <xf numFmtId="0" fontId="267" fillId="72" borderId="295" applyNumberFormat="0" applyAlignment="0" applyProtection="0">
      <alignment vertical="center"/>
    </xf>
    <xf numFmtId="0" fontId="63" fillId="72" borderId="295" applyNumberFormat="0" applyAlignment="0" applyProtection="0"/>
    <xf numFmtId="0" fontId="153" fillId="53" borderId="295" applyNumberFormat="0" applyAlignment="0" applyProtection="0"/>
    <xf numFmtId="0" fontId="267" fillId="72" borderId="295" applyNumberFormat="0" applyAlignment="0" applyProtection="0">
      <alignment vertical="center"/>
    </xf>
    <xf numFmtId="0" fontId="63" fillId="72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33" fillId="55" borderId="532" applyNumberFormat="0" applyAlignment="0" applyProtection="0"/>
    <xf numFmtId="0" fontId="153" fillId="53" borderId="533" applyNumberFormat="0" applyAlignment="0" applyProtection="0"/>
    <xf numFmtId="0" fontId="267" fillId="72" borderId="533" applyNumberFormat="0" applyAlignment="0" applyProtection="0">
      <alignment vertical="center"/>
    </xf>
    <xf numFmtId="0" fontId="47" fillId="78" borderId="532" applyNumberFormat="0" applyFont="0" applyAlignment="0" applyProtection="0"/>
    <xf numFmtId="0" fontId="169" fillId="0" borderId="327"/>
    <xf numFmtId="3" fontId="8" fillId="0" borderId="319" applyNumberFormat="0" applyFont="0" applyFill="0" applyAlignment="0" applyProtection="0">
      <alignment vertical="center"/>
    </xf>
    <xf numFmtId="3" fontId="8" fillId="0" borderId="319" applyNumberFormat="0" applyFont="0" applyFill="0" applyAlignment="0" applyProtection="0">
      <alignment vertical="center"/>
    </xf>
    <xf numFmtId="3" fontId="273" fillId="108" borderId="307"/>
    <xf numFmtId="0" fontId="169" fillId="0" borderId="308"/>
    <xf numFmtId="0" fontId="155" fillId="0" borderId="328" applyNumberFormat="0" applyFill="0" applyAlignment="0" applyProtection="0"/>
    <xf numFmtId="0" fontId="287" fillId="0" borderId="328" applyNumberFormat="0" applyFill="0" applyAlignment="0" applyProtection="0">
      <alignment vertical="center"/>
    </xf>
    <xf numFmtId="0" fontId="65" fillId="0" borderId="328" applyNumberFormat="0" applyFill="0" applyAlignment="0" applyProtection="0"/>
    <xf numFmtId="0" fontId="155" fillId="0" borderId="328" applyNumberFormat="0" applyFill="0" applyAlignment="0" applyProtection="0"/>
    <xf numFmtId="3" fontId="8" fillId="0" borderId="300" applyNumberFormat="0" applyFont="0" applyFill="0" applyAlignment="0" applyProtection="0">
      <alignment vertical="center"/>
    </xf>
    <xf numFmtId="3" fontId="8" fillId="0" borderId="300" applyNumberFormat="0" applyFont="0" applyFill="0" applyAlignment="0" applyProtection="0">
      <alignment vertical="center"/>
    </xf>
    <xf numFmtId="0" fontId="287" fillId="0" borderId="328" applyNumberFormat="0" applyFill="0" applyAlignment="0" applyProtection="0">
      <alignment vertical="center"/>
    </xf>
    <xf numFmtId="0" fontId="65" fillId="0" borderId="328" applyNumberFormat="0" applyFill="0" applyAlignment="0" applyProtection="0"/>
    <xf numFmtId="0" fontId="155" fillId="0" borderId="328" applyNumberFormat="0" applyFill="0" applyAlignment="0" applyProtection="0"/>
    <xf numFmtId="3" fontId="273" fillId="108" borderId="296"/>
    <xf numFmtId="10" fontId="26" fillId="34" borderId="329" applyNumberFormat="0" applyBorder="0" applyAlignment="0" applyProtection="0"/>
    <xf numFmtId="3" fontId="8" fillId="0" borderId="289" applyNumberFormat="0" applyFont="0" applyFill="0" applyAlignment="0" applyProtection="0">
      <alignment vertical="center"/>
    </xf>
    <xf numFmtId="3" fontId="8" fillId="0" borderId="289" applyNumberFormat="0" applyFont="0" applyFill="0" applyAlignment="0" applyProtection="0">
      <alignment vertical="center"/>
    </xf>
    <xf numFmtId="0" fontId="63" fillId="72" borderId="315" applyNumberFormat="0" applyAlignment="0" applyProtection="0"/>
    <xf numFmtId="0" fontId="137" fillId="53" borderId="322" applyNumberFormat="0" applyAlignment="0" applyProtection="0"/>
    <xf numFmtId="0" fontId="153" fillId="53" borderId="315" applyNumberFormat="0" applyAlignment="0" applyProtection="0"/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267" fillId="72" borderId="295" applyNumberFormat="0" applyAlignment="0" applyProtection="0">
      <alignment vertical="center"/>
    </xf>
    <xf numFmtId="0" fontId="207" fillId="72" borderId="292" applyNumberFormat="0" applyAlignment="0" applyProtection="0">
      <alignment vertical="center"/>
    </xf>
    <xf numFmtId="0" fontId="253" fillId="62" borderId="292" applyNumberFormat="0" applyAlignment="0" applyProtection="0">
      <alignment vertical="center"/>
    </xf>
    <xf numFmtId="0" fontId="153" fillId="53" borderId="335" applyNumberFormat="0" applyAlignment="0" applyProtection="0"/>
    <xf numFmtId="0" fontId="198" fillId="78" borderId="294" applyNumberFormat="0" applyFont="0" applyAlignment="0" applyProtection="0">
      <alignment vertical="center"/>
    </xf>
    <xf numFmtId="0" fontId="153" fillId="53" borderId="315" applyNumberFormat="0" applyAlignment="0" applyProtection="0"/>
    <xf numFmtId="3" fontId="273" fillId="108" borderId="336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47" fillId="78" borderId="294" applyNumberFormat="0" applyFont="0" applyAlignment="0" applyProtection="0"/>
    <xf numFmtId="0" fontId="198" fillId="78" borderId="294" applyNumberFormat="0" applyFont="0" applyAlignment="0" applyProtection="0">
      <alignment vertical="center"/>
    </xf>
    <xf numFmtId="0" fontId="198" fillId="78" borderId="294" applyNumberFormat="0" applyFont="0" applyAlignment="0" applyProtection="0">
      <alignment vertical="center"/>
    </xf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33" fillId="55" borderId="294" applyNumberFormat="0" applyAlignment="0" applyProtection="0"/>
    <xf numFmtId="0" fontId="47" fillId="78" borderId="294" applyNumberFormat="0" applyFont="0" applyAlignment="0" applyProtection="0"/>
    <xf numFmtId="0" fontId="153" fillId="53" borderId="295" applyNumberFormat="0" applyAlignment="0" applyProtection="0"/>
    <xf numFmtId="0" fontId="267" fillId="72" borderId="295" applyNumberFormat="0" applyAlignment="0" applyProtection="0">
      <alignment vertical="center"/>
    </xf>
    <xf numFmtId="0" fontId="63" fillId="72" borderId="295" applyNumberFormat="0" applyAlignment="0" applyProtection="0"/>
    <xf numFmtId="0" fontId="153" fillId="53" borderId="295" applyNumberFormat="0" applyAlignment="0" applyProtection="0"/>
    <xf numFmtId="0" fontId="267" fillId="72" borderId="295" applyNumberFormat="0" applyAlignment="0" applyProtection="0">
      <alignment vertical="center"/>
    </xf>
    <xf numFmtId="0" fontId="63" fillId="72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153" fillId="53" borderId="295" applyNumberFormat="0" applyAlignment="0" applyProtection="0"/>
    <xf numFmtId="0" fontId="32" fillId="0" borderId="300" applyNumberFormat="0" applyFill="0" applyBorder="0" applyAlignment="0" applyProtection="0"/>
    <xf numFmtId="0" fontId="47" fillId="78" borderId="314" applyNumberFormat="0" applyFont="0" applyAlignment="0" applyProtection="0"/>
    <xf numFmtId="0" fontId="153" fillId="53" borderId="315" applyNumberFormat="0" applyAlignment="0" applyProtection="0"/>
    <xf numFmtId="0" fontId="153" fillId="53" borderId="295" applyNumberFormat="0" applyAlignment="0" applyProtection="0"/>
    <xf numFmtId="0" fontId="153" fillId="53" borderId="335" applyNumberFormat="0" applyAlignment="0" applyProtection="0"/>
    <xf numFmtId="0" fontId="51" fillId="72" borderId="292" applyNumberFormat="0" applyAlignment="0" applyProtection="0"/>
    <xf numFmtId="0" fontId="253" fillId="62" borderId="303" applyNumberFormat="0" applyAlignment="0" applyProtection="0">
      <alignment vertical="center"/>
    </xf>
    <xf numFmtId="10" fontId="38" fillId="34" borderId="319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296"/>
    <xf numFmtId="0" fontId="169" fillId="0" borderId="297"/>
    <xf numFmtId="3" fontId="8" fillId="0" borderId="289" applyNumberFormat="0" applyFont="0" applyFill="0" applyAlignment="0" applyProtection="0">
      <alignment vertical="center"/>
    </xf>
    <xf numFmtId="3" fontId="8" fillId="0" borderId="289" applyNumberFormat="0" applyFont="0" applyFill="0" applyAlignment="0" applyProtection="0">
      <alignment vertical="center"/>
    </xf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41" fillId="0" borderId="410">
      <alignment horizontal="left" vertical="center"/>
    </xf>
    <xf numFmtId="0" fontId="267" fillId="72" borderId="325" applyNumberFormat="0" applyAlignment="0" applyProtection="0">
      <alignment vertical="center"/>
    </xf>
    <xf numFmtId="0" fontId="47" fillId="78" borderId="294" applyNumberFormat="0" applyFont="0" applyAlignment="0" applyProtection="0"/>
    <xf numFmtId="0" fontId="267" fillId="72" borderId="295" applyNumberFormat="0" applyAlignment="0" applyProtection="0">
      <alignment vertical="center"/>
    </xf>
    <xf numFmtId="0" fontId="207" fillId="72" borderId="292" applyNumberFormat="0" applyAlignment="0" applyProtection="0">
      <alignment vertical="center"/>
    </xf>
    <xf numFmtId="0" fontId="47" fillId="78" borderId="324" applyNumberFormat="0" applyFont="0" applyAlignment="0" applyProtection="0"/>
    <xf numFmtId="0" fontId="47" fillId="78" borderId="324" applyNumberFormat="0" applyFont="0" applyAlignment="0" applyProtection="0"/>
    <xf numFmtId="0" fontId="253" fillId="62" borderId="292" applyNumberFormat="0" applyAlignment="0" applyProtection="0">
      <alignment vertical="center"/>
    </xf>
    <xf numFmtId="0" fontId="287" fillId="0" borderId="298" applyNumberFormat="0" applyFill="0" applyAlignment="0" applyProtection="0">
      <alignment vertical="center"/>
    </xf>
    <xf numFmtId="0" fontId="47" fillId="78" borderId="305" applyNumberFormat="0" applyFont="0" applyAlignment="0" applyProtection="0"/>
    <xf numFmtId="0" fontId="198" fillId="78" borderId="294" applyNumberFormat="0" applyFont="0" applyAlignment="0" applyProtection="0">
      <alignment vertical="center"/>
    </xf>
    <xf numFmtId="0" fontId="146" fillId="40" borderId="292" applyNumberFormat="0" applyAlignment="0" applyProtection="0"/>
    <xf numFmtId="0" fontId="153" fillId="53" borderId="295" applyNumberFormat="0" applyAlignment="0" applyProtection="0"/>
    <xf numFmtId="0" fontId="169" fillId="0" borderId="337"/>
    <xf numFmtId="3" fontId="8" fillId="0" borderId="329" applyNumberFormat="0" applyFont="0" applyFill="0" applyAlignment="0" applyProtection="0">
      <alignment vertical="center"/>
    </xf>
    <xf numFmtId="3" fontId="8" fillId="0" borderId="329" applyNumberFormat="0" applyFont="0" applyFill="0" applyAlignment="0" applyProtection="0">
      <alignment vertical="center"/>
    </xf>
    <xf numFmtId="3" fontId="273" fillId="108" borderId="316"/>
    <xf numFmtId="0" fontId="169" fillId="0" borderId="317"/>
    <xf numFmtId="3" fontId="8" fillId="0" borderId="310" applyNumberFormat="0" applyFont="0" applyFill="0" applyAlignment="0" applyProtection="0">
      <alignment vertical="center"/>
    </xf>
    <xf numFmtId="3" fontId="8" fillId="0" borderId="310" applyNumberFormat="0" applyFont="0" applyFill="0" applyAlignment="0" applyProtection="0">
      <alignment vertical="center"/>
    </xf>
    <xf numFmtId="3" fontId="273" fillId="108" borderId="296"/>
    <xf numFmtId="0" fontId="169" fillId="0" borderId="297"/>
    <xf numFmtId="3" fontId="8" fillId="0" borderId="289" applyNumberFormat="0" applyFont="0" applyFill="0" applyAlignment="0" applyProtection="0">
      <alignment vertical="center"/>
    </xf>
    <xf numFmtId="3" fontId="8" fillId="0" borderId="289" applyNumberFormat="0" applyFont="0" applyFill="0" applyAlignment="0" applyProtection="0">
      <alignment vertical="center"/>
    </xf>
    <xf numFmtId="0" fontId="47" fillId="78" borderId="324" applyNumberFormat="0" applyFont="0" applyAlignment="0" applyProtection="0"/>
    <xf numFmtId="0" fontId="51" fillId="72" borderId="322" applyNumberFormat="0" applyAlignment="0" applyProtection="0"/>
    <xf numFmtId="0" fontId="153" fillId="53" borderId="306" applyNumberFormat="0" applyAlignment="0" applyProtection="0"/>
    <xf numFmtId="0" fontId="146" fillId="40" borderId="332" applyNumberFormat="0" applyAlignment="0" applyProtection="0"/>
    <xf numFmtId="3" fontId="273" fillId="108" borderId="326"/>
    <xf numFmtId="0" fontId="47" fillId="78" borderId="305" applyNumberFormat="0" applyFont="0" applyAlignment="0" applyProtection="0"/>
    <xf numFmtId="0" fontId="51" fillId="72" borderId="332" applyNumberFormat="0" applyAlignment="0" applyProtection="0"/>
    <xf numFmtId="0" fontId="32" fillId="0" borderId="310" applyNumberFormat="0" applyFill="0" applyBorder="0" applyAlignment="0" applyProtection="0"/>
    <xf numFmtId="0" fontId="267" fillId="72" borderId="306" applyNumberFormat="0" applyAlignment="0" applyProtection="0">
      <alignment vertical="center"/>
    </xf>
    <xf numFmtId="0" fontId="207" fillId="72" borderId="332" applyNumberFormat="0" applyAlignment="0" applyProtection="0">
      <alignment vertical="center"/>
    </xf>
    <xf numFmtId="0" fontId="146" fillId="40" borderId="322" applyNumberFormat="0" applyAlignment="0" applyProtection="0"/>
    <xf numFmtId="37" fontId="169" fillId="104" borderId="321">
      <alignment horizontal="center" vertical="center" wrapText="1"/>
    </xf>
    <xf numFmtId="0" fontId="146" fillId="40" borderId="322" applyNumberFormat="0" applyAlignment="0" applyProtection="0"/>
    <xf numFmtId="0" fontId="267" fillId="72" borderId="533" applyNumberFormat="0" applyAlignment="0" applyProtection="0">
      <alignment vertical="center"/>
    </xf>
    <xf numFmtId="0" fontId="47" fillId="78" borderId="324" applyNumberFormat="0" applyFont="0" applyAlignment="0" applyProtection="0"/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287" fillId="0" borderId="298" applyNumberFormat="0" applyFill="0" applyAlignment="0" applyProtection="0">
      <alignment vertical="center"/>
    </xf>
    <xf numFmtId="0" fontId="6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155" fillId="0" borderId="298" applyNumberFormat="0" applyFill="0" applyAlignment="0" applyProtection="0"/>
    <xf numFmtId="0" fontId="267" fillId="72" borderId="295" applyNumberFormat="0" applyAlignment="0" applyProtection="0">
      <alignment vertical="center"/>
    </xf>
    <xf numFmtId="0" fontId="207" fillId="72" borderId="292" applyNumberFormat="0" applyAlignment="0" applyProtection="0">
      <alignment vertical="center"/>
    </xf>
    <xf numFmtId="0" fontId="59" fillId="62" borderId="322" applyNumberFormat="0" applyAlignment="0" applyProtection="0"/>
    <xf numFmtId="0" fontId="253" fillId="62" borderId="292" applyNumberFormat="0" applyAlignment="0" applyProtection="0">
      <alignment vertical="center"/>
    </xf>
    <xf numFmtId="0" fontId="287" fillId="0" borderId="298" applyNumberFormat="0" applyFill="0" applyAlignment="0" applyProtection="0">
      <alignment vertical="center"/>
    </xf>
    <xf numFmtId="0" fontId="198" fillId="78" borderId="294" applyNumberFormat="0" applyFont="0" applyAlignment="0" applyProtection="0">
      <alignment vertical="center"/>
    </xf>
    <xf numFmtId="0" fontId="47" fillId="78" borderId="334" applyNumberFormat="0" applyFont="0" applyAlignment="0" applyProtection="0"/>
    <xf numFmtId="0" fontId="137" fillId="53" borderId="332" applyNumberFormat="0" applyAlignment="0" applyProtection="0"/>
    <xf numFmtId="0" fontId="155" fillId="0" borderId="309" applyNumberFormat="0" applyFill="0" applyAlignment="0" applyProtection="0"/>
    <xf numFmtId="0" fontId="287" fillId="0" borderId="309" applyNumberFormat="0" applyFill="0" applyAlignment="0" applyProtection="0">
      <alignment vertical="center"/>
    </xf>
    <xf numFmtId="0" fontId="65" fillId="0" borderId="309" applyNumberFormat="0" applyFill="0" applyAlignment="0" applyProtection="0"/>
    <xf numFmtId="0" fontId="155" fillId="0" borderId="309" applyNumberFormat="0" applyFill="0" applyAlignment="0" applyProtection="0"/>
    <xf numFmtId="0" fontId="287" fillId="0" borderId="309" applyNumberFormat="0" applyFill="0" applyAlignment="0" applyProtection="0">
      <alignment vertical="center"/>
    </xf>
    <xf numFmtId="0" fontId="65" fillId="0" borderId="309" applyNumberFormat="0" applyFill="0" applyAlignment="0" applyProtection="0"/>
    <xf numFmtId="0" fontId="155" fillId="0" borderId="309" applyNumberFormat="0" applyFill="0" applyAlignment="0" applyProtection="0"/>
    <xf numFmtId="0" fontId="155" fillId="0" borderId="309" applyNumberFormat="0" applyFill="0" applyAlignment="0" applyProtection="0"/>
    <xf numFmtId="0" fontId="155" fillId="0" borderId="309" applyNumberFormat="0" applyFill="0" applyAlignment="0" applyProtection="0"/>
    <xf numFmtId="0" fontId="155" fillId="0" borderId="309" applyNumberFormat="0" applyFill="0" applyAlignment="0" applyProtection="0"/>
    <xf numFmtId="0" fontId="155" fillId="0" borderId="309" applyNumberFormat="0" applyFill="0" applyAlignment="0" applyProtection="0"/>
    <xf numFmtId="0" fontId="155" fillId="0" borderId="309" applyNumberFormat="0" applyFill="0" applyAlignment="0" applyProtection="0"/>
    <xf numFmtId="0" fontId="32" fillId="0" borderId="329" applyNumberFormat="0" applyFill="0" applyBorder="0" applyAlignment="0" applyProtection="0"/>
    <xf numFmtId="0" fontId="267" fillId="72" borderId="306" applyNumberFormat="0" applyAlignment="0" applyProtection="0">
      <alignment vertical="center"/>
    </xf>
    <xf numFmtId="0" fontId="207" fillId="72" borderId="303" applyNumberFormat="0" applyAlignment="0" applyProtection="0">
      <alignment vertical="center"/>
    </xf>
    <xf numFmtId="0" fontId="146" fillId="40" borderId="332" applyNumberFormat="0" applyAlignment="0" applyProtection="0"/>
    <xf numFmtId="0" fontId="253" fillId="62" borderId="303" applyNumberFormat="0" applyAlignment="0" applyProtection="0">
      <alignment vertical="center"/>
    </xf>
    <xf numFmtId="0" fontId="287" fillId="0" borderId="309" applyNumberFormat="0" applyFill="0" applyAlignment="0" applyProtection="0">
      <alignment vertical="center"/>
    </xf>
    <xf numFmtId="0" fontId="198" fillId="78" borderId="305" applyNumberFormat="0" applyFont="0" applyAlignment="0" applyProtection="0">
      <alignment vertical="center"/>
    </xf>
    <xf numFmtId="0" fontId="155" fillId="0" borderId="318" applyNumberFormat="0" applyFill="0" applyAlignment="0" applyProtection="0"/>
    <xf numFmtId="0" fontId="287" fillId="0" borderId="318" applyNumberFormat="0" applyFill="0" applyAlignment="0" applyProtection="0">
      <alignment vertical="center"/>
    </xf>
    <xf numFmtId="0" fontId="65" fillId="0" borderId="318" applyNumberFormat="0" applyFill="0" applyAlignment="0" applyProtection="0"/>
    <xf numFmtId="0" fontId="155" fillId="0" borderId="318" applyNumberFormat="0" applyFill="0" applyAlignment="0" applyProtection="0"/>
    <xf numFmtId="0" fontId="287" fillId="0" borderId="318" applyNumberFormat="0" applyFill="0" applyAlignment="0" applyProtection="0">
      <alignment vertical="center"/>
    </xf>
    <xf numFmtId="0" fontId="65" fillId="0" borderId="318" applyNumberFormat="0" applyFill="0" applyAlignment="0" applyProtection="0"/>
    <xf numFmtId="0" fontId="155" fillId="0" borderId="318" applyNumberFormat="0" applyFill="0" applyAlignment="0" applyProtection="0"/>
    <xf numFmtId="0" fontId="155" fillId="0" borderId="318" applyNumberFormat="0" applyFill="0" applyAlignment="0" applyProtection="0"/>
    <xf numFmtId="0" fontId="155" fillId="0" borderId="318" applyNumberFormat="0" applyFill="0" applyAlignment="0" applyProtection="0"/>
    <xf numFmtId="0" fontId="155" fillId="0" borderId="318" applyNumberFormat="0" applyFill="0" applyAlignment="0" applyProtection="0"/>
    <xf numFmtId="0" fontId="155" fillId="0" borderId="318" applyNumberFormat="0" applyFill="0" applyAlignment="0" applyProtection="0"/>
    <xf numFmtId="0" fontId="155" fillId="0" borderId="318" applyNumberFormat="0" applyFill="0" applyAlignment="0" applyProtection="0"/>
    <xf numFmtId="0" fontId="267" fillId="72" borderId="315" applyNumberFormat="0" applyAlignment="0" applyProtection="0">
      <alignment vertical="center"/>
    </xf>
    <xf numFmtId="0" fontId="287" fillId="0" borderId="318" applyNumberFormat="0" applyFill="0" applyAlignment="0" applyProtection="0">
      <alignment vertical="center"/>
    </xf>
    <xf numFmtId="0" fontId="198" fillId="78" borderId="314" applyNumberFormat="0" applyFont="0" applyAlignment="0" applyProtection="0">
      <alignment vertical="center"/>
    </xf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155" fillId="0" borderId="328" applyNumberFormat="0" applyFill="0" applyAlignment="0" applyProtection="0"/>
    <xf numFmtId="0" fontId="267" fillId="72" borderId="325" applyNumberFormat="0" applyAlignment="0" applyProtection="0">
      <alignment vertical="center"/>
    </xf>
    <xf numFmtId="0" fontId="207" fillId="72" borderId="322" applyNumberFormat="0" applyAlignment="0" applyProtection="0">
      <alignment vertical="center"/>
    </xf>
    <xf numFmtId="0" fontId="253" fillId="62" borderId="322" applyNumberFormat="0" applyAlignment="0" applyProtection="0">
      <alignment vertical="center"/>
    </xf>
    <xf numFmtId="0" fontId="287" fillId="0" borderId="328" applyNumberFormat="0" applyFill="0" applyAlignment="0" applyProtection="0">
      <alignment vertical="center"/>
    </xf>
    <xf numFmtId="0" fontId="198" fillId="78" borderId="324" applyNumberFormat="0" applyFont="0" applyAlignment="0" applyProtection="0">
      <alignment vertical="center"/>
    </xf>
    <xf numFmtId="0" fontId="155" fillId="0" borderId="338" applyNumberFormat="0" applyFill="0" applyAlignment="0" applyProtection="0"/>
    <xf numFmtId="0" fontId="287" fillId="0" borderId="338" applyNumberFormat="0" applyFill="0" applyAlignment="0" applyProtection="0">
      <alignment vertical="center"/>
    </xf>
    <xf numFmtId="0" fontId="65" fillId="0" borderId="338" applyNumberFormat="0" applyFill="0" applyAlignment="0" applyProtection="0"/>
    <xf numFmtId="0" fontId="155" fillId="0" borderId="338" applyNumberFormat="0" applyFill="0" applyAlignment="0" applyProtection="0"/>
    <xf numFmtId="0" fontId="287" fillId="0" borderId="338" applyNumberFormat="0" applyFill="0" applyAlignment="0" applyProtection="0">
      <alignment vertical="center"/>
    </xf>
    <xf numFmtId="0" fontId="65" fillId="0" borderId="338" applyNumberFormat="0" applyFill="0" applyAlignment="0" applyProtection="0"/>
    <xf numFmtId="0" fontId="155" fillId="0" borderId="338" applyNumberFormat="0" applyFill="0" applyAlignment="0" applyProtection="0"/>
    <xf numFmtId="0" fontId="155" fillId="0" borderId="338" applyNumberFormat="0" applyFill="0" applyAlignment="0" applyProtection="0"/>
    <xf numFmtId="0" fontId="155" fillId="0" borderId="338" applyNumberFormat="0" applyFill="0" applyAlignment="0" applyProtection="0"/>
    <xf numFmtId="0" fontId="155" fillId="0" borderId="338" applyNumberFormat="0" applyFill="0" applyAlignment="0" applyProtection="0"/>
    <xf numFmtId="0" fontId="155" fillId="0" borderId="338" applyNumberFormat="0" applyFill="0" applyAlignment="0" applyProtection="0"/>
    <xf numFmtId="0" fontId="155" fillId="0" borderId="338" applyNumberFormat="0" applyFill="0" applyAlignment="0" applyProtection="0"/>
    <xf numFmtId="0" fontId="267" fillId="72" borderId="335" applyNumberFormat="0" applyAlignment="0" applyProtection="0">
      <alignment vertical="center"/>
    </xf>
    <xf numFmtId="0" fontId="207" fillId="72" borderId="332" applyNumberFormat="0" applyAlignment="0" applyProtection="0">
      <alignment vertical="center"/>
    </xf>
    <xf numFmtId="0" fontId="253" fillId="62" borderId="332" applyNumberFormat="0" applyAlignment="0" applyProtection="0">
      <alignment vertical="center"/>
    </xf>
    <xf numFmtId="0" fontId="287" fillId="0" borderId="338" applyNumberFormat="0" applyFill="0" applyAlignment="0" applyProtection="0">
      <alignment vertical="center"/>
    </xf>
    <xf numFmtId="0" fontId="198" fillId="78" borderId="334" applyNumberFormat="0" applyFont="0" applyAlignment="0" applyProtection="0">
      <alignment vertical="center"/>
    </xf>
    <xf numFmtId="0" fontId="240" fillId="103" borderId="55"/>
    <xf numFmtId="0" fontId="243" fillId="0" borderId="52">
      <alignment horizontal="left" vertical="top"/>
    </xf>
    <xf numFmtId="0" fontId="246" fillId="0" borderId="52">
      <alignment horizontal="left" vertical="top"/>
    </xf>
    <xf numFmtId="0" fontId="155" fillId="0" borderId="358" applyNumberFormat="0" applyFill="0" applyAlignment="0" applyProtection="0"/>
    <xf numFmtId="0" fontId="287" fillId="0" borderId="358" applyNumberFormat="0" applyFill="0" applyAlignment="0" applyProtection="0">
      <alignment vertical="center"/>
    </xf>
    <xf numFmtId="0" fontId="47" fillId="78" borderId="354" applyNumberFormat="0" applyFont="0" applyAlignment="0" applyProtection="0"/>
    <xf numFmtId="0" fontId="146" fillId="40" borderId="391" applyNumberFormat="0" applyAlignment="0" applyProtection="0"/>
    <xf numFmtId="0" fontId="146" fillId="40" borderId="352" applyNumberForma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33" fillId="55" borderId="354" applyNumberFormat="0" applyAlignment="0" applyProtection="0"/>
    <xf numFmtId="0" fontId="155" fillId="0" borderId="397" applyNumberFormat="0" applyFill="0" applyAlignment="0" applyProtection="0"/>
    <xf numFmtId="0" fontId="59" fillId="62" borderId="372" applyNumberFormat="0" applyAlignment="0" applyProtection="0"/>
    <xf numFmtId="0" fontId="169" fillId="0" borderId="357"/>
    <xf numFmtId="0" fontId="153" fillId="53" borderId="365" applyNumberFormat="0" applyAlignment="0" applyProtection="0"/>
    <xf numFmtId="0" fontId="153" fillId="53" borderId="365" applyNumberFormat="0" applyAlignment="0" applyProtection="0"/>
    <xf numFmtId="0" fontId="153" fillId="53" borderId="365" applyNumberFormat="0" applyAlignment="0" applyProtection="0"/>
    <xf numFmtId="0" fontId="153" fillId="53" borderId="365" applyNumberFormat="0" applyAlignment="0" applyProtection="0"/>
    <xf numFmtId="0" fontId="63" fillId="72" borderId="365" applyNumberFormat="0" applyAlignment="0" applyProtection="0"/>
    <xf numFmtId="0" fontId="267" fillId="72" borderId="365" applyNumberFormat="0" applyAlignment="0" applyProtection="0">
      <alignment vertical="center"/>
    </xf>
    <xf numFmtId="0" fontId="153" fillId="53" borderId="365" applyNumberFormat="0" applyAlignment="0" applyProtection="0"/>
    <xf numFmtId="0" fontId="63" fillId="72" borderId="365" applyNumberFormat="0" applyAlignment="0" applyProtection="0"/>
    <xf numFmtId="0" fontId="267" fillId="72" borderId="365" applyNumberFormat="0" applyAlignment="0" applyProtection="0">
      <alignment vertical="center"/>
    </xf>
    <xf numFmtId="0" fontId="153" fillId="53" borderId="365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198" fillId="78" borderId="364" applyNumberFormat="0" applyFont="0" applyAlignment="0" applyProtection="0">
      <alignment vertical="center"/>
    </xf>
    <xf numFmtId="0" fontId="47" fillId="78" borderId="364" applyNumberFormat="0" applyFont="0" applyAlignment="0" applyProtection="0"/>
    <xf numFmtId="0" fontId="198" fillId="78" borderId="364" applyNumberFormat="0" applyFont="0" applyAlignment="0" applyProtection="0">
      <alignment vertical="center"/>
    </xf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33" fillId="55" borderId="364" applyNumberForma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47" fillId="78" borderId="364" applyNumberFormat="0" applyFont="0" applyAlignment="0" applyProtection="0"/>
    <xf numFmtId="0" fontId="153" fillId="53" borderId="384" applyNumberFormat="0" applyAlignment="0" applyProtection="0"/>
    <xf numFmtId="0" fontId="153" fillId="53" borderId="384" applyNumberFormat="0" applyAlignment="0" applyProtection="0"/>
    <xf numFmtId="0" fontId="153" fillId="53" borderId="384" applyNumberFormat="0" applyAlignment="0" applyProtection="0"/>
    <xf numFmtId="0" fontId="153" fillId="53" borderId="384" applyNumberFormat="0" applyAlignment="0" applyProtection="0"/>
    <xf numFmtId="0" fontId="63" fillId="72" borderId="384" applyNumberFormat="0" applyAlignment="0" applyProtection="0"/>
    <xf numFmtId="0" fontId="267" fillId="72" borderId="384" applyNumberFormat="0" applyAlignment="0" applyProtection="0">
      <alignment vertical="center"/>
    </xf>
    <xf numFmtId="0" fontId="267" fillId="72" borderId="384" applyNumberFormat="0" applyAlignment="0" applyProtection="0">
      <alignment vertical="center"/>
    </xf>
    <xf numFmtId="0" fontId="153" fillId="53" borderId="384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198" fillId="78" borderId="383" applyNumberFormat="0" applyFont="0" applyAlignment="0" applyProtection="0">
      <alignment vertical="center"/>
    </xf>
    <xf numFmtId="0" fontId="198" fillId="78" borderId="383" applyNumberFormat="0" applyFont="0" applyAlignment="0" applyProtection="0">
      <alignment vertical="center"/>
    </xf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33" fillId="55" borderId="383" applyNumberForma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47" fillId="78" borderId="383" applyNumberFormat="0" applyFon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63" fillId="72" borderId="404" applyNumberFormat="0" applyAlignment="0" applyProtection="0"/>
    <xf numFmtId="0" fontId="267" fillId="72" borderId="404" applyNumberFormat="0" applyAlignment="0" applyProtection="0">
      <alignment vertical="center"/>
    </xf>
    <xf numFmtId="0" fontId="153" fillId="53" borderId="404" applyNumberFormat="0" applyAlignment="0" applyProtection="0"/>
    <xf numFmtId="0" fontId="63" fillId="72" borderId="404" applyNumberFormat="0" applyAlignment="0" applyProtection="0"/>
    <xf numFmtId="0" fontId="267" fillId="72" borderId="404" applyNumberFormat="0" applyAlignment="0" applyProtection="0">
      <alignment vertical="center"/>
    </xf>
    <xf numFmtId="0" fontId="153" fillId="53" borderId="404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198" fillId="78" borderId="403" applyNumberFormat="0" applyFont="0" applyAlignment="0" applyProtection="0">
      <alignment vertical="center"/>
    </xf>
    <xf numFmtId="0" fontId="198" fillId="78" borderId="403" applyNumberFormat="0" applyFont="0" applyAlignment="0" applyProtection="0">
      <alignment vertical="center"/>
    </xf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137" fillId="53" borderId="352" applyNumberFormat="0" applyAlignment="0" applyProtection="0"/>
    <xf numFmtId="0" fontId="207" fillId="72" borderId="352" applyNumberFormat="0" applyAlignment="0" applyProtection="0">
      <alignment vertical="center"/>
    </xf>
    <xf numFmtId="0" fontId="51" fillId="72" borderId="352" applyNumberFormat="0" applyAlignment="0" applyProtection="0"/>
    <xf numFmtId="0" fontId="137" fillId="53" borderId="352" applyNumberFormat="0" applyAlignment="0" applyProtection="0"/>
    <xf numFmtId="0" fontId="207" fillId="72" borderId="352" applyNumberFormat="0" applyAlignment="0" applyProtection="0">
      <alignment vertical="center"/>
    </xf>
    <xf numFmtId="0" fontId="51" fillId="72" borderId="352" applyNumberFormat="0" applyAlignment="0" applyProtection="0"/>
    <xf numFmtId="0" fontId="137" fillId="53" borderId="352" applyNumberFormat="0" applyAlignment="0" applyProtection="0"/>
    <xf numFmtId="0" fontId="137" fillId="53" borderId="352" applyNumberFormat="0" applyAlignment="0" applyProtection="0"/>
    <xf numFmtId="0" fontId="137" fillId="53" borderId="352" applyNumberFormat="0" applyAlignment="0" applyProtection="0"/>
    <xf numFmtId="0" fontId="137" fillId="53" borderId="352" applyNumberFormat="0" applyAlignment="0" applyProtection="0"/>
    <xf numFmtId="0" fontId="137" fillId="53" borderId="352" applyNumberFormat="0" applyAlignment="0" applyProtection="0"/>
    <xf numFmtId="0" fontId="137" fillId="53" borderId="352" applyNumberFormat="0" applyAlignment="0" applyProtection="0"/>
    <xf numFmtId="0" fontId="137" fillId="53" borderId="372" applyNumberFormat="0" applyAlignment="0" applyProtection="0"/>
    <xf numFmtId="0" fontId="207" fillId="72" borderId="372" applyNumberFormat="0" applyAlignment="0" applyProtection="0">
      <alignment vertical="center"/>
    </xf>
    <xf numFmtId="0" fontId="51" fillId="72" borderId="372" applyNumberFormat="0" applyAlignment="0" applyProtection="0"/>
    <xf numFmtId="0" fontId="137" fillId="53" borderId="372" applyNumberFormat="0" applyAlignment="0" applyProtection="0"/>
    <xf numFmtId="0" fontId="207" fillId="72" borderId="372" applyNumberFormat="0" applyAlignment="0" applyProtection="0">
      <alignment vertical="center"/>
    </xf>
    <xf numFmtId="0" fontId="137" fillId="53" borderId="372" applyNumberFormat="0" applyAlignment="0" applyProtection="0"/>
    <xf numFmtId="0" fontId="137" fillId="53" borderId="372" applyNumberFormat="0" applyAlignment="0" applyProtection="0"/>
    <xf numFmtId="0" fontId="137" fillId="53" borderId="372" applyNumberFormat="0" applyAlignment="0" applyProtection="0"/>
    <xf numFmtId="0" fontId="137" fillId="53" borderId="372" applyNumberFormat="0" applyAlignment="0" applyProtection="0"/>
    <xf numFmtId="0" fontId="137" fillId="53" borderId="372" applyNumberFormat="0" applyAlignment="0" applyProtection="0"/>
    <xf numFmtId="0" fontId="137" fillId="53" borderId="372" applyNumberFormat="0" applyAlignment="0" applyProtection="0"/>
    <xf numFmtId="0" fontId="137" fillId="53" borderId="391" applyNumberFormat="0" applyAlignment="0" applyProtection="0"/>
    <xf numFmtId="0" fontId="207" fillId="72" borderId="391" applyNumberFormat="0" applyAlignment="0" applyProtection="0">
      <alignment vertical="center"/>
    </xf>
    <xf numFmtId="0" fontId="137" fillId="53" borderId="391" applyNumberFormat="0" applyAlignment="0" applyProtection="0"/>
    <xf numFmtId="0" fontId="207" fillId="72" borderId="391" applyNumberFormat="0" applyAlignment="0" applyProtection="0">
      <alignment vertical="center"/>
    </xf>
    <xf numFmtId="0" fontId="51" fillId="72" borderId="391" applyNumberFormat="0" applyAlignment="0" applyProtection="0"/>
    <xf numFmtId="0" fontId="137" fillId="53" borderId="391" applyNumberFormat="0" applyAlignment="0" applyProtection="0"/>
    <xf numFmtId="0" fontId="137" fillId="53" borderId="391" applyNumberFormat="0" applyAlignment="0" applyProtection="0"/>
    <xf numFmtId="0" fontId="137" fillId="53" borderId="391" applyNumberFormat="0" applyAlignment="0" applyProtection="0"/>
    <xf numFmtId="0" fontId="137" fillId="53" borderId="391" applyNumberFormat="0" applyAlignment="0" applyProtection="0"/>
    <xf numFmtId="0" fontId="259" fillId="106" borderId="363">
      <alignment textRotation="90"/>
    </xf>
    <xf numFmtId="0" fontId="146" fillId="40" borderId="362" applyNumberFormat="0" applyAlignment="0" applyProtection="0"/>
    <xf numFmtId="0" fontId="146" fillId="40" borderId="362" applyNumberFormat="0" applyAlignment="0" applyProtection="0"/>
    <xf numFmtId="0" fontId="146" fillId="40" borderId="362" applyNumberFormat="0" applyAlignment="0" applyProtection="0"/>
    <xf numFmtId="0" fontId="146" fillId="40" borderId="362" applyNumberFormat="0" applyAlignment="0" applyProtection="0"/>
    <xf numFmtId="0" fontId="146" fillId="40" borderId="362" applyNumberFormat="0" applyAlignment="0" applyProtection="0"/>
    <xf numFmtId="0" fontId="59" fillId="62" borderId="362" applyNumberFormat="0" applyAlignment="0" applyProtection="0"/>
    <xf numFmtId="0" fontId="253" fillId="62" borderId="362" applyNumberFormat="0" applyAlignment="0" applyProtection="0">
      <alignment vertical="center"/>
    </xf>
    <xf numFmtId="0" fontId="146" fillId="40" borderId="362" applyNumberFormat="0" applyAlignment="0" applyProtection="0"/>
    <xf numFmtId="0" fontId="59" fillId="62" borderId="362" applyNumberFormat="0" applyAlignment="0" applyProtection="0"/>
    <xf numFmtId="0" fontId="253" fillId="62" borderId="362" applyNumberFormat="0" applyAlignment="0" applyProtection="0">
      <alignment vertical="center"/>
    </xf>
    <xf numFmtId="0" fontId="146" fillId="40" borderId="362" applyNumberFormat="0" applyAlignment="0" applyProtection="0"/>
    <xf numFmtId="10" fontId="38" fillId="34" borderId="359" applyNumberFormat="0" applyBorder="0" applyAlignment="0" applyProtection="0"/>
    <xf numFmtId="10" fontId="38" fillId="34" borderId="359" applyNumberFormat="0" applyBorder="0" applyAlignment="0" applyProtection="0"/>
    <xf numFmtId="0" fontId="259" fillId="106" borderId="382">
      <alignment textRotation="90"/>
    </xf>
    <xf numFmtId="0" fontId="259" fillId="106" borderId="402">
      <alignment textRotation="90"/>
    </xf>
    <xf numFmtId="37" fontId="169" fillId="104" borderId="361">
      <alignment horizontal="center" vertical="center" wrapText="1"/>
    </xf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10" fontId="26" fillId="34" borderId="379" applyNumberFormat="0" applyBorder="0" applyAlignment="0" applyProtection="0"/>
    <xf numFmtId="10" fontId="38" fillId="34" borderId="379" applyNumberFormat="0" applyBorder="0" applyAlignment="0" applyProtection="0"/>
    <xf numFmtId="10" fontId="38" fillId="34" borderId="379" applyNumberFormat="0" applyBorder="0" applyAlignment="0" applyProtection="0"/>
    <xf numFmtId="0" fontId="146" fillId="40" borderId="401" applyNumberFormat="0" applyAlignment="0" applyProtection="0"/>
    <xf numFmtId="0" fontId="59" fillId="62" borderId="401" applyNumberFormat="0" applyAlignment="0" applyProtection="0"/>
    <xf numFmtId="0" fontId="253" fillId="62" borderId="401" applyNumberFormat="0" applyAlignment="0" applyProtection="0">
      <alignment vertical="center"/>
    </xf>
    <xf numFmtId="0" fontId="146" fillId="40" borderId="401" applyNumberFormat="0" applyAlignment="0" applyProtection="0"/>
    <xf numFmtId="0" fontId="59" fillId="62" borderId="401" applyNumberFormat="0" applyAlignment="0" applyProtection="0"/>
    <xf numFmtId="0" fontId="253" fillId="62" borderId="401" applyNumberFormat="0" applyAlignment="0" applyProtection="0">
      <alignment vertical="center"/>
    </xf>
    <xf numFmtId="0" fontId="146" fillId="40" borderId="401" applyNumberFormat="0" applyAlignment="0" applyProtection="0"/>
    <xf numFmtId="10" fontId="38" fillId="34" borderId="398" applyNumberFormat="0" applyBorder="0" applyAlignment="0" applyProtection="0"/>
    <xf numFmtId="10" fontId="38" fillId="34" borderId="398" applyNumberFormat="0" applyBorder="0" applyAlignment="0" applyProtection="0"/>
    <xf numFmtId="37" fontId="169" fillId="104" borderId="381">
      <alignment horizontal="center" vertical="center" wrapText="1"/>
    </xf>
    <xf numFmtId="37" fontId="169" fillId="104" borderId="400">
      <alignment horizontal="center" vertical="center" wrapText="1"/>
    </xf>
    <xf numFmtId="0" fontId="246" fillId="0" borderId="52">
      <alignment horizontal="left" vertical="top"/>
    </xf>
    <xf numFmtId="0" fontId="39" fillId="0" borderId="360">
      <alignment horizontal="left" vertical="center"/>
    </xf>
    <xf numFmtId="0" fontId="41" fillId="0" borderId="360">
      <alignment horizontal="left" vertical="center"/>
    </xf>
    <xf numFmtId="0" fontId="243" fillId="0" borderId="52">
      <alignment horizontal="left" vertical="top"/>
    </xf>
    <xf numFmtId="0" fontId="137" fillId="53" borderId="342" applyNumberFormat="0" applyAlignment="0" applyProtection="0"/>
    <xf numFmtId="0" fontId="207" fillId="72" borderId="342" applyNumberFormat="0" applyAlignment="0" applyProtection="0">
      <alignment vertical="center"/>
    </xf>
    <xf numFmtId="0" fontId="51" fillId="72" borderId="342" applyNumberFormat="0" applyAlignment="0" applyProtection="0"/>
    <xf numFmtId="0" fontId="137" fillId="53" borderId="342" applyNumberFormat="0" applyAlignment="0" applyProtection="0"/>
    <xf numFmtId="0" fontId="207" fillId="72" borderId="342" applyNumberFormat="0" applyAlignment="0" applyProtection="0">
      <alignment vertical="center"/>
    </xf>
    <xf numFmtId="0" fontId="51" fillId="72" borderId="342" applyNumberFormat="0" applyAlignment="0" applyProtection="0"/>
    <xf numFmtId="0" fontId="137" fillId="53" borderId="342" applyNumberFormat="0" applyAlignment="0" applyProtection="0"/>
    <xf numFmtId="0" fontId="137" fillId="53" borderId="342" applyNumberFormat="0" applyAlignment="0" applyProtection="0"/>
    <xf numFmtId="0" fontId="137" fillId="53" borderId="342" applyNumberFormat="0" applyAlignment="0" applyProtection="0"/>
    <xf numFmtId="0" fontId="137" fillId="53" borderId="342" applyNumberFormat="0" applyAlignment="0" applyProtection="0"/>
    <xf numFmtId="0" fontId="137" fillId="53" borderId="342" applyNumberFormat="0" applyAlignment="0" applyProtection="0"/>
    <xf numFmtId="0" fontId="137" fillId="53" borderId="342" applyNumberFormat="0" applyAlignment="0" applyProtection="0"/>
    <xf numFmtId="0" fontId="39" fillId="0" borderId="380">
      <alignment horizontal="left" vertical="center"/>
    </xf>
    <xf numFmtId="0" fontId="41" fillId="0" borderId="380">
      <alignment horizontal="left" vertical="center"/>
    </xf>
    <xf numFmtId="0" fontId="240" fillId="103" borderId="55"/>
    <xf numFmtId="0" fontId="39" fillId="0" borderId="399">
      <alignment horizontal="left" vertical="center"/>
    </xf>
    <xf numFmtId="0" fontId="41" fillId="0" borderId="399">
      <alignment horizontal="left" vertical="center"/>
    </xf>
    <xf numFmtId="0" fontId="32" fillId="0" borderId="359" applyNumberFormat="0" applyFill="0" applyBorder="0" applyAlignment="0" applyProtection="0"/>
    <xf numFmtId="0" fontId="32" fillId="0" borderId="388" applyNumberFormat="0" applyFill="0" applyBorder="0" applyAlignment="0" applyProtection="0"/>
    <xf numFmtId="0" fontId="32" fillId="0" borderId="349" applyNumberFormat="0" applyFill="0" applyBorder="0" applyAlignment="0" applyProtection="0"/>
    <xf numFmtId="0" fontId="41" fillId="0" borderId="389">
      <alignment horizontal="left" vertical="center"/>
    </xf>
    <xf numFmtId="0" fontId="39" fillId="0" borderId="389">
      <alignment horizontal="left" vertical="center"/>
    </xf>
    <xf numFmtId="0" fontId="39" fillId="0" borderId="370">
      <alignment horizontal="left" vertical="center"/>
    </xf>
    <xf numFmtId="0" fontId="41" fillId="0" borderId="350">
      <alignment horizontal="left" vertical="center"/>
    </xf>
    <xf numFmtId="0" fontId="39" fillId="0" borderId="350">
      <alignment horizontal="left" vertical="center"/>
    </xf>
    <xf numFmtId="10" fontId="38" fillId="34" borderId="388" applyNumberFormat="0" applyBorder="0" applyAlignment="0" applyProtection="0"/>
    <xf numFmtId="10" fontId="26" fillId="34" borderId="388" applyNumberFormat="0" applyBorder="0" applyAlignment="0" applyProtection="0"/>
    <xf numFmtId="0" fontId="253" fillId="62" borderId="391" applyNumberFormat="0" applyAlignment="0" applyProtection="0">
      <alignment vertical="center"/>
    </xf>
    <xf numFmtId="0" fontId="146" fillId="40" borderId="391" applyNumberFormat="0" applyAlignment="0" applyProtection="0"/>
    <xf numFmtId="0" fontId="253" fillId="62" borderId="391" applyNumberFormat="0" applyAlignment="0" applyProtection="0">
      <alignment vertical="center"/>
    </xf>
    <xf numFmtId="0" fontId="59" fillId="62" borderId="391" applyNumberFormat="0" applyAlignment="0" applyProtection="0"/>
    <xf numFmtId="0" fontId="146" fillId="40" borderId="391" applyNumberFormat="0" applyAlignment="0" applyProtection="0"/>
    <xf numFmtId="0" fontId="146" fillId="40" borderId="391" applyNumberFormat="0" applyAlignment="0" applyProtection="0"/>
    <xf numFmtId="0" fontId="146" fillId="40" borderId="391" applyNumberFormat="0" applyAlignment="0" applyProtection="0"/>
    <xf numFmtId="0" fontId="146" fillId="40" borderId="391" applyNumberFormat="0" applyAlignment="0" applyProtection="0"/>
    <xf numFmtId="37" fontId="169" fillId="104" borderId="371">
      <alignment horizontal="center" vertical="center" wrapText="1"/>
    </xf>
    <xf numFmtId="0" fontId="259" fillId="106" borderId="392">
      <alignment textRotation="90"/>
    </xf>
    <xf numFmtId="10" fontId="38" fillId="34" borderId="369" applyNumberFormat="0" applyBorder="0" applyAlignment="0" applyProtection="0"/>
    <xf numFmtId="10" fontId="38" fillId="34" borderId="369" applyNumberFormat="0" applyBorder="0" applyAlignment="0" applyProtection="0"/>
    <xf numFmtId="10" fontId="26" fillId="34" borderId="369" applyNumberFormat="0" applyBorder="0" applyAlignment="0" applyProtection="0"/>
    <xf numFmtId="0" fontId="146" fillId="40" borderId="372" applyNumberFormat="0" applyAlignment="0" applyProtection="0"/>
    <xf numFmtId="0" fontId="253" fillId="62" borderId="372" applyNumberFormat="0" applyAlignment="0" applyProtection="0">
      <alignment vertical="center"/>
    </xf>
    <xf numFmtId="0" fontId="59" fillId="62" borderId="372" applyNumberFormat="0" applyAlignment="0" applyProtection="0"/>
    <xf numFmtId="0" fontId="146" fillId="40" borderId="372" applyNumberFormat="0" applyAlignment="0" applyProtection="0"/>
    <xf numFmtId="37" fontId="169" fillId="104" borderId="351">
      <alignment horizontal="center" vertical="center" wrapText="1"/>
    </xf>
    <xf numFmtId="0" fontId="146" fillId="40" borderId="372" applyNumberFormat="0" applyAlignment="0" applyProtection="0"/>
    <xf numFmtId="0" fontId="146" fillId="40" borderId="372" applyNumberFormat="0" applyAlignment="0" applyProtection="0"/>
    <xf numFmtId="0" fontId="146" fillId="40" borderId="372" applyNumberFormat="0" applyAlignment="0" applyProtection="0"/>
    <xf numFmtId="0" fontId="146" fillId="40" borderId="372" applyNumberFormat="0" applyAlignment="0" applyProtection="0"/>
    <xf numFmtId="0" fontId="146" fillId="40" borderId="372" applyNumberFormat="0" applyAlignment="0" applyProtection="0"/>
    <xf numFmtId="10" fontId="38" fillId="34" borderId="349" applyNumberFormat="0" applyBorder="0" applyAlignment="0" applyProtection="0"/>
    <xf numFmtId="10" fontId="38" fillId="34" borderId="349" applyNumberFormat="0" applyBorder="0" applyAlignment="0" applyProtection="0"/>
    <xf numFmtId="10" fontId="26" fillId="34" borderId="349" applyNumberFormat="0" applyBorder="0" applyAlignment="0" applyProtection="0"/>
    <xf numFmtId="0" fontId="146" fillId="40" borderId="352" applyNumberFormat="0" applyAlignment="0" applyProtection="0"/>
    <xf numFmtId="0" fontId="253" fillId="62" borderId="352" applyNumberFormat="0" applyAlignment="0" applyProtection="0">
      <alignment vertical="center"/>
    </xf>
    <xf numFmtId="0" fontId="59" fillId="62" borderId="352" applyNumberFormat="0" applyAlignment="0" applyProtection="0"/>
    <xf numFmtId="0" fontId="146" fillId="40" borderId="352" applyNumberFormat="0" applyAlignment="0" applyProtection="0"/>
    <xf numFmtId="0" fontId="253" fillId="62" borderId="352" applyNumberFormat="0" applyAlignment="0" applyProtection="0">
      <alignment vertical="center"/>
    </xf>
    <xf numFmtId="0" fontId="59" fillId="62" borderId="352" applyNumberFormat="0" applyAlignment="0" applyProtection="0"/>
    <xf numFmtId="0" fontId="146" fillId="40" borderId="352" applyNumberFormat="0" applyAlignment="0" applyProtection="0"/>
    <xf numFmtId="0" fontId="146" fillId="40" borderId="352" applyNumberFormat="0" applyAlignment="0" applyProtection="0"/>
    <xf numFmtId="0" fontId="146" fillId="40" borderId="352" applyNumberFormat="0" applyAlignment="0" applyProtection="0"/>
    <xf numFmtId="0" fontId="146" fillId="40" borderId="352" applyNumberFormat="0" applyAlignment="0" applyProtection="0"/>
    <xf numFmtId="0" fontId="146" fillId="40" borderId="352" applyNumberFormat="0" applyAlignment="0" applyProtection="0"/>
    <xf numFmtId="0" fontId="259" fillId="106" borderId="373">
      <alignment textRotation="90"/>
    </xf>
    <xf numFmtId="0" fontId="259" fillId="106" borderId="353">
      <alignment textRotation="90"/>
    </xf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51" fillId="72" borderId="401" applyNumberFormat="0" applyAlignment="0" applyProtection="0"/>
    <xf numFmtId="0" fontId="207" fillId="72" borderId="401" applyNumberFormat="0" applyAlignment="0" applyProtection="0">
      <alignment vertical="center"/>
    </xf>
    <xf numFmtId="0" fontId="137" fillId="53" borderId="401" applyNumberFormat="0" applyAlignment="0" applyProtection="0"/>
    <xf numFmtId="0" fontId="32" fillId="0" borderId="339" applyNumberFormat="0" applyFill="0" applyBorder="0" applyAlignment="0" applyProtection="0"/>
    <xf numFmtId="0" fontId="137" fillId="53" borderId="362" applyNumberFormat="0" applyAlignment="0" applyProtection="0"/>
    <xf numFmtId="0" fontId="137" fillId="53" borderId="362" applyNumberFormat="0" applyAlignment="0" applyProtection="0"/>
    <xf numFmtId="0" fontId="137" fillId="53" borderId="362" applyNumberFormat="0" applyAlignment="0" applyProtection="0"/>
    <xf numFmtId="0" fontId="137" fillId="53" borderId="362" applyNumberFormat="0" applyAlignment="0" applyProtection="0"/>
    <xf numFmtId="0" fontId="137" fillId="53" borderId="362" applyNumberFormat="0" applyAlignment="0" applyProtection="0"/>
    <xf numFmtId="0" fontId="137" fillId="53" borderId="362" applyNumberFormat="0" applyAlignment="0" applyProtection="0"/>
    <xf numFmtId="0" fontId="207" fillId="72" borderId="362" applyNumberFormat="0" applyAlignment="0" applyProtection="0">
      <alignment vertical="center"/>
    </xf>
    <xf numFmtId="0" fontId="137" fillId="53" borderId="362" applyNumberFormat="0" applyAlignment="0" applyProtection="0"/>
    <xf numFmtId="0" fontId="51" fillId="72" borderId="362" applyNumberFormat="0" applyAlignment="0" applyProtection="0"/>
    <xf numFmtId="0" fontId="207" fillId="72" borderId="362" applyNumberFormat="0" applyAlignment="0" applyProtection="0">
      <alignment vertical="center"/>
    </xf>
    <xf numFmtId="0" fontId="137" fillId="53" borderId="362" applyNumberFormat="0" applyAlignment="0" applyProtection="0"/>
    <xf numFmtId="0" fontId="41" fillId="0" borderId="340">
      <alignment horizontal="left" vertical="center"/>
    </xf>
    <xf numFmtId="0" fontId="39" fillId="0" borderId="340">
      <alignment horizontal="left" vertical="center"/>
    </xf>
    <xf numFmtId="37" fontId="169" fillId="104" borderId="341">
      <alignment horizontal="center" vertical="center" wrapText="1"/>
    </xf>
    <xf numFmtId="10" fontId="38" fillId="34" borderId="339" applyNumberFormat="0" applyBorder="0" applyAlignment="0" applyProtection="0"/>
    <xf numFmtId="10" fontId="38" fillId="34" borderId="339" applyNumberFormat="0" applyBorder="0" applyAlignment="0" applyProtection="0"/>
    <xf numFmtId="10" fontId="26" fillId="34" borderId="339" applyNumberFormat="0" applyBorder="0" applyAlignment="0" applyProtection="0"/>
    <xf numFmtId="0" fontId="146" fillId="40" borderId="342" applyNumberFormat="0" applyAlignment="0" applyProtection="0"/>
    <xf numFmtId="0" fontId="253" fillId="62" borderId="342" applyNumberFormat="0" applyAlignment="0" applyProtection="0">
      <alignment vertical="center"/>
    </xf>
    <xf numFmtId="0" fontId="59" fillId="62" borderId="342" applyNumberFormat="0" applyAlignment="0" applyProtection="0"/>
    <xf numFmtId="0" fontId="146" fillId="40" borderId="342" applyNumberFormat="0" applyAlignment="0" applyProtection="0"/>
    <xf numFmtId="0" fontId="253" fillId="62" borderId="342" applyNumberFormat="0" applyAlignment="0" applyProtection="0">
      <alignment vertical="center"/>
    </xf>
    <xf numFmtId="0" fontId="59" fillId="62" borderId="342" applyNumberFormat="0" applyAlignment="0" applyProtection="0"/>
    <xf numFmtId="0" fontId="146" fillId="40" borderId="342" applyNumberFormat="0" applyAlignment="0" applyProtection="0"/>
    <xf numFmtId="0" fontId="146" fillId="40" borderId="342" applyNumberFormat="0" applyAlignment="0" applyProtection="0"/>
    <xf numFmtId="0" fontId="146" fillId="40" borderId="342" applyNumberFormat="0" applyAlignment="0" applyProtection="0"/>
    <xf numFmtId="0" fontId="146" fillId="40" borderId="342" applyNumberFormat="0" applyAlignment="0" applyProtection="0"/>
    <xf numFmtId="0" fontId="146" fillId="40" borderId="342" applyNumberFormat="0" applyAlignment="0" applyProtection="0"/>
    <xf numFmtId="0" fontId="146" fillId="40" borderId="342" applyNumberFormat="0" applyAlignment="0" applyProtection="0"/>
    <xf numFmtId="0" fontId="259" fillId="106" borderId="343">
      <alignment textRotation="90"/>
    </xf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33" fillId="55" borderId="393" applyNumberForma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198" fillId="78" borderId="393" applyNumberFormat="0" applyFont="0" applyAlignment="0" applyProtection="0">
      <alignment vertical="center"/>
    </xf>
    <xf numFmtId="0" fontId="198" fillId="78" borderId="393" applyNumberFormat="0" applyFont="0" applyAlignment="0" applyProtection="0">
      <alignment vertical="center"/>
    </xf>
    <xf numFmtId="0" fontId="33" fillId="55" borderId="393" applyNumberFormat="0" applyAlignment="0" applyProtection="0"/>
    <xf numFmtId="0" fontId="47" fillId="78" borderId="393" applyNumberFormat="0" applyFont="0" applyAlignment="0" applyProtection="0"/>
    <xf numFmtId="0" fontId="33" fillId="55" borderId="393" applyNumberFormat="0" applyAlignment="0" applyProtection="0"/>
    <xf numFmtId="0" fontId="47" fillId="78" borderId="393" applyNumberFormat="0" applyFont="0" applyAlignment="0" applyProtection="0"/>
    <xf numFmtId="0" fontId="33" fillId="55" borderId="393" applyNumberFormat="0" applyAlignment="0" applyProtection="0"/>
    <xf numFmtId="0" fontId="33" fillId="55" borderId="393" applyNumberFormat="0" applyAlignment="0" applyProtection="0"/>
    <xf numFmtId="0" fontId="47" fillId="78" borderId="393" applyNumberFormat="0" applyFont="0" applyAlignment="0" applyProtection="0"/>
    <xf numFmtId="0" fontId="33" fillId="55" borderId="393" applyNumberFormat="0" applyAlignment="0" applyProtection="0"/>
    <xf numFmtId="0" fontId="47" fillId="78" borderId="393" applyNumberFormat="0" applyFont="0" applyAlignment="0" applyProtection="0"/>
    <xf numFmtId="0" fontId="33" fillId="55" borderId="393" applyNumberFormat="0" applyAlignment="0" applyProtection="0"/>
    <xf numFmtId="0" fontId="47" fillId="78" borderId="393" applyNumberFormat="0" applyFont="0" applyAlignment="0" applyProtection="0"/>
    <xf numFmtId="0" fontId="33" fillId="55" borderId="393" applyNumberFormat="0" applyAlignment="0" applyProtection="0"/>
    <xf numFmtId="0" fontId="153" fillId="53" borderId="394" applyNumberFormat="0" applyAlignment="0" applyProtection="0"/>
    <xf numFmtId="0" fontId="63" fillId="72" borderId="394" applyNumberFormat="0" applyAlignment="0" applyProtection="0"/>
    <xf numFmtId="0" fontId="153" fillId="53" borderId="394" applyNumberFormat="0" applyAlignment="0" applyProtection="0"/>
    <xf numFmtId="0" fontId="267" fillId="72" borderId="394" applyNumberFormat="0" applyAlignment="0" applyProtection="0">
      <alignment vertical="center"/>
    </xf>
    <xf numFmtId="0" fontId="63" fillId="72" borderId="394" applyNumberFormat="0" applyAlignment="0" applyProtection="0"/>
    <xf numFmtId="0" fontId="153" fillId="53" borderId="394" applyNumberFormat="0" applyAlignment="0" applyProtection="0"/>
    <xf numFmtId="0" fontId="153" fillId="53" borderId="394" applyNumberFormat="0" applyAlignment="0" applyProtection="0"/>
    <xf numFmtId="0" fontId="153" fillId="53" borderId="394" applyNumberFormat="0" applyAlignment="0" applyProtection="0"/>
    <xf numFmtId="0" fontId="153" fillId="53" borderId="394" applyNumberFormat="0" applyAlignment="0" applyProtection="0"/>
    <xf numFmtId="0" fontId="153" fillId="53" borderId="394" applyNumberFormat="0" applyAlignment="0" applyProtection="0"/>
    <xf numFmtId="0" fontId="153" fillId="53" borderId="394" applyNumberForma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47" fillId="78" borderId="374" applyNumberFormat="0" applyFont="0" applyAlignment="0" applyProtection="0"/>
    <xf numFmtId="0" fontId="198" fillId="78" borderId="374" applyNumberFormat="0" applyFont="0" applyAlignment="0" applyProtection="0">
      <alignment vertical="center"/>
    </xf>
    <xf numFmtId="0" fontId="198" fillId="78" borderId="374" applyNumberFormat="0" applyFont="0" applyAlignment="0" applyProtection="0">
      <alignment vertical="center"/>
    </xf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33" fillId="55" borderId="374" applyNumberFormat="0" applyAlignment="0" applyProtection="0"/>
    <xf numFmtId="0" fontId="47" fillId="78" borderId="374" applyNumberFormat="0" applyFont="0" applyAlignment="0" applyProtection="0"/>
    <xf numFmtId="0" fontId="63" fillId="72" borderId="375" applyNumberFormat="0" applyAlignment="0" applyProtection="0"/>
    <xf numFmtId="0" fontId="153" fillId="53" borderId="375" applyNumberFormat="0" applyAlignment="0" applyProtection="0"/>
    <xf numFmtId="0" fontId="267" fillId="72" borderId="375" applyNumberFormat="0" applyAlignment="0" applyProtection="0">
      <alignment vertical="center"/>
    </xf>
    <xf numFmtId="0" fontId="63" fillId="72" borderId="375" applyNumberFormat="0" applyAlignment="0" applyProtection="0"/>
    <xf numFmtId="0" fontId="153" fillId="53" borderId="375" applyNumberFormat="0" applyAlignment="0" applyProtection="0"/>
    <xf numFmtId="0" fontId="153" fillId="53" borderId="375" applyNumberFormat="0" applyAlignment="0" applyProtection="0"/>
    <xf numFmtId="0" fontId="153" fillId="53" borderId="375" applyNumberFormat="0" applyAlignment="0" applyProtection="0"/>
    <xf numFmtId="0" fontId="153" fillId="53" borderId="375" applyNumberFormat="0" applyAlignment="0" applyProtection="0"/>
    <xf numFmtId="0" fontId="153" fillId="53" borderId="375" applyNumberFormat="0" applyAlignment="0" applyProtection="0"/>
    <xf numFmtId="0" fontId="153" fillId="53" borderId="375" applyNumberForma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47" fillId="78" borderId="354" applyNumberFormat="0" applyFont="0" applyAlignment="0" applyProtection="0"/>
    <xf numFmtId="0" fontId="198" fillId="78" borderId="354" applyNumberFormat="0" applyFont="0" applyAlignment="0" applyProtection="0">
      <alignment vertical="center"/>
    </xf>
    <xf numFmtId="0" fontId="198" fillId="78" borderId="354" applyNumberFormat="0" applyFont="0" applyAlignment="0" applyProtection="0">
      <alignment vertical="center"/>
    </xf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33" fillId="55" borderId="354" applyNumberFormat="0" applyAlignment="0" applyProtection="0"/>
    <xf numFmtId="0" fontId="47" fillId="78" borderId="354" applyNumberFormat="0" applyFont="0" applyAlignment="0" applyProtection="0"/>
    <xf numFmtId="0" fontId="153" fillId="53" borderId="355" applyNumberFormat="0" applyAlignment="0" applyProtection="0"/>
    <xf numFmtId="0" fontId="267" fillId="72" borderId="355" applyNumberFormat="0" applyAlignment="0" applyProtection="0">
      <alignment vertical="center"/>
    </xf>
    <xf numFmtId="0" fontId="63" fillId="72" borderId="355" applyNumberFormat="0" applyAlignment="0" applyProtection="0"/>
    <xf numFmtId="0" fontId="153" fillId="53" borderId="355" applyNumberFormat="0" applyAlignment="0" applyProtection="0"/>
    <xf numFmtId="0" fontId="267" fillId="72" borderId="355" applyNumberFormat="0" applyAlignment="0" applyProtection="0">
      <alignment vertical="center"/>
    </xf>
    <xf numFmtId="0" fontId="63" fillId="72" borderId="355" applyNumberFormat="0" applyAlignment="0" applyProtection="0"/>
    <xf numFmtId="0" fontId="153" fillId="53" borderId="355" applyNumberFormat="0" applyAlignment="0" applyProtection="0"/>
    <xf numFmtId="0" fontId="153" fillId="53" borderId="355" applyNumberFormat="0" applyAlignment="0" applyProtection="0"/>
    <xf numFmtId="0" fontId="153" fillId="53" borderId="355" applyNumberFormat="0" applyAlignment="0" applyProtection="0"/>
    <xf numFmtId="0" fontId="153" fillId="53" borderId="355" applyNumberFormat="0" applyAlignment="0" applyProtection="0"/>
    <xf numFmtId="0" fontId="153" fillId="53" borderId="355" applyNumberFormat="0" applyAlignment="0" applyProtection="0"/>
    <xf numFmtId="0" fontId="153" fillId="53" borderId="355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396"/>
    <xf numFmtId="3" fontId="8" fillId="0" borderId="388" applyNumberFormat="0" applyFont="0" applyFill="0" applyAlignment="0" applyProtection="0">
      <alignment vertical="center"/>
    </xf>
    <xf numFmtId="3" fontId="8" fillId="0" borderId="388" applyNumberFormat="0" applyFont="0" applyFill="0" applyAlignment="0" applyProtection="0">
      <alignment vertical="center"/>
    </xf>
    <xf numFmtId="3" fontId="273" fillId="108" borderId="376"/>
    <xf numFmtId="0" fontId="169" fillId="0" borderId="377"/>
    <xf numFmtId="0" fontId="155" fillId="0" borderId="397" applyNumberFormat="0" applyFill="0" applyAlignment="0" applyProtection="0"/>
    <xf numFmtId="0" fontId="287" fillId="0" borderId="397" applyNumberFormat="0" applyFill="0" applyAlignment="0" applyProtection="0">
      <alignment vertical="center"/>
    </xf>
    <xf numFmtId="0" fontId="65" fillId="0" borderId="397" applyNumberFormat="0" applyFill="0" applyAlignment="0" applyProtection="0"/>
    <xf numFmtId="0" fontId="155" fillId="0" borderId="397" applyNumberFormat="0" applyFill="0" applyAlignment="0" applyProtection="0"/>
    <xf numFmtId="3" fontId="8" fillId="0" borderId="369" applyNumberFormat="0" applyFont="0" applyFill="0" applyAlignment="0" applyProtection="0">
      <alignment vertical="center"/>
    </xf>
    <xf numFmtId="3" fontId="8" fillId="0" borderId="369" applyNumberFormat="0" applyFont="0" applyFill="0" applyAlignment="0" applyProtection="0">
      <alignment vertical="center"/>
    </xf>
    <xf numFmtId="0" fontId="287" fillId="0" borderId="397" applyNumberFormat="0" applyFill="0" applyAlignment="0" applyProtection="0">
      <alignment vertical="center"/>
    </xf>
    <xf numFmtId="0" fontId="65" fillId="0" borderId="397" applyNumberFormat="0" applyFill="0" applyAlignment="0" applyProtection="0"/>
    <xf numFmtId="0" fontId="155" fillId="0" borderId="397" applyNumberFormat="0" applyFill="0" applyAlignment="0" applyProtection="0"/>
    <xf numFmtId="3" fontId="273" fillId="108" borderId="356"/>
    <xf numFmtId="10" fontId="26" fillId="34" borderId="398" applyNumberFormat="0" applyBorder="0" applyAlignment="0" applyProtection="0"/>
    <xf numFmtId="3" fontId="8" fillId="0" borderId="349" applyNumberFormat="0" applyFont="0" applyFill="0" applyAlignment="0" applyProtection="0">
      <alignment vertical="center"/>
    </xf>
    <xf numFmtId="3" fontId="8" fillId="0" borderId="349" applyNumberFormat="0" applyFont="0" applyFill="0" applyAlignment="0" applyProtection="0">
      <alignment vertical="center"/>
    </xf>
    <xf numFmtId="0" fontId="63" fillId="72" borderId="384" applyNumberFormat="0" applyAlignment="0" applyProtection="0"/>
    <xf numFmtId="0" fontId="137" fillId="53" borderId="391" applyNumberFormat="0" applyAlignment="0" applyProtection="0"/>
    <xf numFmtId="0" fontId="153" fillId="53" borderId="384" applyNumberFormat="0" applyAlignment="0" applyProtection="0"/>
    <xf numFmtId="0" fontId="155" fillId="0" borderId="358" applyNumberFormat="0" applyFill="0" applyAlignment="0" applyProtection="0"/>
    <xf numFmtId="0" fontId="287" fillId="0" borderId="358" applyNumberFormat="0" applyFill="0" applyAlignment="0" applyProtection="0">
      <alignment vertical="center"/>
    </xf>
    <xf numFmtId="0" fontId="65" fillId="0" borderId="358" applyNumberFormat="0" applyFill="0" applyAlignment="0" applyProtection="0"/>
    <xf numFmtId="0" fontId="287" fillId="0" borderId="358" applyNumberFormat="0" applyFill="0" applyAlignment="0" applyProtection="0">
      <alignment vertical="center"/>
    </xf>
    <xf numFmtId="0" fontId="65" fillId="0" borderId="358" applyNumberFormat="0" applyFill="0" applyAlignment="0" applyProtection="0"/>
    <xf numFmtId="0" fontId="155" fillId="0" borderId="358" applyNumberFormat="0" applyFill="0" applyAlignment="0" applyProtection="0"/>
    <xf numFmtId="0" fontId="155" fillId="0" borderId="358" applyNumberFormat="0" applyFill="0" applyAlignment="0" applyProtection="0"/>
    <xf numFmtId="0" fontId="155" fillId="0" borderId="358" applyNumberFormat="0" applyFill="0" applyAlignment="0" applyProtection="0"/>
    <xf numFmtId="0" fontId="155" fillId="0" borderId="358" applyNumberFormat="0" applyFill="0" applyAlignment="0" applyProtection="0"/>
    <xf numFmtId="0" fontId="155" fillId="0" borderId="358" applyNumberFormat="0" applyFill="0" applyAlignment="0" applyProtection="0"/>
    <xf numFmtId="0" fontId="155" fillId="0" borderId="358" applyNumberFormat="0" applyFill="0" applyAlignment="0" applyProtection="0"/>
    <xf numFmtId="0" fontId="267" fillId="72" borderId="355" applyNumberFormat="0" applyAlignment="0" applyProtection="0">
      <alignment vertical="center"/>
    </xf>
    <xf numFmtId="0" fontId="207" fillId="72" borderId="352" applyNumberFormat="0" applyAlignment="0" applyProtection="0">
      <alignment vertical="center"/>
    </xf>
    <xf numFmtId="0" fontId="253" fillId="62" borderId="352" applyNumberFormat="0" applyAlignment="0" applyProtection="0">
      <alignment vertical="center"/>
    </xf>
    <xf numFmtId="0" fontId="153" fillId="53" borderId="404" applyNumberFormat="0" applyAlignment="0" applyProtection="0"/>
    <xf numFmtId="0" fontId="198" fillId="78" borderId="354" applyNumberFormat="0" applyFont="0" applyAlignment="0" applyProtection="0">
      <alignment vertical="center"/>
    </xf>
    <xf numFmtId="0" fontId="153" fillId="53" borderId="384" applyNumberFormat="0" applyAlignment="0" applyProtection="0"/>
    <xf numFmtId="3" fontId="273" fillId="108" borderId="405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47" fillId="78" borderId="344" applyNumberFormat="0" applyFont="0" applyAlignment="0" applyProtection="0"/>
    <xf numFmtId="0" fontId="198" fillId="78" borderId="344" applyNumberFormat="0" applyFont="0" applyAlignment="0" applyProtection="0">
      <alignment vertical="center"/>
    </xf>
    <xf numFmtId="0" fontId="198" fillId="78" borderId="344" applyNumberFormat="0" applyFont="0" applyAlignment="0" applyProtection="0">
      <alignment vertical="center"/>
    </xf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33" fillId="55" borderId="344" applyNumberFormat="0" applyAlignment="0" applyProtection="0"/>
    <xf numFmtId="0" fontId="47" fillId="78" borderId="344" applyNumberFormat="0" applyFont="0" applyAlignment="0" applyProtection="0"/>
    <xf numFmtId="0" fontId="153" fillId="53" borderId="345" applyNumberFormat="0" applyAlignment="0" applyProtection="0"/>
    <xf numFmtId="0" fontId="267" fillId="72" borderId="345" applyNumberFormat="0" applyAlignment="0" applyProtection="0">
      <alignment vertical="center"/>
    </xf>
    <xf numFmtId="0" fontId="63" fillId="72" borderId="345" applyNumberFormat="0" applyAlignment="0" applyProtection="0"/>
    <xf numFmtId="0" fontId="153" fillId="53" borderId="345" applyNumberFormat="0" applyAlignment="0" applyProtection="0"/>
    <xf numFmtId="0" fontId="267" fillId="72" borderId="345" applyNumberFormat="0" applyAlignment="0" applyProtection="0">
      <alignment vertical="center"/>
    </xf>
    <xf numFmtId="0" fontId="63" fillId="72" borderId="345" applyNumberFormat="0" applyAlignment="0" applyProtection="0"/>
    <xf numFmtId="0" fontId="153" fillId="53" borderId="345" applyNumberFormat="0" applyAlignment="0" applyProtection="0"/>
    <xf numFmtId="0" fontId="153" fillId="53" borderId="345" applyNumberFormat="0" applyAlignment="0" applyProtection="0"/>
    <xf numFmtId="0" fontId="153" fillId="53" borderId="345" applyNumberFormat="0" applyAlignment="0" applyProtection="0"/>
    <xf numFmtId="0" fontId="153" fillId="53" borderId="345" applyNumberFormat="0" applyAlignment="0" applyProtection="0"/>
    <xf numFmtId="0" fontId="153" fillId="53" borderId="345" applyNumberFormat="0" applyAlignment="0" applyProtection="0"/>
    <xf numFmtId="0" fontId="153" fillId="53" borderId="345" applyNumberFormat="0" applyAlignment="0" applyProtection="0"/>
    <xf numFmtId="0" fontId="32" fillId="0" borderId="369" applyNumberFormat="0" applyFill="0" applyBorder="0" applyAlignment="0" applyProtection="0"/>
    <xf numFmtId="0" fontId="47" fillId="78" borderId="383" applyNumberFormat="0" applyFont="0" applyAlignment="0" applyProtection="0"/>
    <xf numFmtId="0" fontId="153" fillId="53" borderId="384" applyNumberFormat="0" applyAlignment="0" applyProtection="0"/>
    <xf numFmtId="0" fontId="153" fillId="53" borderId="365" applyNumberFormat="0" applyAlignment="0" applyProtection="0"/>
    <xf numFmtId="0" fontId="153" fillId="53" borderId="404" applyNumberFormat="0" applyAlignment="0" applyProtection="0"/>
    <xf numFmtId="0" fontId="51" fillId="72" borderId="362" applyNumberFormat="0" applyAlignment="0" applyProtection="0"/>
    <xf numFmtId="0" fontId="253" fillId="62" borderId="372" applyNumberFormat="0" applyAlignment="0" applyProtection="0">
      <alignment vertical="center"/>
    </xf>
    <xf numFmtId="10" fontId="38" fillId="34" borderId="388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346"/>
    <xf numFmtId="0" fontId="169" fillId="0" borderId="347"/>
    <xf numFmtId="3" fontId="8" fillId="0" borderId="339" applyNumberFormat="0" applyFont="0" applyFill="0" applyAlignment="0" applyProtection="0">
      <alignment vertical="center"/>
    </xf>
    <xf numFmtId="3" fontId="8" fillId="0" borderId="339" applyNumberFormat="0" applyFont="0" applyFill="0" applyAlignment="0" applyProtection="0">
      <alignment vertical="center"/>
    </xf>
    <xf numFmtId="0" fontId="155" fillId="0" borderId="348" applyNumberFormat="0" applyFill="0" applyAlignment="0" applyProtection="0"/>
    <xf numFmtId="0" fontId="287" fillId="0" borderId="348" applyNumberFormat="0" applyFill="0" applyAlignment="0" applyProtection="0">
      <alignment vertical="center"/>
    </xf>
    <xf numFmtId="0" fontId="65" fillId="0" borderId="348" applyNumberFormat="0" applyFill="0" applyAlignment="0" applyProtection="0"/>
    <xf numFmtId="0" fontId="155" fillId="0" borderId="348" applyNumberFormat="0" applyFill="0" applyAlignment="0" applyProtection="0"/>
    <xf numFmtId="0" fontId="287" fillId="0" borderId="348" applyNumberFormat="0" applyFill="0" applyAlignment="0" applyProtection="0">
      <alignment vertical="center"/>
    </xf>
    <xf numFmtId="0" fontId="65" fillId="0" borderId="348" applyNumberFormat="0" applyFill="0" applyAlignment="0" applyProtection="0"/>
    <xf numFmtId="0" fontId="155" fillId="0" borderId="348" applyNumberFormat="0" applyFill="0" applyAlignment="0" applyProtection="0"/>
    <xf numFmtId="0" fontId="155" fillId="0" borderId="348" applyNumberFormat="0" applyFill="0" applyAlignment="0" applyProtection="0"/>
    <xf numFmtId="0" fontId="155" fillId="0" borderId="348" applyNumberFormat="0" applyFill="0" applyAlignment="0" applyProtection="0"/>
    <xf numFmtId="0" fontId="155" fillId="0" borderId="348" applyNumberFormat="0" applyFill="0" applyAlignment="0" applyProtection="0"/>
    <xf numFmtId="0" fontId="155" fillId="0" borderId="348" applyNumberFormat="0" applyFill="0" applyAlignment="0" applyProtection="0"/>
    <xf numFmtId="0" fontId="155" fillId="0" borderId="348" applyNumberFormat="0" applyFill="0" applyAlignment="0" applyProtection="0"/>
    <xf numFmtId="0" fontId="267" fillId="72" borderId="394" applyNumberFormat="0" applyAlignment="0" applyProtection="0">
      <alignment vertical="center"/>
    </xf>
    <xf numFmtId="0" fontId="47" fillId="78" borderId="364" applyNumberFormat="0" applyFont="0" applyAlignment="0" applyProtection="0"/>
    <xf numFmtId="0" fontId="267" fillId="72" borderId="345" applyNumberFormat="0" applyAlignment="0" applyProtection="0">
      <alignment vertical="center"/>
    </xf>
    <xf numFmtId="0" fontId="207" fillId="72" borderId="342" applyNumberFormat="0" applyAlignment="0" applyProtection="0">
      <alignment vertical="center"/>
    </xf>
    <xf numFmtId="0" fontId="47" fillId="78" borderId="393" applyNumberFormat="0" applyFont="0" applyAlignment="0" applyProtection="0"/>
    <xf numFmtId="0" fontId="47" fillId="78" borderId="393" applyNumberFormat="0" applyFont="0" applyAlignment="0" applyProtection="0"/>
    <xf numFmtId="0" fontId="253" fillId="62" borderId="342" applyNumberFormat="0" applyAlignment="0" applyProtection="0">
      <alignment vertical="center"/>
    </xf>
    <xf numFmtId="0" fontId="287" fillId="0" borderId="348" applyNumberFormat="0" applyFill="0" applyAlignment="0" applyProtection="0">
      <alignment vertical="center"/>
    </xf>
    <xf numFmtId="0" fontId="47" fillId="78" borderId="374" applyNumberFormat="0" applyFont="0" applyAlignment="0" applyProtection="0"/>
    <xf numFmtId="0" fontId="198" fillId="78" borderId="344" applyNumberFormat="0" applyFont="0" applyAlignment="0" applyProtection="0">
      <alignment vertical="center"/>
    </xf>
    <xf numFmtId="0" fontId="146" fillId="40" borderId="362" applyNumberFormat="0" applyAlignment="0" applyProtection="0"/>
    <xf numFmtId="0" fontId="153" fillId="53" borderId="365" applyNumberFormat="0" applyAlignment="0" applyProtection="0"/>
    <xf numFmtId="0" fontId="169" fillId="0" borderId="406"/>
    <xf numFmtId="3" fontId="8" fillId="0" borderId="398" applyNumberFormat="0" applyFont="0" applyFill="0" applyAlignment="0" applyProtection="0">
      <alignment vertical="center"/>
    </xf>
    <xf numFmtId="3" fontId="8" fillId="0" borderId="398" applyNumberFormat="0" applyFont="0" applyFill="0" applyAlignment="0" applyProtection="0">
      <alignment vertical="center"/>
    </xf>
    <xf numFmtId="3" fontId="273" fillId="108" borderId="385"/>
    <xf numFmtId="0" fontId="169" fillId="0" borderId="386"/>
    <xf numFmtId="3" fontId="8" fillId="0" borderId="379" applyNumberFormat="0" applyFont="0" applyFill="0" applyAlignment="0" applyProtection="0">
      <alignment vertical="center"/>
    </xf>
    <xf numFmtId="3" fontId="8" fillId="0" borderId="379" applyNumberFormat="0" applyFont="0" applyFill="0" applyAlignment="0" applyProtection="0">
      <alignment vertical="center"/>
    </xf>
    <xf numFmtId="3" fontId="273" fillId="108" borderId="366"/>
    <xf numFmtId="0" fontId="169" fillId="0" borderId="367"/>
    <xf numFmtId="3" fontId="8" fillId="0" borderId="359" applyNumberFormat="0" applyFont="0" applyFill="0" applyAlignment="0" applyProtection="0">
      <alignment vertical="center"/>
    </xf>
    <xf numFmtId="3" fontId="8" fillId="0" borderId="359" applyNumberFormat="0" applyFont="0" applyFill="0" applyAlignment="0" applyProtection="0">
      <alignment vertical="center"/>
    </xf>
    <xf numFmtId="0" fontId="47" fillId="78" borderId="393" applyNumberFormat="0" applyFont="0" applyAlignment="0" applyProtection="0"/>
    <xf numFmtId="0" fontId="51" fillId="72" borderId="391" applyNumberFormat="0" applyAlignment="0" applyProtection="0"/>
    <xf numFmtId="0" fontId="153" fillId="53" borderId="375" applyNumberFormat="0" applyAlignment="0" applyProtection="0"/>
    <xf numFmtId="0" fontId="146" fillId="40" borderId="401" applyNumberFormat="0" applyAlignment="0" applyProtection="0"/>
    <xf numFmtId="3" fontId="273" fillId="108" borderId="395"/>
    <xf numFmtId="0" fontId="47" fillId="78" borderId="374" applyNumberFormat="0" applyFont="0" applyAlignment="0" applyProtection="0"/>
    <xf numFmtId="0" fontId="51" fillId="72" borderId="401" applyNumberFormat="0" applyAlignment="0" applyProtection="0"/>
    <xf numFmtId="0" fontId="32" fillId="0" borderId="379" applyNumberFormat="0" applyFill="0" applyBorder="0" applyAlignment="0" applyProtection="0"/>
    <xf numFmtId="0" fontId="267" fillId="72" borderId="375" applyNumberFormat="0" applyAlignment="0" applyProtection="0">
      <alignment vertical="center"/>
    </xf>
    <xf numFmtId="0" fontId="207" fillId="72" borderId="401" applyNumberFormat="0" applyAlignment="0" applyProtection="0">
      <alignment vertical="center"/>
    </xf>
    <xf numFmtId="0" fontId="146" fillId="40" borderId="391" applyNumberFormat="0" applyAlignment="0" applyProtection="0"/>
    <xf numFmtId="37" fontId="169" fillId="104" borderId="390">
      <alignment horizontal="center" vertical="center" wrapText="1"/>
    </xf>
    <xf numFmtId="0" fontId="146" fillId="40" borderId="391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47" fillId="78" borderId="393" applyNumberFormat="0" applyFont="0" applyAlignment="0" applyProtection="0"/>
    <xf numFmtId="0" fontId="155" fillId="0" borderId="368" applyNumberFormat="0" applyFill="0" applyAlignment="0" applyProtection="0"/>
    <xf numFmtId="0" fontId="287" fillId="0" borderId="368" applyNumberFormat="0" applyFill="0" applyAlignment="0" applyProtection="0">
      <alignment vertical="center"/>
    </xf>
    <xf numFmtId="0" fontId="65" fillId="0" borderId="368" applyNumberFormat="0" applyFill="0" applyAlignment="0" applyProtection="0"/>
    <xf numFmtId="0" fontId="155" fillId="0" borderId="368" applyNumberFormat="0" applyFill="0" applyAlignment="0" applyProtection="0"/>
    <xf numFmtId="0" fontId="287" fillId="0" borderId="368" applyNumberFormat="0" applyFill="0" applyAlignment="0" applyProtection="0">
      <alignment vertical="center"/>
    </xf>
    <xf numFmtId="0" fontId="65" fillId="0" borderId="368" applyNumberFormat="0" applyFill="0" applyAlignment="0" applyProtection="0"/>
    <xf numFmtId="0" fontId="155" fillId="0" borderId="368" applyNumberFormat="0" applyFill="0" applyAlignment="0" applyProtection="0"/>
    <xf numFmtId="0" fontId="155" fillId="0" borderId="368" applyNumberFormat="0" applyFill="0" applyAlignment="0" applyProtection="0"/>
    <xf numFmtId="0" fontId="155" fillId="0" borderId="368" applyNumberFormat="0" applyFill="0" applyAlignment="0" applyProtection="0"/>
    <xf numFmtId="0" fontId="155" fillId="0" borderId="368" applyNumberFormat="0" applyFill="0" applyAlignment="0" applyProtection="0"/>
    <xf numFmtId="0" fontId="155" fillId="0" borderId="368" applyNumberFormat="0" applyFill="0" applyAlignment="0" applyProtection="0"/>
    <xf numFmtId="0" fontId="155" fillId="0" borderId="368" applyNumberFormat="0" applyFill="0" applyAlignment="0" applyProtection="0"/>
    <xf numFmtId="0" fontId="267" fillId="72" borderId="365" applyNumberFormat="0" applyAlignment="0" applyProtection="0">
      <alignment vertical="center"/>
    </xf>
    <xf numFmtId="0" fontId="207" fillId="72" borderId="362" applyNumberFormat="0" applyAlignment="0" applyProtection="0">
      <alignment vertical="center"/>
    </xf>
    <xf numFmtId="0" fontId="59" fillId="62" borderId="391" applyNumberFormat="0" applyAlignment="0" applyProtection="0"/>
    <xf numFmtId="0" fontId="253" fillId="62" borderId="362" applyNumberFormat="0" applyAlignment="0" applyProtection="0">
      <alignment vertical="center"/>
    </xf>
    <xf numFmtId="0" fontId="287" fillId="0" borderId="368" applyNumberFormat="0" applyFill="0" applyAlignment="0" applyProtection="0">
      <alignment vertical="center"/>
    </xf>
    <xf numFmtId="0" fontId="198" fillId="78" borderId="364" applyNumberFormat="0" applyFont="0" applyAlignment="0" applyProtection="0">
      <alignment vertical="center"/>
    </xf>
    <xf numFmtId="0" fontId="47" fillId="78" borderId="403" applyNumberFormat="0" applyFont="0" applyAlignment="0" applyProtection="0"/>
    <xf numFmtId="0" fontId="137" fillId="53" borderId="401" applyNumberFormat="0" applyAlignment="0" applyProtection="0"/>
    <xf numFmtId="0" fontId="155" fillId="0" borderId="378" applyNumberFormat="0" applyFill="0" applyAlignment="0" applyProtection="0"/>
    <xf numFmtId="0" fontId="287" fillId="0" borderId="378" applyNumberFormat="0" applyFill="0" applyAlignment="0" applyProtection="0">
      <alignment vertical="center"/>
    </xf>
    <xf numFmtId="0" fontId="65" fillId="0" borderId="378" applyNumberFormat="0" applyFill="0" applyAlignment="0" applyProtection="0"/>
    <xf numFmtId="0" fontId="155" fillId="0" borderId="378" applyNumberFormat="0" applyFill="0" applyAlignment="0" applyProtection="0"/>
    <xf numFmtId="0" fontId="287" fillId="0" borderId="378" applyNumberFormat="0" applyFill="0" applyAlignment="0" applyProtection="0">
      <alignment vertical="center"/>
    </xf>
    <xf numFmtId="0" fontId="65" fillId="0" borderId="378" applyNumberFormat="0" applyFill="0" applyAlignment="0" applyProtection="0"/>
    <xf numFmtId="0" fontId="155" fillId="0" borderId="378" applyNumberFormat="0" applyFill="0" applyAlignment="0" applyProtection="0"/>
    <xf numFmtId="0" fontId="155" fillId="0" borderId="378" applyNumberFormat="0" applyFill="0" applyAlignment="0" applyProtection="0"/>
    <xf numFmtId="0" fontId="155" fillId="0" borderId="378" applyNumberFormat="0" applyFill="0" applyAlignment="0" applyProtection="0"/>
    <xf numFmtId="0" fontId="155" fillId="0" borderId="378" applyNumberFormat="0" applyFill="0" applyAlignment="0" applyProtection="0"/>
    <xf numFmtId="0" fontId="155" fillId="0" borderId="378" applyNumberFormat="0" applyFill="0" applyAlignment="0" applyProtection="0"/>
    <xf numFmtId="0" fontId="155" fillId="0" borderId="378" applyNumberFormat="0" applyFill="0" applyAlignment="0" applyProtection="0"/>
    <xf numFmtId="0" fontId="32" fillId="0" borderId="398" applyNumberFormat="0" applyFill="0" applyBorder="0" applyAlignment="0" applyProtection="0"/>
    <xf numFmtId="0" fontId="267" fillId="72" borderId="375" applyNumberFormat="0" applyAlignment="0" applyProtection="0">
      <alignment vertical="center"/>
    </xf>
    <xf numFmtId="0" fontId="207" fillId="72" borderId="372" applyNumberFormat="0" applyAlignment="0" applyProtection="0">
      <alignment vertical="center"/>
    </xf>
    <xf numFmtId="0" fontId="146" fillId="40" borderId="401" applyNumberFormat="0" applyAlignment="0" applyProtection="0"/>
    <xf numFmtId="0" fontId="253" fillId="62" borderId="372" applyNumberFormat="0" applyAlignment="0" applyProtection="0">
      <alignment vertical="center"/>
    </xf>
    <xf numFmtId="0" fontId="287" fillId="0" borderId="378" applyNumberFormat="0" applyFill="0" applyAlignment="0" applyProtection="0">
      <alignment vertical="center"/>
    </xf>
    <xf numFmtId="0" fontId="198" fillId="78" borderId="374" applyNumberFormat="0" applyFont="0" applyAlignment="0" applyProtection="0">
      <alignment vertical="center"/>
    </xf>
    <xf numFmtId="0" fontId="155" fillId="0" borderId="387" applyNumberFormat="0" applyFill="0" applyAlignment="0" applyProtection="0"/>
    <xf numFmtId="0" fontId="287" fillId="0" borderId="387" applyNumberFormat="0" applyFill="0" applyAlignment="0" applyProtection="0">
      <alignment vertical="center"/>
    </xf>
    <xf numFmtId="0" fontId="65" fillId="0" borderId="387" applyNumberFormat="0" applyFill="0" applyAlignment="0" applyProtection="0"/>
    <xf numFmtId="0" fontId="155" fillId="0" borderId="387" applyNumberFormat="0" applyFill="0" applyAlignment="0" applyProtection="0"/>
    <xf numFmtId="0" fontId="287" fillId="0" borderId="387" applyNumberFormat="0" applyFill="0" applyAlignment="0" applyProtection="0">
      <alignment vertical="center"/>
    </xf>
    <xf numFmtId="0" fontId="65" fillId="0" borderId="387" applyNumberFormat="0" applyFill="0" applyAlignment="0" applyProtection="0"/>
    <xf numFmtId="0" fontId="155" fillId="0" borderId="387" applyNumberFormat="0" applyFill="0" applyAlignment="0" applyProtection="0"/>
    <xf numFmtId="0" fontId="155" fillId="0" borderId="387" applyNumberFormat="0" applyFill="0" applyAlignment="0" applyProtection="0"/>
    <xf numFmtId="0" fontId="155" fillId="0" borderId="387" applyNumberFormat="0" applyFill="0" applyAlignment="0" applyProtection="0"/>
    <xf numFmtId="0" fontId="155" fillId="0" borderId="387" applyNumberFormat="0" applyFill="0" applyAlignment="0" applyProtection="0"/>
    <xf numFmtId="0" fontId="155" fillId="0" borderId="387" applyNumberFormat="0" applyFill="0" applyAlignment="0" applyProtection="0"/>
    <xf numFmtId="0" fontId="155" fillId="0" borderId="387" applyNumberFormat="0" applyFill="0" applyAlignment="0" applyProtection="0"/>
    <xf numFmtId="0" fontId="267" fillId="72" borderId="384" applyNumberFormat="0" applyAlignment="0" applyProtection="0">
      <alignment vertical="center"/>
    </xf>
    <xf numFmtId="0" fontId="287" fillId="0" borderId="387" applyNumberFormat="0" applyFill="0" applyAlignment="0" applyProtection="0">
      <alignment vertical="center"/>
    </xf>
    <xf numFmtId="0" fontId="198" fillId="78" borderId="383" applyNumberFormat="0" applyFont="0" applyAlignment="0" applyProtection="0">
      <alignment vertical="center"/>
    </xf>
    <xf numFmtId="0" fontId="155" fillId="0" borderId="397" applyNumberFormat="0" applyFill="0" applyAlignment="0" applyProtection="0"/>
    <xf numFmtId="0" fontId="155" fillId="0" borderId="397" applyNumberFormat="0" applyFill="0" applyAlignment="0" applyProtection="0"/>
    <xf numFmtId="0" fontId="155" fillId="0" borderId="397" applyNumberFormat="0" applyFill="0" applyAlignment="0" applyProtection="0"/>
    <xf numFmtId="0" fontId="155" fillId="0" borderId="397" applyNumberFormat="0" applyFill="0" applyAlignment="0" applyProtection="0"/>
    <xf numFmtId="0" fontId="267" fillId="72" borderId="394" applyNumberFormat="0" applyAlignment="0" applyProtection="0">
      <alignment vertical="center"/>
    </xf>
    <xf numFmtId="0" fontId="207" fillId="72" borderId="391" applyNumberFormat="0" applyAlignment="0" applyProtection="0">
      <alignment vertical="center"/>
    </xf>
    <xf numFmtId="0" fontId="253" fillId="62" borderId="391" applyNumberFormat="0" applyAlignment="0" applyProtection="0">
      <alignment vertical="center"/>
    </xf>
    <xf numFmtId="0" fontId="287" fillId="0" borderId="397" applyNumberFormat="0" applyFill="0" applyAlignment="0" applyProtection="0">
      <alignment vertical="center"/>
    </xf>
    <xf numFmtId="0" fontId="198" fillId="78" borderId="393" applyNumberFormat="0" applyFont="0" applyAlignment="0" applyProtection="0">
      <alignment vertical="center"/>
    </xf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267" fillId="72" borderId="404" applyNumberFormat="0" applyAlignment="0" applyProtection="0">
      <alignment vertical="center"/>
    </xf>
    <xf numFmtId="0" fontId="207" fillId="72" borderId="401" applyNumberFormat="0" applyAlignment="0" applyProtection="0">
      <alignment vertical="center"/>
    </xf>
    <xf numFmtId="0" fontId="253" fillId="62" borderId="401" applyNumberFormat="0" applyAlignment="0" applyProtection="0">
      <alignment vertical="center"/>
    </xf>
    <xf numFmtId="0" fontId="287" fillId="0" borderId="407" applyNumberFormat="0" applyFill="0" applyAlignment="0" applyProtection="0">
      <alignment vertical="center"/>
    </xf>
    <xf numFmtId="0" fontId="198" fillId="78" borderId="403" applyNumberFormat="0" applyFont="0" applyAlignment="0" applyProtection="0">
      <alignment vertical="center"/>
    </xf>
    <xf numFmtId="0" fontId="153" fillId="53" borderId="424" applyNumberFormat="0" applyAlignment="0" applyProtection="0"/>
    <xf numFmtId="0" fontId="153" fillId="53" borderId="424" applyNumberFormat="0" applyAlignment="0" applyProtection="0"/>
    <xf numFmtId="0" fontId="153" fillId="53" borderId="424" applyNumberFormat="0" applyAlignment="0" applyProtection="0"/>
    <xf numFmtId="0" fontId="63" fillId="72" borderId="424" applyNumberFormat="0" applyAlignment="0" applyProtection="0"/>
    <xf numFmtId="0" fontId="267" fillId="72" borderId="424" applyNumberFormat="0" applyAlignment="0" applyProtection="0">
      <alignment vertical="center"/>
    </xf>
    <xf numFmtId="0" fontId="267" fillId="72" borderId="424" applyNumberFormat="0" applyAlignment="0" applyProtection="0">
      <alignment vertical="center"/>
    </xf>
    <xf numFmtId="0" fontId="153" fillId="53" borderId="424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198" fillId="78" borderId="423" applyNumberFormat="0" applyFont="0" applyAlignment="0" applyProtection="0">
      <alignment vertical="center"/>
    </xf>
    <xf numFmtId="0" fontId="198" fillId="78" borderId="423" applyNumberFormat="0" applyFont="0" applyAlignment="0" applyProtection="0">
      <alignment vertical="center"/>
    </xf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153" fillId="53" borderId="444" applyNumberFormat="0" applyAlignment="0" applyProtection="0"/>
    <xf numFmtId="0" fontId="153" fillId="53" borderId="444" applyNumberFormat="0" applyAlignment="0" applyProtection="0"/>
    <xf numFmtId="0" fontId="153" fillId="53" borderId="444" applyNumberFormat="0" applyAlignment="0" applyProtection="0"/>
    <xf numFmtId="0" fontId="153" fillId="53" borderId="444" applyNumberFormat="0" applyAlignment="0" applyProtection="0"/>
    <xf numFmtId="0" fontId="63" fillId="72" borderId="444" applyNumberFormat="0" applyAlignment="0" applyProtection="0"/>
    <xf numFmtId="0" fontId="267" fillId="72" borderId="444" applyNumberFormat="0" applyAlignment="0" applyProtection="0">
      <alignment vertical="center"/>
    </xf>
    <xf numFmtId="0" fontId="153" fillId="53" borderId="444" applyNumberFormat="0" applyAlignment="0" applyProtection="0"/>
    <xf numFmtId="0" fontId="63" fillId="72" borderId="444" applyNumberFormat="0" applyAlignment="0" applyProtection="0"/>
    <xf numFmtId="0" fontId="267" fillId="72" borderId="444" applyNumberFormat="0" applyAlignment="0" applyProtection="0">
      <alignment vertical="center"/>
    </xf>
    <xf numFmtId="0" fontId="153" fillId="53" borderId="444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198" fillId="78" borderId="443" applyNumberFormat="0" applyFont="0" applyAlignment="0" applyProtection="0">
      <alignment vertical="center"/>
    </xf>
    <xf numFmtId="0" fontId="198" fillId="78" borderId="443" applyNumberFormat="0" applyFont="0" applyAlignment="0" applyProtection="0">
      <alignment vertical="center"/>
    </xf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33" fillId="55" borderId="443" applyNumberForma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47" fillId="78" borderId="443" applyNumberFormat="0" applyFont="0" applyAlignment="0" applyProtection="0"/>
    <xf numFmtId="0" fontId="137" fillId="53" borderId="401" applyNumberFormat="0" applyAlignment="0" applyProtection="0"/>
    <xf numFmtId="0" fontId="207" fillId="72" borderId="401" applyNumberFormat="0" applyAlignment="0" applyProtection="0">
      <alignment vertical="center"/>
    </xf>
    <xf numFmtId="0" fontId="51" fillId="72" borderId="401" applyNumberFormat="0" applyAlignment="0" applyProtection="0"/>
    <xf numFmtId="0" fontId="137" fillId="53" borderId="401" applyNumberFormat="0" applyAlignment="0" applyProtection="0"/>
    <xf numFmtId="0" fontId="207" fillId="72" borderId="401" applyNumberFormat="0" applyAlignment="0" applyProtection="0">
      <alignment vertical="center"/>
    </xf>
    <xf numFmtId="0" fontId="51" fillId="72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12" applyNumberFormat="0" applyAlignment="0" applyProtection="0"/>
    <xf numFmtId="0" fontId="207" fillId="72" borderId="412" applyNumberFormat="0" applyAlignment="0" applyProtection="0">
      <alignment vertical="center"/>
    </xf>
    <xf numFmtId="0" fontId="51" fillId="72" borderId="412" applyNumberFormat="0" applyAlignment="0" applyProtection="0"/>
    <xf numFmtId="0" fontId="137" fillId="53" borderId="412" applyNumberFormat="0" applyAlignment="0" applyProtection="0"/>
    <xf numFmtId="0" fontId="207" fillId="72" borderId="412" applyNumberFormat="0" applyAlignment="0" applyProtection="0">
      <alignment vertical="center"/>
    </xf>
    <xf numFmtId="0" fontId="137" fillId="53" borderId="412" applyNumberFormat="0" applyAlignment="0" applyProtection="0"/>
    <xf numFmtId="0" fontId="137" fillId="53" borderId="412" applyNumberFormat="0" applyAlignment="0" applyProtection="0"/>
    <xf numFmtId="0" fontId="137" fillId="53" borderId="412" applyNumberFormat="0" applyAlignment="0" applyProtection="0"/>
    <xf numFmtId="0" fontId="137" fillId="53" borderId="412" applyNumberFormat="0" applyAlignment="0" applyProtection="0"/>
    <xf numFmtId="0" fontId="137" fillId="53" borderId="412" applyNumberFormat="0" applyAlignment="0" applyProtection="0"/>
    <xf numFmtId="0" fontId="137" fillId="53" borderId="412" applyNumberFormat="0" applyAlignment="0" applyProtection="0"/>
    <xf numFmtId="0" fontId="137" fillId="53" borderId="431" applyNumberFormat="0" applyAlignment="0" applyProtection="0"/>
    <xf numFmtId="0" fontId="207" fillId="72" borderId="431" applyNumberFormat="0" applyAlignment="0" applyProtection="0">
      <alignment vertical="center"/>
    </xf>
    <xf numFmtId="0" fontId="137" fillId="53" borderId="431" applyNumberFormat="0" applyAlignment="0" applyProtection="0"/>
    <xf numFmtId="0" fontId="207" fillId="72" borderId="431" applyNumberFormat="0" applyAlignment="0" applyProtection="0">
      <alignment vertical="center"/>
    </xf>
    <xf numFmtId="0" fontId="51" fillId="72" borderId="431" applyNumberFormat="0" applyAlignment="0" applyProtection="0"/>
    <xf numFmtId="0" fontId="137" fillId="53" borderId="431" applyNumberFormat="0" applyAlignment="0" applyProtection="0"/>
    <xf numFmtId="0" fontId="137" fillId="53" borderId="431" applyNumberFormat="0" applyAlignment="0" applyProtection="0"/>
    <xf numFmtId="0" fontId="137" fillId="53" borderId="431" applyNumberFormat="0" applyAlignment="0" applyProtection="0"/>
    <xf numFmtId="0" fontId="137" fillId="53" borderId="431" applyNumberFormat="0" applyAlignment="0" applyProtection="0"/>
    <xf numFmtId="0" fontId="259" fillId="106" borderId="402">
      <alignment textRotation="90"/>
    </xf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59" fillId="62" borderId="401" applyNumberFormat="0" applyAlignment="0" applyProtection="0"/>
    <xf numFmtId="0" fontId="253" fillId="62" borderId="401" applyNumberFormat="0" applyAlignment="0" applyProtection="0">
      <alignment vertical="center"/>
    </xf>
    <xf numFmtId="0" fontId="146" fillId="40" borderId="401" applyNumberFormat="0" applyAlignment="0" applyProtection="0"/>
    <xf numFmtId="0" fontId="59" fillId="62" borderId="401" applyNumberFormat="0" applyAlignment="0" applyProtection="0"/>
    <xf numFmtId="0" fontId="253" fillId="62" borderId="401" applyNumberFormat="0" applyAlignment="0" applyProtection="0">
      <alignment vertical="center"/>
    </xf>
    <xf numFmtId="0" fontId="146" fillId="40" borderId="401" applyNumberFormat="0" applyAlignment="0" applyProtection="0"/>
    <xf numFmtId="10" fontId="38" fillId="34" borderId="398" applyNumberFormat="0" applyBorder="0" applyAlignment="0" applyProtection="0"/>
    <xf numFmtId="10" fontId="38" fillId="34" borderId="398" applyNumberFormat="0" applyBorder="0" applyAlignment="0" applyProtection="0"/>
    <xf numFmtId="0" fontId="259" fillId="106" borderId="422">
      <alignment textRotation="90"/>
    </xf>
    <xf numFmtId="0" fontId="259" fillId="106" borderId="442">
      <alignment textRotation="90"/>
    </xf>
    <xf numFmtId="37" fontId="169" fillId="104" borderId="400">
      <alignment horizontal="center" vertical="center" wrapText="1"/>
    </xf>
    <xf numFmtId="0" fontId="146" fillId="40" borderId="441" applyNumberFormat="0" applyAlignment="0" applyProtection="0"/>
    <xf numFmtId="0" fontId="146" fillId="40" borderId="441" applyNumberFormat="0" applyAlignment="0" applyProtection="0"/>
    <xf numFmtId="0" fontId="146" fillId="40" borderId="441" applyNumberFormat="0" applyAlignment="0" applyProtection="0"/>
    <xf numFmtId="10" fontId="26" fillId="34" borderId="419" applyNumberFormat="0" applyBorder="0" applyAlignment="0" applyProtection="0"/>
    <xf numFmtId="10" fontId="38" fillId="34" borderId="419" applyNumberFormat="0" applyBorder="0" applyAlignment="0" applyProtection="0"/>
    <xf numFmtId="10" fontId="38" fillId="34" borderId="419" applyNumberFormat="0" applyBorder="0" applyAlignment="0" applyProtection="0"/>
    <xf numFmtId="0" fontId="146" fillId="40" borderId="441" applyNumberFormat="0" applyAlignment="0" applyProtection="0"/>
    <xf numFmtId="0" fontId="59" fillId="62" borderId="441" applyNumberFormat="0" applyAlignment="0" applyProtection="0"/>
    <xf numFmtId="0" fontId="253" fillId="62" borderId="441" applyNumberFormat="0" applyAlignment="0" applyProtection="0">
      <alignment vertical="center"/>
    </xf>
    <xf numFmtId="0" fontId="146" fillId="40" borderId="441" applyNumberFormat="0" applyAlignment="0" applyProtection="0"/>
    <xf numFmtId="0" fontId="59" fillId="62" borderId="441" applyNumberFormat="0" applyAlignment="0" applyProtection="0"/>
    <xf numFmtId="0" fontId="253" fillId="62" borderId="441" applyNumberFormat="0" applyAlignment="0" applyProtection="0">
      <alignment vertical="center"/>
    </xf>
    <xf numFmtId="0" fontId="146" fillId="40" borderId="441" applyNumberFormat="0" applyAlignment="0" applyProtection="0"/>
    <xf numFmtId="10" fontId="38" fillId="34" borderId="438" applyNumberFormat="0" applyBorder="0" applyAlignment="0" applyProtection="0"/>
    <xf numFmtId="10" fontId="38" fillId="34" borderId="438" applyNumberFormat="0" applyBorder="0" applyAlignment="0" applyProtection="0"/>
    <xf numFmtId="37" fontId="169" fillId="104" borderId="421">
      <alignment horizontal="center" vertical="center" wrapText="1"/>
    </xf>
    <xf numFmtId="37" fontId="169" fillId="104" borderId="440">
      <alignment horizontal="center" vertical="center" wrapText="1"/>
    </xf>
    <xf numFmtId="0" fontId="246" fillId="0" borderId="52">
      <alignment horizontal="left" vertical="top"/>
    </xf>
    <xf numFmtId="0" fontId="39" fillId="0" borderId="399">
      <alignment horizontal="left" vertical="center"/>
    </xf>
    <xf numFmtId="0" fontId="41" fillId="0" borderId="399">
      <alignment horizontal="left" vertical="center"/>
    </xf>
    <xf numFmtId="0" fontId="243" fillId="0" borderId="52">
      <alignment horizontal="left" vertical="top"/>
    </xf>
    <xf numFmtId="0" fontId="137" fillId="53" borderId="401" applyNumberFormat="0" applyAlignment="0" applyProtection="0"/>
    <xf numFmtId="0" fontId="207" fillId="72" borderId="401" applyNumberFormat="0" applyAlignment="0" applyProtection="0">
      <alignment vertical="center"/>
    </xf>
    <xf numFmtId="0" fontId="51" fillId="72" borderId="401" applyNumberFormat="0" applyAlignment="0" applyProtection="0"/>
    <xf numFmtId="0" fontId="137" fillId="53" borderId="401" applyNumberFormat="0" applyAlignment="0" applyProtection="0"/>
    <xf numFmtId="0" fontId="207" fillId="72" borderId="401" applyNumberFormat="0" applyAlignment="0" applyProtection="0">
      <alignment vertical="center"/>
    </xf>
    <xf numFmtId="0" fontId="51" fillId="72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39" fillId="0" borderId="420">
      <alignment horizontal="left" vertical="center"/>
    </xf>
    <xf numFmtId="0" fontId="41" fillId="0" borderId="420">
      <alignment horizontal="left" vertical="center"/>
    </xf>
    <xf numFmtId="0" fontId="39" fillId="0" borderId="439">
      <alignment horizontal="left" vertical="center"/>
    </xf>
    <xf numFmtId="0" fontId="41" fillId="0" borderId="439">
      <alignment horizontal="left" vertical="center"/>
    </xf>
    <xf numFmtId="0" fontId="32" fillId="0" borderId="398" applyNumberFormat="0" applyFill="0" applyBorder="0" applyAlignment="0" applyProtection="0"/>
    <xf numFmtId="0" fontId="32" fillId="0" borderId="428" applyNumberFormat="0" applyFill="0" applyBorder="0" applyAlignment="0" applyProtection="0"/>
    <xf numFmtId="0" fontId="32" fillId="0" borderId="398" applyNumberFormat="0" applyFill="0" applyBorder="0" applyAlignment="0" applyProtection="0"/>
    <xf numFmtId="0" fontId="41" fillId="0" borderId="429">
      <alignment horizontal="left" vertical="center"/>
    </xf>
    <xf numFmtId="0" fontId="39" fillId="0" borderId="429">
      <alignment horizontal="left" vertical="center"/>
    </xf>
    <xf numFmtId="0" fontId="39" fillId="0" borderId="410">
      <alignment horizontal="left" vertical="center"/>
    </xf>
    <xf numFmtId="0" fontId="41" fillId="0" borderId="399">
      <alignment horizontal="left" vertical="center"/>
    </xf>
    <xf numFmtId="0" fontId="39" fillId="0" borderId="399">
      <alignment horizontal="left" vertical="center"/>
    </xf>
    <xf numFmtId="10" fontId="38" fillId="34" borderId="428" applyNumberFormat="0" applyBorder="0" applyAlignment="0" applyProtection="0"/>
    <xf numFmtId="10" fontId="26" fillId="34" borderId="428" applyNumberFormat="0" applyBorder="0" applyAlignment="0" applyProtection="0"/>
    <xf numFmtId="0" fontId="253" fillId="62" borderId="431" applyNumberFormat="0" applyAlignment="0" applyProtection="0">
      <alignment vertical="center"/>
    </xf>
    <xf numFmtId="0" fontId="146" fillId="40" borderId="431" applyNumberFormat="0" applyAlignment="0" applyProtection="0"/>
    <xf numFmtId="0" fontId="253" fillId="62" borderId="431" applyNumberFormat="0" applyAlignment="0" applyProtection="0">
      <alignment vertical="center"/>
    </xf>
    <xf numFmtId="0" fontId="59" fillId="62" borderId="431" applyNumberFormat="0" applyAlignment="0" applyProtection="0"/>
    <xf numFmtId="0" fontId="146" fillId="40" borderId="431" applyNumberFormat="0" applyAlignment="0" applyProtection="0"/>
    <xf numFmtId="0" fontId="146" fillId="40" borderId="431" applyNumberFormat="0" applyAlignment="0" applyProtection="0"/>
    <xf numFmtId="0" fontId="146" fillId="40" borderId="431" applyNumberFormat="0" applyAlignment="0" applyProtection="0"/>
    <xf numFmtId="0" fontId="146" fillId="40" borderId="431" applyNumberFormat="0" applyAlignment="0" applyProtection="0"/>
    <xf numFmtId="37" fontId="169" fillId="104" borderId="411">
      <alignment horizontal="center" vertical="center" wrapText="1"/>
    </xf>
    <xf numFmtId="0" fontId="259" fillId="106" borderId="432">
      <alignment textRotation="90"/>
    </xf>
    <xf numFmtId="10" fontId="38" fillId="34" borderId="409" applyNumberFormat="0" applyBorder="0" applyAlignment="0" applyProtection="0"/>
    <xf numFmtId="10" fontId="38" fillId="34" borderId="409" applyNumberFormat="0" applyBorder="0" applyAlignment="0" applyProtection="0"/>
    <xf numFmtId="10" fontId="26" fillId="34" borderId="409" applyNumberFormat="0" applyBorder="0" applyAlignment="0" applyProtection="0"/>
    <xf numFmtId="0" fontId="146" fillId="40" borderId="412" applyNumberFormat="0" applyAlignment="0" applyProtection="0"/>
    <xf numFmtId="0" fontId="253" fillId="62" borderId="412" applyNumberFormat="0" applyAlignment="0" applyProtection="0">
      <alignment vertical="center"/>
    </xf>
    <xf numFmtId="0" fontId="59" fillId="62" borderId="412" applyNumberFormat="0" applyAlignment="0" applyProtection="0"/>
    <xf numFmtId="0" fontId="146" fillId="40" borderId="412" applyNumberFormat="0" applyAlignment="0" applyProtection="0"/>
    <xf numFmtId="37" fontId="169" fillId="104" borderId="400">
      <alignment horizontal="center" vertical="center" wrapText="1"/>
    </xf>
    <xf numFmtId="0" fontId="146" fillId="40" borderId="412" applyNumberFormat="0" applyAlignment="0" applyProtection="0"/>
    <xf numFmtId="0" fontId="146" fillId="40" borderId="412" applyNumberFormat="0" applyAlignment="0" applyProtection="0"/>
    <xf numFmtId="0" fontId="146" fillId="40" borderId="412" applyNumberFormat="0" applyAlignment="0" applyProtection="0"/>
    <xf numFmtId="0" fontId="146" fillId="40" borderId="412" applyNumberFormat="0" applyAlignment="0" applyProtection="0"/>
    <xf numFmtId="0" fontId="146" fillId="40" borderId="412" applyNumberFormat="0" applyAlignment="0" applyProtection="0"/>
    <xf numFmtId="10" fontId="38" fillId="34" borderId="398" applyNumberFormat="0" applyBorder="0" applyAlignment="0" applyProtection="0"/>
    <xf numFmtId="10" fontId="38" fillId="34" borderId="398" applyNumberFormat="0" applyBorder="0" applyAlignment="0" applyProtection="0"/>
    <xf numFmtId="10" fontId="26" fillId="34" borderId="398" applyNumberFormat="0" applyBorder="0" applyAlignment="0" applyProtection="0"/>
    <xf numFmtId="0" fontId="146" fillId="40" borderId="401" applyNumberFormat="0" applyAlignment="0" applyProtection="0"/>
    <xf numFmtId="0" fontId="253" fillId="62" borderId="401" applyNumberFormat="0" applyAlignment="0" applyProtection="0">
      <alignment vertical="center"/>
    </xf>
    <xf numFmtId="0" fontId="59" fillId="62" borderId="401" applyNumberFormat="0" applyAlignment="0" applyProtection="0"/>
    <xf numFmtId="0" fontId="146" fillId="40" borderId="401" applyNumberFormat="0" applyAlignment="0" applyProtection="0"/>
    <xf numFmtId="0" fontId="253" fillId="62" borderId="401" applyNumberFormat="0" applyAlignment="0" applyProtection="0">
      <alignment vertical="center"/>
    </xf>
    <xf numFmtId="0" fontId="59" fillId="62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259" fillId="106" borderId="413">
      <alignment textRotation="90"/>
    </xf>
    <xf numFmtId="0" fontId="259" fillId="106" borderId="402">
      <alignment textRotation="90"/>
    </xf>
    <xf numFmtId="0" fontId="137" fillId="53" borderId="441" applyNumberFormat="0" applyAlignment="0" applyProtection="0"/>
    <xf numFmtId="0" fontId="137" fillId="53" borderId="441" applyNumberFormat="0" applyAlignment="0" applyProtection="0"/>
    <xf numFmtId="0" fontId="137" fillId="53" borderId="441" applyNumberFormat="0" applyAlignment="0" applyProtection="0"/>
    <xf numFmtId="0" fontId="137" fillId="53" borderId="441" applyNumberFormat="0" applyAlignment="0" applyProtection="0"/>
    <xf numFmtId="0" fontId="137" fillId="53" borderId="441" applyNumberFormat="0" applyAlignment="0" applyProtection="0"/>
    <xf numFmtId="0" fontId="137" fillId="53" borderId="441" applyNumberFormat="0" applyAlignment="0" applyProtection="0"/>
    <xf numFmtId="0" fontId="51" fillId="72" borderId="441" applyNumberFormat="0" applyAlignment="0" applyProtection="0"/>
    <xf numFmtId="0" fontId="207" fillId="72" borderId="441" applyNumberFormat="0" applyAlignment="0" applyProtection="0">
      <alignment vertical="center"/>
    </xf>
    <xf numFmtId="0" fontId="137" fillId="53" borderId="441" applyNumberFormat="0" applyAlignment="0" applyProtection="0"/>
    <xf numFmtId="0" fontId="32" fillId="0" borderId="398" applyNumberFormat="0" applyFill="0" applyBorder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137" fillId="53" borderId="401" applyNumberFormat="0" applyAlignment="0" applyProtection="0"/>
    <xf numFmtId="0" fontId="207" fillId="72" borderId="401" applyNumberFormat="0" applyAlignment="0" applyProtection="0">
      <alignment vertical="center"/>
    </xf>
    <xf numFmtId="0" fontId="137" fillId="53" borderId="401" applyNumberFormat="0" applyAlignment="0" applyProtection="0"/>
    <xf numFmtId="0" fontId="51" fillId="72" borderId="401" applyNumberFormat="0" applyAlignment="0" applyProtection="0"/>
    <xf numFmtId="0" fontId="207" fillId="72" borderId="401" applyNumberFormat="0" applyAlignment="0" applyProtection="0">
      <alignment vertical="center"/>
    </xf>
    <xf numFmtId="0" fontId="137" fillId="53" borderId="401" applyNumberFormat="0" applyAlignment="0" applyProtection="0"/>
    <xf numFmtId="0" fontId="41" fillId="0" borderId="399">
      <alignment horizontal="left" vertical="center"/>
    </xf>
    <xf numFmtId="0" fontId="39" fillId="0" borderId="399">
      <alignment horizontal="left" vertical="center"/>
    </xf>
    <xf numFmtId="37" fontId="169" fillId="104" borderId="400">
      <alignment horizontal="center" vertical="center" wrapText="1"/>
    </xf>
    <xf numFmtId="10" fontId="38" fillId="34" borderId="398" applyNumberFormat="0" applyBorder="0" applyAlignment="0" applyProtection="0"/>
    <xf numFmtId="10" fontId="38" fillId="34" borderId="398" applyNumberFormat="0" applyBorder="0" applyAlignment="0" applyProtection="0"/>
    <xf numFmtId="10" fontId="26" fillId="34" borderId="398" applyNumberFormat="0" applyBorder="0" applyAlignment="0" applyProtection="0"/>
    <xf numFmtId="0" fontId="146" fillId="40" borderId="401" applyNumberFormat="0" applyAlignment="0" applyProtection="0"/>
    <xf numFmtId="0" fontId="253" fillId="62" borderId="401" applyNumberFormat="0" applyAlignment="0" applyProtection="0">
      <alignment vertical="center"/>
    </xf>
    <xf numFmtId="0" fontId="59" fillId="62" borderId="401" applyNumberFormat="0" applyAlignment="0" applyProtection="0"/>
    <xf numFmtId="0" fontId="146" fillId="40" borderId="401" applyNumberFormat="0" applyAlignment="0" applyProtection="0"/>
    <xf numFmtId="0" fontId="253" fillId="62" borderId="401" applyNumberFormat="0" applyAlignment="0" applyProtection="0">
      <alignment vertical="center"/>
    </xf>
    <xf numFmtId="0" fontId="59" fillId="62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146" fillId="40" borderId="401" applyNumberFormat="0" applyAlignment="0" applyProtection="0"/>
    <xf numFmtId="0" fontId="259" fillId="106" borderId="402">
      <alignment textRotation="90"/>
    </xf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33" fillId="55" borderId="433" applyNumberForma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198" fillId="78" borderId="433" applyNumberFormat="0" applyFont="0" applyAlignment="0" applyProtection="0">
      <alignment vertical="center"/>
    </xf>
    <xf numFmtId="0" fontId="198" fillId="78" borderId="433" applyNumberFormat="0" applyFont="0" applyAlignment="0" applyProtection="0">
      <alignment vertical="center"/>
    </xf>
    <xf numFmtId="0" fontId="33" fillId="55" borderId="433" applyNumberFormat="0" applyAlignment="0" applyProtection="0"/>
    <xf numFmtId="0" fontId="47" fillId="78" borderId="433" applyNumberFormat="0" applyFont="0" applyAlignment="0" applyProtection="0"/>
    <xf numFmtId="0" fontId="33" fillId="55" borderId="433" applyNumberFormat="0" applyAlignment="0" applyProtection="0"/>
    <xf numFmtId="0" fontId="47" fillId="78" borderId="433" applyNumberFormat="0" applyFont="0" applyAlignment="0" applyProtection="0"/>
    <xf numFmtId="0" fontId="33" fillId="55" borderId="433" applyNumberFormat="0" applyAlignment="0" applyProtection="0"/>
    <xf numFmtId="0" fontId="33" fillId="55" borderId="433" applyNumberFormat="0" applyAlignment="0" applyProtection="0"/>
    <xf numFmtId="0" fontId="47" fillId="78" borderId="433" applyNumberFormat="0" applyFont="0" applyAlignment="0" applyProtection="0"/>
    <xf numFmtId="0" fontId="33" fillId="55" borderId="433" applyNumberFormat="0" applyAlignment="0" applyProtection="0"/>
    <xf numFmtId="0" fontId="47" fillId="78" borderId="433" applyNumberFormat="0" applyFont="0" applyAlignment="0" applyProtection="0"/>
    <xf numFmtId="0" fontId="33" fillId="55" borderId="433" applyNumberFormat="0" applyAlignment="0" applyProtection="0"/>
    <xf numFmtId="0" fontId="47" fillId="78" borderId="433" applyNumberFormat="0" applyFont="0" applyAlignment="0" applyProtection="0"/>
    <xf numFmtId="0" fontId="33" fillId="55" borderId="433" applyNumberFormat="0" applyAlignment="0" applyProtection="0"/>
    <xf numFmtId="0" fontId="153" fillId="53" borderId="434" applyNumberFormat="0" applyAlignment="0" applyProtection="0"/>
    <xf numFmtId="0" fontId="63" fillId="72" borderId="434" applyNumberFormat="0" applyAlignment="0" applyProtection="0"/>
    <xf numFmtId="0" fontId="153" fillId="53" borderId="434" applyNumberFormat="0" applyAlignment="0" applyProtection="0"/>
    <xf numFmtId="0" fontId="267" fillId="72" borderId="434" applyNumberFormat="0" applyAlignment="0" applyProtection="0">
      <alignment vertical="center"/>
    </xf>
    <xf numFmtId="0" fontId="63" fillId="72" borderId="434" applyNumberFormat="0" applyAlignment="0" applyProtection="0"/>
    <xf numFmtId="0" fontId="153" fillId="53" borderId="434" applyNumberFormat="0" applyAlignment="0" applyProtection="0"/>
    <xf numFmtId="0" fontId="153" fillId="53" borderId="434" applyNumberFormat="0" applyAlignment="0" applyProtection="0"/>
    <xf numFmtId="0" fontId="153" fillId="53" borderId="434" applyNumberFormat="0" applyAlignment="0" applyProtection="0"/>
    <xf numFmtId="0" fontId="153" fillId="53" borderId="434" applyNumberFormat="0" applyAlignment="0" applyProtection="0"/>
    <xf numFmtId="0" fontId="153" fillId="53" borderId="434" applyNumberFormat="0" applyAlignment="0" applyProtection="0"/>
    <xf numFmtId="0" fontId="153" fillId="53" borderId="434" applyNumberForma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47" fillId="78" borderId="414" applyNumberFormat="0" applyFont="0" applyAlignment="0" applyProtection="0"/>
    <xf numFmtId="0" fontId="198" fillId="78" borderId="414" applyNumberFormat="0" applyFont="0" applyAlignment="0" applyProtection="0">
      <alignment vertical="center"/>
    </xf>
    <xf numFmtId="0" fontId="198" fillId="78" borderId="414" applyNumberFormat="0" applyFont="0" applyAlignment="0" applyProtection="0">
      <alignment vertical="center"/>
    </xf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33" fillId="55" borderId="414" applyNumberFormat="0" applyAlignment="0" applyProtection="0"/>
    <xf numFmtId="0" fontId="47" fillId="78" borderId="414" applyNumberFormat="0" applyFont="0" applyAlignment="0" applyProtection="0"/>
    <xf numFmtId="0" fontId="63" fillId="72" borderId="415" applyNumberFormat="0" applyAlignment="0" applyProtection="0"/>
    <xf numFmtId="0" fontId="153" fillId="53" borderId="415" applyNumberFormat="0" applyAlignment="0" applyProtection="0"/>
    <xf numFmtId="0" fontId="267" fillId="72" borderId="415" applyNumberFormat="0" applyAlignment="0" applyProtection="0">
      <alignment vertical="center"/>
    </xf>
    <xf numFmtId="0" fontId="63" fillId="72" borderId="415" applyNumberFormat="0" applyAlignment="0" applyProtection="0"/>
    <xf numFmtId="0" fontId="153" fillId="53" borderId="415" applyNumberFormat="0" applyAlignment="0" applyProtection="0"/>
    <xf numFmtId="0" fontId="153" fillId="53" borderId="415" applyNumberFormat="0" applyAlignment="0" applyProtection="0"/>
    <xf numFmtId="0" fontId="153" fillId="53" borderId="415" applyNumberFormat="0" applyAlignment="0" applyProtection="0"/>
    <xf numFmtId="0" fontId="153" fillId="53" borderId="415" applyNumberFormat="0" applyAlignment="0" applyProtection="0"/>
    <xf numFmtId="0" fontId="153" fillId="53" borderId="415" applyNumberFormat="0" applyAlignment="0" applyProtection="0"/>
    <xf numFmtId="0" fontId="153" fillId="53" borderId="415" applyNumberForma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198" fillId="78" borderId="403" applyNumberFormat="0" applyFont="0" applyAlignment="0" applyProtection="0">
      <alignment vertical="center"/>
    </xf>
    <xf numFmtId="0" fontId="198" fillId="78" borderId="403" applyNumberFormat="0" applyFont="0" applyAlignment="0" applyProtection="0">
      <alignment vertical="center"/>
    </xf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153" fillId="53" borderId="404" applyNumberFormat="0" applyAlignment="0" applyProtection="0"/>
    <xf numFmtId="0" fontId="267" fillId="72" borderId="404" applyNumberFormat="0" applyAlignment="0" applyProtection="0">
      <alignment vertical="center"/>
    </xf>
    <xf numFmtId="0" fontId="63" fillId="72" borderId="404" applyNumberFormat="0" applyAlignment="0" applyProtection="0"/>
    <xf numFmtId="0" fontId="153" fillId="53" borderId="404" applyNumberFormat="0" applyAlignment="0" applyProtection="0"/>
    <xf numFmtId="0" fontId="267" fillId="72" borderId="404" applyNumberFormat="0" applyAlignment="0" applyProtection="0">
      <alignment vertical="center"/>
    </xf>
    <xf numFmtId="0" fontId="63" fillId="72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69" fillId="0" borderId="436"/>
    <xf numFmtId="3" fontId="8" fillId="0" borderId="428" applyNumberFormat="0" applyFont="0" applyFill="0" applyAlignment="0" applyProtection="0">
      <alignment vertical="center"/>
    </xf>
    <xf numFmtId="3" fontId="8" fillId="0" borderId="428" applyNumberFormat="0" applyFont="0" applyFill="0" applyAlignment="0" applyProtection="0">
      <alignment vertical="center"/>
    </xf>
    <xf numFmtId="3" fontId="273" fillId="108" borderId="416"/>
    <xf numFmtId="0" fontId="169" fillId="0" borderId="417"/>
    <xf numFmtId="0" fontId="155" fillId="0" borderId="437" applyNumberFormat="0" applyFill="0" applyAlignment="0" applyProtection="0"/>
    <xf numFmtId="0" fontId="287" fillId="0" borderId="437" applyNumberFormat="0" applyFill="0" applyAlignment="0" applyProtection="0">
      <alignment vertical="center"/>
    </xf>
    <xf numFmtId="0" fontId="65" fillId="0" borderId="437" applyNumberFormat="0" applyFill="0" applyAlignment="0" applyProtection="0"/>
    <xf numFmtId="0" fontId="155" fillId="0" borderId="437" applyNumberFormat="0" applyFill="0" applyAlignment="0" applyProtection="0"/>
    <xf numFmtId="3" fontId="8" fillId="0" borderId="409" applyNumberFormat="0" applyFont="0" applyFill="0" applyAlignment="0" applyProtection="0">
      <alignment vertical="center"/>
    </xf>
    <xf numFmtId="3" fontId="8" fillId="0" borderId="409" applyNumberFormat="0" applyFont="0" applyFill="0" applyAlignment="0" applyProtection="0">
      <alignment vertical="center"/>
    </xf>
    <xf numFmtId="0" fontId="287" fillId="0" borderId="437" applyNumberFormat="0" applyFill="0" applyAlignment="0" applyProtection="0">
      <alignment vertical="center"/>
    </xf>
    <xf numFmtId="0" fontId="65" fillId="0" borderId="437" applyNumberFormat="0" applyFill="0" applyAlignment="0" applyProtection="0"/>
    <xf numFmtId="0" fontId="155" fillId="0" borderId="437" applyNumberFormat="0" applyFill="0" applyAlignment="0" applyProtection="0"/>
    <xf numFmtId="3" fontId="273" fillId="108" borderId="405"/>
    <xf numFmtId="10" fontId="26" fillId="34" borderId="438" applyNumberFormat="0" applyBorder="0" applyAlignment="0" applyProtection="0"/>
    <xf numFmtId="3" fontId="8" fillId="0" borderId="398" applyNumberFormat="0" applyFont="0" applyFill="0" applyAlignment="0" applyProtection="0">
      <alignment vertical="center"/>
    </xf>
    <xf numFmtId="3" fontId="8" fillId="0" borderId="398" applyNumberFormat="0" applyFont="0" applyFill="0" applyAlignment="0" applyProtection="0">
      <alignment vertical="center"/>
    </xf>
    <xf numFmtId="0" fontId="63" fillId="72" borderId="424" applyNumberFormat="0" applyAlignment="0" applyProtection="0"/>
    <xf numFmtId="0" fontId="137" fillId="53" borderId="431" applyNumberFormat="0" applyAlignment="0" applyProtection="0"/>
    <xf numFmtId="0" fontId="153" fillId="53" borderId="424" applyNumberFormat="0" applyAlignment="0" applyProtection="0"/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267" fillId="72" borderId="404" applyNumberFormat="0" applyAlignment="0" applyProtection="0">
      <alignment vertical="center"/>
    </xf>
    <xf numFmtId="0" fontId="207" fillId="72" borderId="401" applyNumberFormat="0" applyAlignment="0" applyProtection="0">
      <alignment vertical="center"/>
    </xf>
    <xf numFmtId="0" fontId="253" fillId="62" borderId="401" applyNumberFormat="0" applyAlignment="0" applyProtection="0">
      <alignment vertical="center"/>
    </xf>
    <xf numFmtId="0" fontId="153" fillId="53" borderId="444" applyNumberFormat="0" applyAlignment="0" applyProtection="0"/>
    <xf numFmtId="0" fontId="198" fillId="78" borderId="403" applyNumberFormat="0" applyFont="0" applyAlignment="0" applyProtection="0">
      <alignment vertical="center"/>
    </xf>
    <xf numFmtId="0" fontId="153" fillId="53" borderId="424" applyNumberFormat="0" applyAlignment="0" applyProtection="0"/>
    <xf numFmtId="3" fontId="273" fillId="108" borderId="445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47" fillId="78" borderId="403" applyNumberFormat="0" applyFont="0" applyAlignment="0" applyProtection="0"/>
    <xf numFmtId="0" fontId="198" fillId="78" borderId="403" applyNumberFormat="0" applyFont="0" applyAlignment="0" applyProtection="0">
      <alignment vertical="center"/>
    </xf>
    <xf numFmtId="0" fontId="198" fillId="78" borderId="403" applyNumberFormat="0" applyFont="0" applyAlignment="0" applyProtection="0">
      <alignment vertical="center"/>
    </xf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33" fillId="55" borderId="403" applyNumberFormat="0" applyAlignment="0" applyProtection="0"/>
    <xf numFmtId="0" fontId="47" fillId="78" borderId="403" applyNumberFormat="0" applyFont="0" applyAlignment="0" applyProtection="0"/>
    <xf numFmtId="0" fontId="153" fillId="53" borderId="404" applyNumberFormat="0" applyAlignment="0" applyProtection="0"/>
    <xf numFmtId="0" fontId="267" fillId="72" borderId="404" applyNumberFormat="0" applyAlignment="0" applyProtection="0">
      <alignment vertical="center"/>
    </xf>
    <xf numFmtId="0" fontId="63" fillId="72" borderId="404" applyNumberFormat="0" applyAlignment="0" applyProtection="0"/>
    <xf numFmtId="0" fontId="153" fillId="53" borderId="404" applyNumberFormat="0" applyAlignment="0" applyProtection="0"/>
    <xf numFmtId="0" fontId="267" fillId="72" borderId="404" applyNumberFormat="0" applyAlignment="0" applyProtection="0">
      <alignment vertical="center"/>
    </xf>
    <xf numFmtId="0" fontId="63" fillId="72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153" fillId="53" borderId="404" applyNumberFormat="0" applyAlignment="0" applyProtection="0"/>
    <xf numFmtId="0" fontId="32" fillId="0" borderId="409" applyNumberFormat="0" applyFill="0" applyBorder="0" applyAlignment="0" applyProtection="0"/>
    <xf numFmtId="0" fontId="47" fillId="78" borderId="423" applyNumberFormat="0" applyFont="0" applyAlignment="0" applyProtection="0"/>
    <xf numFmtId="0" fontId="153" fillId="53" borderId="424" applyNumberFormat="0" applyAlignment="0" applyProtection="0"/>
    <xf numFmtId="0" fontId="153" fillId="53" borderId="404" applyNumberFormat="0" applyAlignment="0" applyProtection="0"/>
    <xf numFmtId="0" fontId="153" fillId="53" borderId="444" applyNumberFormat="0" applyAlignment="0" applyProtection="0"/>
    <xf numFmtId="0" fontId="51" fillId="72" borderId="401" applyNumberFormat="0" applyAlignment="0" applyProtection="0"/>
    <xf numFmtId="0" fontId="253" fillId="62" borderId="412" applyNumberFormat="0" applyAlignment="0" applyProtection="0">
      <alignment vertical="center"/>
    </xf>
    <xf numFmtId="10" fontId="38" fillId="34" borderId="428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405"/>
    <xf numFmtId="0" fontId="169" fillId="0" borderId="406"/>
    <xf numFmtId="3" fontId="8" fillId="0" borderId="398" applyNumberFormat="0" applyFont="0" applyFill="0" applyAlignment="0" applyProtection="0">
      <alignment vertical="center"/>
    </xf>
    <xf numFmtId="3" fontId="8" fillId="0" borderId="398" applyNumberFormat="0" applyFont="0" applyFill="0" applyAlignment="0" applyProtection="0">
      <alignment vertical="center"/>
    </xf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41" fillId="0" borderId="538">
      <alignment horizontal="left" vertical="center"/>
    </xf>
    <xf numFmtId="0" fontId="267" fillId="72" borderId="434" applyNumberFormat="0" applyAlignment="0" applyProtection="0">
      <alignment vertical="center"/>
    </xf>
    <xf numFmtId="0" fontId="47" fillId="78" borderId="403" applyNumberFormat="0" applyFont="0" applyAlignment="0" applyProtection="0"/>
    <xf numFmtId="0" fontId="267" fillId="72" borderId="404" applyNumberFormat="0" applyAlignment="0" applyProtection="0">
      <alignment vertical="center"/>
    </xf>
    <xf numFmtId="0" fontId="207" fillId="72" borderId="401" applyNumberFormat="0" applyAlignment="0" applyProtection="0">
      <alignment vertical="center"/>
    </xf>
    <xf numFmtId="0" fontId="47" fillId="78" borderId="433" applyNumberFormat="0" applyFont="0" applyAlignment="0" applyProtection="0"/>
    <xf numFmtId="0" fontId="47" fillId="78" borderId="433" applyNumberFormat="0" applyFont="0" applyAlignment="0" applyProtection="0"/>
    <xf numFmtId="0" fontId="253" fillId="62" borderId="401" applyNumberFormat="0" applyAlignment="0" applyProtection="0">
      <alignment vertical="center"/>
    </xf>
    <xf numFmtId="0" fontId="287" fillId="0" borderId="407" applyNumberFormat="0" applyFill="0" applyAlignment="0" applyProtection="0">
      <alignment vertical="center"/>
    </xf>
    <xf numFmtId="0" fontId="47" fillId="78" borderId="414" applyNumberFormat="0" applyFont="0" applyAlignment="0" applyProtection="0"/>
    <xf numFmtId="0" fontId="198" fillId="78" borderId="403" applyNumberFormat="0" applyFont="0" applyAlignment="0" applyProtection="0">
      <alignment vertical="center"/>
    </xf>
    <xf numFmtId="0" fontId="146" fillId="40" borderId="401" applyNumberFormat="0" applyAlignment="0" applyProtection="0"/>
    <xf numFmtId="0" fontId="153" fillId="53" borderId="404" applyNumberFormat="0" applyAlignment="0" applyProtection="0"/>
    <xf numFmtId="0" fontId="169" fillId="0" borderId="446"/>
    <xf numFmtId="3" fontId="8" fillId="0" borderId="438" applyNumberFormat="0" applyFont="0" applyFill="0" applyAlignment="0" applyProtection="0">
      <alignment vertical="center"/>
    </xf>
    <xf numFmtId="3" fontId="8" fillId="0" borderId="438" applyNumberFormat="0" applyFont="0" applyFill="0" applyAlignment="0" applyProtection="0">
      <alignment vertical="center"/>
    </xf>
    <xf numFmtId="3" fontId="273" fillId="108" borderId="425"/>
    <xf numFmtId="0" fontId="169" fillId="0" borderId="426"/>
    <xf numFmtId="3" fontId="8" fillId="0" borderId="419" applyNumberFormat="0" applyFont="0" applyFill="0" applyAlignment="0" applyProtection="0">
      <alignment vertical="center"/>
    </xf>
    <xf numFmtId="3" fontId="8" fillId="0" borderId="419" applyNumberFormat="0" applyFont="0" applyFill="0" applyAlignment="0" applyProtection="0">
      <alignment vertical="center"/>
    </xf>
    <xf numFmtId="3" fontId="273" fillId="108" borderId="405"/>
    <xf numFmtId="0" fontId="169" fillId="0" borderId="406"/>
    <xf numFmtId="3" fontId="8" fillId="0" borderId="398" applyNumberFormat="0" applyFont="0" applyFill="0" applyAlignment="0" applyProtection="0">
      <alignment vertical="center"/>
    </xf>
    <xf numFmtId="3" fontId="8" fillId="0" borderId="398" applyNumberFormat="0" applyFont="0" applyFill="0" applyAlignment="0" applyProtection="0">
      <alignment vertical="center"/>
    </xf>
    <xf numFmtId="0" fontId="47" fillId="78" borderId="433" applyNumberFormat="0" applyFont="0" applyAlignment="0" applyProtection="0"/>
    <xf numFmtId="0" fontId="51" fillId="72" borderId="431" applyNumberFormat="0" applyAlignment="0" applyProtection="0"/>
    <xf numFmtId="0" fontId="153" fillId="53" borderId="415" applyNumberFormat="0" applyAlignment="0" applyProtection="0"/>
    <xf numFmtId="0" fontId="146" fillId="40" borderId="441" applyNumberFormat="0" applyAlignment="0" applyProtection="0"/>
    <xf numFmtId="3" fontId="273" fillId="108" borderId="435"/>
    <xf numFmtId="0" fontId="47" fillId="78" borderId="414" applyNumberFormat="0" applyFont="0" applyAlignment="0" applyProtection="0"/>
    <xf numFmtId="0" fontId="51" fillId="72" borderId="441" applyNumberFormat="0" applyAlignment="0" applyProtection="0"/>
    <xf numFmtId="0" fontId="32" fillId="0" borderId="419" applyNumberFormat="0" applyFill="0" applyBorder="0" applyAlignment="0" applyProtection="0"/>
    <xf numFmtId="0" fontId="267" fillId="72" borderId="415" applyNumberFormat="0" applyAlignment="0" applyProtection="0">
      <alignment vertical="center"/>
    </xf>
    <xf numFmtId="0" fontId="207" fillId="72" borderId="441" applyNumberFormat="0" applyAlignment="0" applyProtection="0">
      <alignment vertical="center"/>
    </xf>
    <xf numFmtId="0" fontId="146" fillId="40" borderId="431" applyNumberFormat="0" applyAlignment="0" applyProtection="0"/>
    <xf numFmtId="37" fontId="169" fillId="104" borderId="430">
      <alignment horizontal="center" vertical="center" wrapText="1"/>
    </xf>
    <xf numFmtId="0" fontId="146" fillId="40" borderId="431" applyNumberFormat="0" applyAlignment="0" applyProtection="0"/>
    <xf numFmtId="0" fontId="47" fillId="78" borderId="433" applyNumberFormat="0" applyFont="0" applyAlignment="0" applyProtection="0"/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287" fillId="0" borderId="407" applyNumberFormat="0" applyFill="0" applyAlignment="0" applyProtection="0">
      <alignment vertical="center"/>
    </xf>
    <xf numFmtId="0" fontId="6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155" fillId="0" borderId="407" applyNumberFormat="0" applyFill="0" applyAlignment="0" applyProtection="0"/>
    <xf numFmtId="0" fontId="267" fillId="72" borderId="404" applyNumberFormat="0" applyAlignment="0" applyProtection="0">
      <alignment vertical="center"/>
    </xf>
    <xf numFmtId="0" fontId="207" fillId="72" borderId="401" applyNumberFormat="0" applyAlignment="0" applyProtection="0">
      <alignment vertical="center"/>
    </xf>
    <xf numFmtId="0" fontId="59" fillId="62" borderId="431" applyNumberFormat="0" applyAlignment="0" applyProtection="0"/>
    <xf numFmtId="0" fontId="253" fillId="62" borderId="401" applyNumberFormat="0" applyAlignment="0" applyProtection="0">
      <alignment vertical="center"/>
    </xf>
    <xf numFmtId="0" fontId="287" fillId="0" borderId="407" applyNumberFormat="0" applyFill="0" applyAlignment="0" applyProtection="0">
      <alignment vertical="center"/>
    </xf>
    <xf numFmtId="0" fontId="198" fillId="78" borderId="403" applyNumberFormat="0" applyFont="0" applyAlignment="0" applyProtection="0">
      <alignment vertical="center"/>
    </xf>
    <xf numFmtId="0" fontId="47" fillId="78" borderId="443" applyNumberFormat="0" applyFont="0" applyAlignment="0" applyProtection="0"/>
    <xf numFmtId="0" fontId="137" fillId="53" borderId="441" applyNumberFormat="0" applyAlignment="0" applyProtection="0"/>
    <xf numFmtId="0" fontId="155" fillId="0" borderId="418" applyNumberFormat="0" applyFill="0" applyAlignment="0" applyProtection="0"/>
    <xf numFmtId="0" fontId="287" fillId="0" borderId="418" applyNumberFormat="0" applyFill="0" applyAlignment="0" applyProtection="0">
      <alignment vertical="center"/>
    </xf>
    <xf numFmtId="0" fontId="65" fillId="0" borderId="418" applyNumberFormat="0" applyFill="0" applyAlignment="0" applyProtection="0"/>
    <xf numFmtId="0" fontId="155" fillId="0" borderId="418" applyNumberFormat="0" applyFill="0" applyAlignment="0" applyProtection="0"/>
    <xf numFmtId="0" fontId="287" fillId="0" borderId="418" applyNumberFormat="0" applyFill="0" applyAlignment="0" applyProtection="0">
      <alignment vertical="center"/>
    </xf>
    <xf numFmtId="0" fontId="65" fillId="0" borderId="418" applyNumberFormat="0" applyFill="0" applyAlignment="0" applyProtection="0"/>
    <xf numFmtId="0" fontId="155" fillId="0" borderId="418" applyNumberFormat="0" applyFill="0" applyAlignment="0" applyProtection="0"/>
    <xf numFmtId="0" fontId="155" fillId="0" borderId="418" applyNumberFormat="0" applyFill="0" applyAlignment="0" applyProtection="0"/>
    <xf numFmtId="0" fontId="155" fillId="0" borderId="418" applyNumberFormat="0" applyFill="0" applyAlignment="0" applyProtection="0"/>
    <xf numFmtId="0" fontId="155" fillId="0" borderId="418" applyNumberFormat="0" applyFill="0" applyAlignment="0" applyProtection="0"/>
    <xf numFmtId="0" fontId="155" fillId="0" borderId="418" applyNumberFormat="0" applyFill="0" applyAlignment="0" applyProtection="0"/>
    <xf numFmtId="0" fontId="155" fillId="0" borderId="418" applyNumberFormat="0" applyFill="0" applyAlignment="0" applyProtection="0"/>
    <xf numFmtId="0" fontId="32" fillId="0" borderId="438" applyNumberFormat="0" applyFill="0" applyBorder="0" applyAlignment="0" applyProtection="0"/>
    <xf numFmtId="0" fontId="267" fillId="72" borderId="415" applyNumberFormat="0" applyAlignment="0" applyProtection="0">
      <alignment vertical="center"/>
    </xf>
    <xf numFmtId="0" fontId="207" fillId="72" borderId="412" applyNumberFormat="0" applyAlignment="0" applyProtection="0">
      <alignment vertical="center"/>
    </xf>
    <xf numFmtId="0" fontId="146" fillId="40" borderId="441" applyNumberFormat="0" applyAlignment="0" applyProtection="0"/>
    <xf numFmtId="0" fontId="253" fillId="62" borderId="412" applyNumberFormat="0" applyAlignment="0" applyProtection="0">
      <alignment vertical="center"/>
    </xf>
    <xf numFmtId="0" fontId="287" fillId="0" borderId="418" applyNumberFormat="0" applyFill="0" applyAlignment="0" applyProtection="0">
      <alignment vertical="center"/>
    </xf>
    <xf numFmtId="0" fontId="198" fillId="78" borderId="414" applyNumberFormat="0" applyFont="0" applyAlignment="0" applyProtection="0">
      <alignment vertical="center"/>
    </xf>
    <xf numFmtId="0" fontId="155" fillId="0" borderId="427" applyNumberFormat="0" applyFill="0" applyAlignment="0" applyProtection="0"/>
    <xf numFmtId="0" fontId="287" fillId="0" borderId="427" applyNumberFormat="0" applyFill="0" applyAlignment="0" applyProtection="0">
      <alignment vertical="center"/>
    </xf>
    <xf numFmtId="0" fontId="65" fillId="0" borderId="427" applyNumberFormat="0" applyFill="0" applyAlignment="0" applyProtection="0"/>
    <xf numFmtId="0" fontId="155" fillId="0" borderId="427" applyNumberFormat="0" applyFill="0" applyAlignment="0" applyProtection="0"/>
    <xf numFmtId="0" fontId="287" fillId="0" borderId="427" applyNumberFormat="0" applyFill="0" applyAlignment="0" applyProtection="0">
      <alignment vertical="center"/>
    </xf>
    <xf numFmtId="0" fontId="6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267" fillId="72" borderId="424" applyNumberFormat="0" applyAlignment="0" applyProtection="0">
      <alignment vertical="center"/>
    </xf>
    <xf numFmtId="0" fontId="287" fillId="0" borderId="427" applyNumberFormat="0" applyFill="0" applyAlignment="0" applyProtection="0">
      <alignment vertical="center"/>
    </xf>
    <xf numFmtId="0" fontId="198" fillId="78" borderId="423" applyNumberFormat="0" applyFont="0" applyAlignment="0" applyProtection="0">
      <alignment vertical="center"/>
    </xf>
    <xf numFmtId="0" fontId="155" fillId="0" borderId="437" applyNumberFormat="0" applyFill="0" applyAlignment="0" applyProtection="0"/>
    <xf numFmtId="0" fontId="155" fillId="0" borderId="437" applyNumberFormat="0" applyFill="0" applyAlignment="0" applyProtection="0"/>
    <xf numFmtId="0" fontId="155" fillId="0" borderId="437" applyNumberFormat="0" applyFill="0" applyAlignment="0" applyProtection="0"/>
    <xf numFmtId="0" fontId="155" fillId="0" borderId="437" applyNumberFormat="0" applyFill="0" applyAlignment="0" applyProtection="0"/>
    <xf numFmtId="0" fontId="267" fillId="72" borderId="434" applyNumberFormat="0" applyAlignment="0" applyProtection="0">
      <alignment vertical="center"/>
    </xf>
    <xf numFmtId="0" fontId="207" fillId="72" borderId="431" applyNumberFormat="0" applyAlignment="0" applyProtection="0">
      <alignment vertical="center"/>
    </xf>
    <xf numFmtId="0" fontId="253" fillId="62" borderId="431" applyNumberFormat="0" applyAlignment="0" applyProtection="0">
      <alignment vertical="center"/>
    </xf>
    <xf numFmtId="0" fontId="287" fillId="0" borderId="437" applyNumberFormat="0" applyFill="0" applyAlignment="0" applyProtection="0">
      <alignment vertical="center"/>
    </xf>
    <xf numFmtId="0" fontId="198" fillId="78" borderId="433" applyNumberFormat="0" applyFont="0" applyAlignment="0" applyProtection="0">
      <alignment vertical="center"/>
    </xf>
    <xf numFmtId="0" fontId="155" fillId="0" borderId="447" applyNumberFormat="0" applyFill="0" applyAlignment="0" applyProtection="0"/>
    <xf numFmtId="0" fontId="287" fillId="0" borderId="447" applyNumberFormat="0" applyFill="0" applyAlignment="0" applyProtection="0">
      <alignment vertical="center"/>
    </xf>
    <xf numFmtId="0" fontId="65" fillId="0" borderId="447" applyNumberFormat="0" applyFill="0" applyAlignment="0" applyProtection="0"/>
    <xf numFmtId="0" fontId="155" fillId="0" borderId="447" applyNumberFormat="0" applyFill="0" applyAlignment="0" applyProtection="0"/>
    <xf numFmtId="0" fontId="287" fillId="0" borderId="447" applyNumberFormat="0" applyFill="0" applyAlignment="0" applyProtection="0">
      <alignment vertical="center"/>
    </xf>
    <xf numFmtId="0" fontId="65" fillId="0" borderId="447" applyNumberFormat="0" applyFill="0" applyAlignment="0" applyProtection="0"/>
    <xf numFmtId="0" fontId="155" fillId="0" borderId="447" applyNumberFormat="0" applyFill="0" applyAlignment="0" applyProtection="0"/>
    <xf numFmtId="0" fontId="155" fillId="0" borderId="447" applyNumberFormat="0" applyFill="0" applyAlignment="0" applyProtection="0"/>
    <xf numFmtId="0" fontId="155" fillId="0" borderId="447" applyNumberFormat="0" applyFill="0" applyAlignment="0" applyProtection="0"/>
    <xf numFmtId="0" fontId="155" fillId="0" borderId="447" applyNumberFormat="0" applyFill="0" applyAlignment="0" applyProtection="0"/>
    <xf numFmtId="0" fontId="155" fillId="0" borderId="447" applyNumberFormat="0" applyFill="0" applyAlignment="0" applyProtection="0"/>
    <xf numFmtId="0" fontId="155" fillId="0" borderId="447" applyNumberFormat="0" applyFill="0" applyAlignment="0" applyProtection="0"/>
    <xf numFmtId="0" fontId="267" fillId="72" borderId="444" applyNumberFormat="0" applyAlignment="0" applyProtection="0">
      <alignment vertical="center"/>
    </xf>
    <xf numFmtId="0" fontId="207" fillId="72" borderId="441" applyNumberFormat="0" applyAlignment="0" applyProtection="0">
      <alignment vertical="center"/>
    </xf>
    <xf numFmtId="0" fontId="253" fillId="62" borderId="441" applyNumberFormat="0" applyAlignment="0" applyProtection="0">
      <alignment vertical="center"/>
    </xf>
    <xf numFmtId="0" fontId="287" fillId="0" borderId="447" applyNumberFormat="0" applyFill="0" applyAlignment="0" applyProtection="0">
      <alignment vertical="center"/>
    </xf>
    <xf numFmtId="0" fontId="198" fillId="78" borderId="443" applyNumberFormat="0" applyFont="0" applyAlignment="0" applyProtection="0">
      <alignment vertical="center"/>
    </xf>
    <xf numFmtId="0" fontId="240" fillId="103" borderId="55"/>
    <xf numFmtId="0" fontId="243" fillId="0" borderId="52">
      <alignment horizontal="left" vertical="top"/>
    </xf>
    <xf numFmtId="0" fontId="246" fillId="0" borderId="52">
      <alignment horizontal="left" vertical="top"/>
    </xf>
    <xf numFmtId="0" fontId="155" fillId="0" borderId="467" applyNumberFormat="0" applyFill="0" applyAlignment="0" applyProtection="0"/>
    <xf numFmtId="0" fontId="287" fillId="0" borderId="467" applyNumberFormat="0" applyFill="0" applyAlignment="0" applyProtection="0">
      <alignment vertical="center"/>
    </xf>
    <xf numFmtId="0" fontId="47" fillId="78" borderId="463" applyNumberFormat="0" applyFont="0" applyAlignment="0" applyProtection="0"/>
    <xf numFmtId="0" fontId="146" fillId="40" borderId="500" applyNumberFormat="0" applyAlignment="0" applyProtection="0"/>
    <xf numFmtId="0" fontId="146" fillId="40" borderId="461" applyNumberForma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33" fillId="55" borderId="463" applyNumberFormat="0" applyAlignment="0" applyProtection="0"/>
    <xf numFmtId="0" fontId="155" fillId="0" borderId="506" applyNumberFormat="0" applyFill="0" applyAlignment="0" applyProtection="0"/>
    <xf numFmtId="0" fontId="59" fillId="62" borderId="481" applyNumberFormat="0" applyAlignment="0" applyProtection="0"/>
    <xf numFmtId="0" fontId="169" fillId="0" borderId="466"/>
    <xf numFmtId="0" fontId="153" fillId="53" borderId="474" applyNumberFormat="0" applyAlignment="0" applyProtection="0"/>
    <xf numFmtId="0" fontId="153" fillId="53" borderId="474" applyNumberFormat="0" applyAlignment="0" applyProtection="0"/>
    <xf numFmtId="0" fontId="153" fillId="53" borderId="474" applyNumberFormat="0" applyAlignment="0" applyProtection="0"/>
    <xf numFmtId="0" fontId="153" fillId="53" borderId="474" applyNumberFormat="0" applyAlignment="0" applyProtection="0"/>
    <xf numFmtId="0" fontId="63" fillId="72" borderId="474" applyNumberFormat="0" applyAlignment="0" applyProtection="0"/>
    <xf numFmtId="0" fontId="267" fillId="72" borderId="474" applyNumberFormat="0" applyAlignment="0" applyProtection="0">
      <alignment vertical="center"/>
    </xf>
    <xf numFmtId="0" fontId="153" fillId="53" borderId="474" applyNumberFormat="0" applyAlignment="0" applyProtection="0"/>
    <xf numFmtId="0" fontId="63" fillId="72" borderId="474" applyNumberFormat="0" applyAlignment="0" applyProtection="0"/>
    <xf numFmtId="0" fontId="267" fillId="72" borderId="474" applyNumberFormat="0" applyAlignment="0" applyProtection="0">
      <alignment vertical="center"/>
    </xf>
    <xf numFmtId="0" fontId="153" fillId="53" borderId="474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198" fillId="78" borderId="473" applyNumberFormat="0" applyFont="0" applyAlignment="0" applyProtection="0">
      <alignment vertical="center"/>
    </xf>
    <xf numFmtId="0" fontId="47" fillId="78" borderId="473" applyNumberFormat="0" applyFont="0" applyAlignment="0" applyProtection="0"/>
    <xf numFmtId="0" fontId="198" fillId="78" borderId="473" applyNumberFormat="0" applyFont="0" applyAlignment="0" applyProtection="0">
      <alignment vertical="center"/>
    </xf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33" fillId="55" borderId="473" applyNumberForma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47" fillId="78" borderId="473" applyNumberFormat="0" applyFont="0" applyAlignment="0" applyProtection="0"/>
    <xf numFmtId="0" fontId="153" fillId="53" borderId="493" applyNumberFormat="0" applyAlignment="0" applyProtection="0"/>
    <xf numFmtId="0" fontId="153" fillId="53" borderId="493" applyNumberFormat="0" applyAlignment="0" applyProtection="0"/>
    <xf numFmtId="0" fontId="153" fillId="53" borderId="493" applyNumberFormat="0" applyAlignment="0" applyProtection="0"/>
    <xf numFmtId="0" fontId="153" fillId="53" borderId="493" applyNumberFormat="0" applyAlignment="0" applyProtection="0"/>
    <xf numFmtId="0" fontId="63" fillId="72" borderId="493" applyNumberFormat="0" applyAlignment="0" applyProtection="0"/>
    <xf numFmtId="0" fontId="267" fillId="72" borderId="493" applyNumberFormat="0" applyAlignment="0" applyProtection="0">
      <alignment vertical="center"/>
    </xf>
    <xf numFmtId="0" fontId="267" fillId="72" borderId="493" applyNumberFormat="0" applyAlignment="0" applyProtection="0">
      <alignment vertical="center"/>
    </xf>
    <xf numFmtId="0" fontId="153" fillId="53" borderId="493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198" fillId="78" borderId="492" applyNumberFormat="0" applyFont="0" applyAlignment="0" applyProtection="0">
      <alignment vertical="center"/>
    </xf>
    <xf numFmtId="0" fontId="198" fillId="78" borderId="492" applyNumberFormat="0" applyFont="0" applyAlignment="0" applyProtection="0">
      <alignment vertical="center"/>
    </xf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33" fillId="55" borderId="492" applyNumberForma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47" fillId="78" borderId="492" applyNumberFormat="0" applyFon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63" fillId="72" borderId="513" applyNumberFormat="0" applyAlignment="0" applyProtection="0"/>
    <xf numFmtId="0" fontId="267" fillId="72" borderId="513" applyNumberFormat="0" applyAlignment="0" applyProtection="0">
      <alignment vertical="center"/>
    </xf>
    <xf numFmtId="0" fontId="153" fillId="53" borderId="513" applyNumberFormat="0" applyAlignment="0" applyProtection="0"/>
    <xf numFmtId="0" fontId="63" fillId="72" borderId="513" applyNumberFormat="0" applyAlignment="0" applyProtection="0"/>
    <xf numFmtId="0" fontId="267" fillId="72" borderId="513" applyNumberFormat="0" applyAlignment="0" applyProtection="0">
      <alignment vertical="center"/>
    </xf>
    <xf numFmtId="0" fontId="153" fillId="53" borderId="513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198" fillId="78" borderId="512" applyNumberFormat="0" applyFont="0" applyAlignment="0" applyProtection="0">
      <alignment vertical="center"/>
    </xf>
    <xf numFmtId="0" fontId="198" fillId="78" borderId="512" applyNumberFormat="0" applyFont="0" applyAlignment="0" applyProtection="0">
      <alignment vertical="center"/>
    </xf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137" fillId="53" borderId="461" applyNumberFormat="0" applyAlignment="0" applyProtection="0"/>
    <xf numFmtId="0" fontId="207" fillId="72" borderId="461" applyNumberFormat="0" applyAlignment="0" applyProtection="0">
      <alignment vertical="center"/>
    </xf>
    <xf numFmtId="0" fontId="51" fillId="72" borderId="461" applyNumberFormat="0" applyAlignment="0" applyProtection="0"/>
    <xf numFmtId="0" fontId="137" fillId="53" borderId="461" applyNumberFormat="0" applyAlignment="0" applyProtection="0"/>
    <xf numFmtId="0" fontId="207" fillId="72" borderId="461" applyNumberFormat="0" applyAlignment="0" applyProtection="0">
      <alignment vertical="center"/>
    </xf>
    <xf numFmtId="0" fontId="51" fillId="72" borderId="461" applyNumberFormat="0" applyAlignment="0" applyProtection="0"/>
    <xf numFmtId="0" fontId="137" fillId="53" borderId="461" applyNumberFormat="0" applyAlignment="0" applyProtection="0"/>
    <xf numFmtId="0" fontId="137" fillId="53" borderId="461" applyNumberFormat="0" applyAlignment="0" applyProtection="0"/>
    <xf numFmtId="0" fontId="137" fillId="53" borderId="461" applyNumberFormat="0" applyAlignment="0" applyProtection="0"/>
    <xf numFmtId="0" fontId="137" fillId="53" borderId="461" applyNumberFormat="0" applyAlignment="0" applyProtection="0"/>
    <xf numFmtId="0" fontId="137" fillId="53" borderId="461" applyNumberFormat="0" applyAlignment="0" applyProtection="0"/>
    <xf numFmtId="0" fontId="137" fillId="53" borderId="461" applyNumberFormat="0" applyAlignment="0" applyProtection="0"/>
    <xf numFmtId="0" fontId="137" fillId="53" borderId="481" applyNumberFormat="0" applyAlignment="0" applyProtection="0"/>
    <xf numFmtId="0" fontId="207" fillId="72" borderId="481" applyNumberFormat="0" applyAlignment="0" applyProtection="0">
      <alignment vertical="center"/>
    </xf>
    <xf numFmtId="0" fontId="51" fillId="72" borderId="481" applyNumberFormat="0" applyAlignment="0" applyProtection="0"/>
    <xf numFmtId="0" fontId="137" fillId="53" borderId="481" applyNumberFormat="0" applyAlignment="0" applyProtection="0"/>
    <xf numFmtId="0" fontId="207" fillId="72" borderId="481" applyNumberFormat="0" applyAlignment="0" applyProtection="0">
      <alignment vertical="center"/>
    </xf>
    <xf numFmtId="0" fontId="137" fillId="53" borderId="481" applyNumberFormat="0" applyAlignment="0" applyProtection="0"/>
    <xf numFmtId="0" fontId="137" fillId="53" borderId="481" applyNumberFormat="0" applyAlignment="0" applyProtection="0"/>
    <xf numFmtId="0" fontId="137" fillId="53" borderId="481" applyNumberFormat="0" applyAlignment="0" applyProtection="0"/>
    <xf numFmtId="0" fontId="137" fillId="53" borderId="481" applyNumberFormat="0" applyAlignment="0" applyProtection="0"/>
    <xf numFmtId="0" fontId="137" fillId="53" borderId="481" applyNumberFormat="0" applyAlignment="0" applyProtection="0"/>
    <xf numFmtId="0" fontId="137" fillId="53" borderId="481" applyNumberFormat="0" applyAlignment="0" applyProtection="0"/>
    <xf numFmtId="0" fontId="137" fillId="53" borderId="500" applyNumberFormat="0" applyAlignment="0" applyProtection="0"/>
    <xf numFmtId="0" fontId="207" fillId="72" borderId="500" applyNumberFormat="0" applyAlignment="0" applyProtection="0">
      <alignment vertical="center"/>
    </xf>
    <xf numFmtId="0" fontId="137" fillId="53" borderId="500" applyNumberFormat="0" applyAlignment="0" applyProtection="0"/>
    <xf numFmtId="0" fontId="207" fillId="72" borderId="500" applyNumberFormat="0" applyAlignment="0" applyProtection="0">
      <alignment vertical="center"/>
    </xf>
    <xf numFmtId="0" fontId="51" fillId="72" borderId="500" applyNumberFormat="0" applyAlignment="0" applyProtection="0"/>
    <xf numFmtId="0" fontId="137" fillId="53" borderId="500" applyNumberFormat="0" applyAlignment="0" applyProtection="0"/>
    <xf numFmtId="0" fontId="137" fillId="53" borderId="500" applyNumberFormat="0" applyAlignment="0" applyProtection="0"/>
    <xf numFmtId="0" fontId="137" fillId="53" borderId="500" applyNumberFormat="0" applyAlignment="0" applyProtection="0"/>
    <xf numFmtId="0" fontId="137" fillId="53" borderId="500" applyNumberFormat="0" applyAlignment="0" applyProtection="0"/>
    <xf numFmtId="0" fontId="259" fillId="106" borderId="472">
      <alignment textRotation="90"/>
    </xf>
    <xf numFmtId="0" fontId="146" fillId="40" borderId="471" applyNumberFormat="0" applyAlignment="0" applyProtection="0"/>
    <xf numFmtId="0" fontId="146" fillId="40" borderId="471" applyNumberFormat="0" applyAlignment="0" applyProtection="0"/>
    <xf numFmtId="0" fontId="146" fillId="40" borderId="471" applyNumberFormat="0" applyAlignment="0" applyProtection="0"/>
    <xf numFmtId="0" fontId="146" fillId="40" borderId="471" applyNumberFormat="0" applyAlignment="0" applyProtection="0"/>
    <xf numFmtId="0" fontId="146" fillId="40" borderId="471" applyNumberFormat="0" applyAlignment="0" applyProtection="0"/>
    <xf numFmtId="0" fontId="59" fillId="62" borderId="471" applyNumberFormat="0" applyAlignment="0" applyProtection="0"/>
    <xf numFmtId="0" fontId="253" fillId="62" borderId="471" applyNumberFormat="0" applyAlignment="0" applyProtection="0">
      <alignment vertical="center"/>
    </xf>
    <xf numFmtId="0" fontId="146" fillId="40" borderId="471" applyNumberFormat="0" applyAlignment="0" applyProtection="0"/>
    <xf numFmtId="0" fontId="59" fillId="62" borderId="471" applyNumberFormat="0" applyAlignment="0" applyProtection="0"/>
    <xf numFmtId="0" fontId="253" fillId="62" borderId="471" applyNumberFormat="0" applyAlignment="0" applyProtection="0">
      <alignment vertical="center"/>
    </xf>
    <xf numFmtId="0" fontId="146" fillId="40" borderId="471" applyNumberFormat="0" applyAlignment="0" applyProtection="0"/>
    <xf numFmtId="10" fontId="38" fillId="34" borderId="468" applyNumberFormat="0" applyBorder="0" applyAlignment="0" applyProtection="0"/>
    <xf numFmtId="10" fontId="38" fillId="34" borderId="468" applyNumberFormat="0" applyBorder="0" applyAlignment="0" applyProtection="0"/>
    <xf numFmtId="0" fontId="259" fillId="106" borderId="491">
      <alignment textRotation="90"/>
    </xf>
    <xf numFmtId="0" fontId="259" fillId="106" borderId="511">
      <alignment textRotation="90"/>
    </xf>
    <xf numFmtId="37" fontId="169" fillId="104" borderId="470">
      <alignment horizontal="center" vertical="center" wrapText="1"/>
    </xf>
    <xf numFmtId="0" fontId="146" fillId="40" borderId="510" applyNumberFormat="0" applyAlignment="0" applyProtection="0"/>
    <xf numFmtId="0" fontId="146" fillId="40" borderId="510" applyNumberFormat="0" applyAlignment="0" applyProtection="0"/>
    <xf numFmtId="0" fontId="146" fillId="40" borderId="510" applyNumberFormat="0" applyAlignment="0" applyProtection="0"/>
    <xf numFmtId="10" fontId="26" fillId="34" borderId="488" applyNumberFormat="0" applyBorder="0" applyAlignment="0" applyProtection="0"/>
    <xf numFmtId="10" fontId="38" fillId="34" borderId="488" applyNumberFormat="0" applyBorder="0" applyAlignment="0" applyProtection="0"/>
    <xf numFmtId="10" fontId="38" fillId="34" borderId="488" applyNumberFormat="0" applyBorder="0" applyAlignment="0" applyProtection="0"/>
    <xf numFmtId="0" fontId="146" fillId="40" borderId="510" applyNumberFormat="0" applyAlignment="0" applyProtection="0"/>
    <xf numFmtId="0" fontId="59" fillId="62" borderId="510" applyNumberFormat="0" applyAlignment="0" applyProtection="0"/>
    <xf numFmtId="0" fontId="253" fillId="62" borderId="510" applyNumberFormat="0" applyAlignment="0" applyProtection="0">
      <alignment vertical="center"/>
    </xf>
    <xf numFmtId="0" fontId="146" fillId="40" borderId="510" applyNumberFormat="0" applyAlignment="0" applyProtection="0"/>
    <xf numFmtId="0" fontId="59" fillId="62" borderId="510" applyNumberFormat="0" applyAlignment="0" applyProtection="0"/>
    <xf numFmtId="0" fontId="253" fillId="62" borderId="510" applyNumberFormat="0" applyAlignment="0" applyProtection="0">
      <alignment vertical="center"/>
    </xf>
    <xf numFmtId="0" fontId="146" fillId="40" borderId="510" applyNumberFormat="0" applyAlignment="0" applyProtection="0"/>
    <xf numFmtId="10" fontId="38" fillId="34" borderId="507" applyNumberFormat="0" applyBorder="0" applyAlignment="0" applyProtection="0"/>
    <xf numFmtId="10" fontId="38" fillId="34" borderId="507" applyNumberFormat="0" applyBorder="0" applyAlignment="0" applyProtection="0"/>
    <xf numFmtId="37" fontId="169" fillId="104" borderId="490">
      <alignment horizontal="center" vertical="center" wrapText="1"/>
    </xf>
    <xf numFmtId="37" fontId="169" fillId="104" borderId="509">
      <alignment horizontal="center" vertical="center" wrapText="1"/>
    </xf>
    <xf numFmtId="0" fontId="246" fillId="0" borderId="52">
      <alignment horizontal="left" vertical="top"/>
    </xf>
    <xf numFmtId="0" fontId="39" fillId="0" borderId="469">
      <alignment horizontal="left" vertical="center"/>
    </xf>
    <xf numFmtId="0" fontId="41" fillId="0" borderId="469">
      <alignment horizontal="left" vertical="center"/>
    </xf>
    <xf numFmtId="0" fontId="243" fillId="0" borderId="52">
      <alignment horizontal="left" vertical="top"/>
    </xf>
    <xf numFmtId="0" fontId="137" fillId="53" borderId="451" applyNumberFormat="0" applyAlignment="0" applyProtection="0"/>
    <xf numFmtId="0" fontId="207" fillId="72" borderId="451" applyNumberFormat="0" applyAlignment="0" applyProtection="0">
      <alignment vertical="center"/>
    </xf>
    <xf numFmtId="0" fontId="51" fillId="72" borderId="451" applyNumberFormat="0" applyAlignment="0" applyProtection="0"/>
    <xf numFmtId="0" fontId="137" fillId="53" borderId="451" applyNumberFormat="0" applyAlignment="0" applyProtection="0"/>
    <xf numFmtId="0" fontId="207" fillId="72" borderId="451" applyNumberFormat="0" applyAlignment="0" applyProtection="0">
      <alignment vertical="center"/>
    </xf>
    <xf numFmtId="0" fontId="51" fillId="72" borderId="451" applyNumberFormat="0" applyAlignment="0" applyProtection="0"/>
    <xf numFmtId="0" fontId="137" fillId="53" borderId="451" applyNumberFormat="0" applyAlignment="0" applyProtection="0"/>
    <xf numFmtId="0" fontId="137" fillId="53" borderId="451" applyNumberFormat="0" applyAlignment="0" applyProtection="0"/>
    <xf numFmtId="0" fontId="137" fillId="53" borderId="451" applyNumberFormat="0" applyAlignment="0" applyProtection="0"/>
    <xf numFmtId="0" fontId="137" fillId="53" borderId="451" applyNumberFormat="0" applyAlignment="0" applyProtection="0"/>
    <xf numFmtId="0" fontId="137" fillId="53" borderId="451" applyNumberFormat="0" applyAlignment="0" applyProtection="0"/>
    <xf numFmtId="0" fontId="137" fillId="53" borderId="451" applyNumberFormat="0" applyAlignment="0" applyProtection="0"/>
    <xf numFmtId="0" fontId="39" fillId="0" borderId="489">
      <alignment horizontal="left" vertical="center"/>
    </xf>
    <xf numFmtId="0" fontId="41" fillId="0" borderId="489">
      <alignment horizontal="left" vertical="center"/>
    </xf>
    <xf numFmtId="0" fontId="240" fillId="103" borderId="55"/>
    <xf numFmtId="0" fontId="39" fillId="0" borderId="508">
      <alignment horizontal="left" vertical="center"/>
    </xf>
    <xf numFmtId="0" fontId="41" fillId="0" borderId="508">
      <alignment horizontal="left" vertical="center"/>
    </xf>
    <xf numFmtId="0" fontId="32" fillId="0" borderId="468" applyNumberFormat="0" applyFill="0" applyBorder="0" applyAlignment="0" applyProtection="0"/>
    <xf numFmtId="0" fontId="32" fillId="0" borderId="497" applyNumberFormat="0" applyFill="0" applyBorder="0" applyAlignment="0" applyProtection="0"/>
    <xf numFmtId="0" fontId="32" fillId="0" borderId="458" applyNumberFormat="0" applyFill="0" applyBorder="0" applyAlignment="0" applyProtection="0"/>
    <xf numFmtId="0" fontId="41" fillId="0" borderId="498">
      <alignment horizontal="left" vertical="center"/>
    </xf>
    <xf numFmtId="0" fontId="39" fillId="0" borderId="498">
      <alignment horizontal="left" vertical="center"/>
    </xf>
    <xf numFmtId="0" fontId="39" fillId="0" borderId="479">
      <alignment horizontal="left" vertical="center"/>
    </xf>
    <xf numFmtId="0" fontId="41" fillId="0" borderId="459">
      <alignment horizontal="left" vertical="center"/>
    </xf>
    <xf numFmtId="0" fontId="39" fillId="0" borderId="459">
      <alignment horizontal="left" vertical="center"/>
    </xf>
    <xf numFmtId="10" fontId="38" fillId="34" borderId="497" applyNumberFormat="0" applyBorder="0" applyAlignment="0" applyProtection="0"/>
    <xf numFmtId="10" fontId="26" fillId="34" borderId="497" applyNumberFormat="0" applyBorder="0" applyAlignment="0" applyProtection="0"/>
    <xf numFmtId="0" fontId="253" fillId="62" borderId="500" applyNumberFormat="0" applyAlignment="0" applyProtection="0">
      <alignment vertical="center"/>
    </xf>
    <xf numFmtId="0" fontId="146" fillId="40" borderId="500" applyNumberFormat="0" applyAlignment="0" applyProtection="0"/>
    <xf numFmtId="0" fontId="253" fillId="62" borderId="500" applyNumberFormat="0" applyAlignment="0" applyProtection="0">
      <alignment vertical="center"/>
    </xf>
    <xf numFmtId="0" fontId="59" fillId="62" borderId="500" applyNumberFormat="0" applyAlignment="0" applyProtection="0"/>
    <xf numFmtId="0" fontId="146" fillId="40" borderId="500" applyNumberFormat="0" applyAlignment="0" applyProtection="0"/>
    <xf numFmtId="0" fontId="146" fillId="40" borderId="500" applyNumberFormat="0" applyAlignment="0" applyProtection="0"/>
    <xf numFmtId="0" fontId="146" fillId="40" borderId="500" applyNumberFormat="0" applyAlignment="0" applyProtection="0"/>
    <xf numFmtId="0" fontId="146" fillId="40" borderId="500" applyNumberFormat="0" applyAlignment="0" applyProtection="0"/>
    <xf numFmtId="37" fontId="169" fillId="104" borderId="480">
      <alignment horizontal="center" vertical="center" wrapText="1"/>
    </xf>
    <xf numFmtId="0" fontId="259" fillId="106" borderId="501">
      <alignment textRotation="90"/>
    </xf>
    <xf numFmtId="10" fontId="38" fillId="34" borderId="478" applyNumberFormat="0" applyBorder="0" applyAlignment="0" applyProtection="0"/>
    <xf numFmtId="10" fontId="38" fillId="34" borderId="478" applyNumberFormat="0" applyBorder="0" applyAlignment="0" applyProtection="0"/>
    <xf numFmtId="10" fontId="26" fillId="34" borderId="478" applyNumberFormat="0" applyBorder="0" applyAlignment="0" applyProtection="0"/>
    <xf numFmtId="0" fontId="146" fillId="40" borderId="481" applyNumberFormat="0" applyAlignment="0" applyProtection="0"/>
    <xf numFmtId="0" fontId="253" fillId="62" borderId="481" applyNumberFormat="0" applyAlignment="0" applyProtection="0">
      <alignment vertical="center"/>
    </xf>
    <xf numFmtId="0" fontId="59" fillId="62" borderId="481" applyNumberFormat="0" applyAlignment="0" applyProtection="0"/>
    <xf numFmtId="0" fontId="146" fillId="40" borderId="481" applyNumberFormat="0" applyAlignment="0" applyProtection="0"/>
    <xf numFmtId="37" fontId="169" fillId="104" borderId="460">
      <alignment horizontal="center" vertical="center" wrapText="1"/>
    </xf>
    <xf numFmtId="0" fontId="146" fillId="40" borderId="481" applyNumberFormat="0" applyAlignment="0" applyProtection="0"/>
    <xf numFmtId="0" fontId="146" fillId="40" borderId="481" applyNumberFormat="0" applyAlignment="0" applyProtection="0"/>
    <xf numFmtId="0" fontId="146" fillId="40" borderId="481" applyNumberFormat="0" applyAlignment="0" applyProtection="0"/>
    <xf numFmtId="0" fontId="146" fillId="40" borderId="481" applyNumberFormat="0" applyAlignment="0" applyProtection="0"/>
    <xf numFmtId="0" fontId="146" fillId="40" borderId="481" applyNumberFormat="0" applyAlignment="0" applyProtection="0"/>
    <xf numFmtId="10" fontId="38" fillId="34" borderId="458" applyNumberFormat="0" applyBorder="0" applyAlignment="0" applyProtection="0"/>
    <xf numFmtId="10" fontId="38" fillId="34" borderId="458" applyNumberFormat="0" applyBorder="0" applyAlignment="0" applyProtection="0"/>
    <xf numFmtId="10" fontId="26" fillId="34" borderId="458" applyNumberFormat="0" applyBorder="0" applyAlignment="0" applyProtection="0"/>
    <xf numFmtId="0" fontId="146" fillId="40" borderId="461" applyNumberFormat="0" applyAlignment="0" applyProtection="0"/>
    <xf numFmtId="0" fontId="253" fillId="62" borderId="461" applyNumberFormat="0" applyAlignment="0" applyProtection="0">
      <alignment vertical="center"/>
    </xf>
    <xf numFmtId="0" fontId="59" fillId="62" borderId="461" applyNumberFormat="0" applyAlignment="0" applyProtection="0"/>
    <xf numFmtId="0" fontId="146" fillId="40" borderId="461" applyNumberFormat="0" applyAlignment="0" applyProtection="0"/>
    <xf numFmtId="0" fontId="253" fillId="62" borderId="461" applyNumberFormat="0" applyAlignment="0" applyProtection="0">
      <alignment vertical="center"/>
    </xf>
    <xf numFmtId="0" fontId="59" fillId="62" borderId="461" applyNumberFormat="0" applyAlignment="0" applyProtection="0"/>
    <xf numFmtId="0" fontId="146" fillId="40" borderId="461" applyNumberFormat="0" applyAlignment="0" applyProtection="0"/>
    <xf numFmtId="0" fontId="146" fillId="40" borderId="461" applyNumberFormat="0" applyAlignment="0" applyProtection="0"/>
    <xf numFmtId="0" fontId="146" fillId="40" borderId="461" applyNumberFormat="0" applyAlignment="0" applyProtection="0"/>
    <xf numFmtId="0" fontId="146" fillId="40" borderId="461" applyNumberFormat="0" applyAlignment="0" applyProtection="0"/>
    <xf numFmtId="0" fontId="146" fillId="40" borderId="461" applyNumberFormat="0" applyAlignment="0" applyProtection="0"/>
    <xf numFmtId="0" fontId="259" fillId="106" borderId="482">
      <alignment textRotation="90"/>
    </xf>
    <xf numFmtId="0" fontId="259" fillId="106" borderId="462">
      <alignment textRotation="90"/>
    </xf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51" fillId="72" borderId="510" applyNumberFormat="0" applyAlignment="0" applyProtection="0"/>
    <xf numFmtId="0" fontId="207" fillId="72" borderId="510" applyNumberFormat="0" applyAlignment="0" applyProtection="0">
      <alignment vertical="center"/>
    </xf>
    <xf numFmtId="0" fontId="137" fillId="53" borderId="510" applyNumberFormat="0" applyAlignment="0" applyProtection="0"/>
    <xf numFmtId="0" fontId="32" fillId="0" borderId="448" applyNumberFormat="0" applyFill="0" applyBorder="0" applyAlignment="0" applyProtection="0"/>
    <xf numFmtId="0" fontId="137" fillId="53" borderId="471" applyNumberFormat="0" applyAlignment="0" applyProtection="0"/>
    <xf numFmtId="0" fontId="137" fillId="53" borderId="471" applyNumberFormat="0" applyAlignment="0" applyProtection="0"/>
    <xf numFmtId="0" fontId="137" fillId="53" borderId="471" applyNumberFormat="0" applyAlignment="0" applyProtection="0"/>
    <xf numFmtId="0" fontId="137" fillId="53" borderId="471" applyNumberFormat="0" applyAlignment="0" applyProtection="0"/>
    <xf numFmtId="0" fontId="137" fillId="53" borderId="471" applyNumberFormat="0" applyAlignment="0" applyProtection="0"/>
    <xf numFmtId="0" fontId="137" fillId="53" borderId="471" applyNumberFormat="0" applyAlignment="0" applyProtection="0"/>
    <xf numFmtId="0" fontId="207" fillId="72" borderId="471" applyNumberFormat="0" applyAlignment="0" applyProtection="0">
      <alignment vertical="center"/>
    </xf>
    <xf numFmtId="0" fontId="137" fillId="53" borderId="471" applyNumberFormat="0" applyAlignment="0" applyProtection="0"/>
    <xf numFmtId="0" fontId="51" fillId="72" borderId="471" applyNumberFormat="0" applyAlignment="0" applyProtection="0"/>
    <xf numFmtId="0" fontId="207" fillId="72" borderId="471" applyNumberFormat="0" applyAlignment="0" applyProtection="0">
      <alignment vertical="center"/>
    </xf>
    <xf numFmtId="0" fontId="137" fillId="53" borderId="471" applyNumberFormat="0" applyAlignment="0" applyProtection="0"/>
    <xf numFmtId="0" fontId="41" fillId="0" borderId="449">
      <alignment horizontal="left" vertical="center"/>
    </xf>
    <xf numFmtId="0" fontId="39" fillId="0" borderId="449">
      <alignment horizontal="left" vertical="center"/>
    </xf>
    <xf numFmtId="37" fontId="169" fillId="104" borderId="450">
      <alignment horizontal="center" vertical="center" wrapText="1"/>
    </xf>
    <xf numFmtId="10" fontId="38" fillId="34" borderId="448" applyNumberFormat="0" applyBorder="0" applyAlignment="0" applyProtection="0"/>
    <xf numFmtId="10" fontId="38" fillId="34" borderId="448" applyNumberFormat="0" applyBorder="0" applyAlignment="0" applyProtection="0"/>
    <xf numFmtId="10" fontId="26" fillId="34" borderId="448" applyNumberFormat="0" applyBorder="0" applyAlignment="0" applyProtection="0"/>
    <xf numFmtId="0" fontId="146" fillId="40" borderId="451" applyNumberFormat="0" applyAlignment="0" applyProtection="0"/>
    <xf numFmtId="0" fontId="253" fillId="62" borderId="451" applyNumberFormat="0" applyAlignment="0" applyProtection="0">
      <alignment vertical="center"/>
    </xf>
    <xf numFmtId="0" fontId="59" fillId="62" borderId="451" applyNumberFormat="0" applyAlignment="0" applyProtection="0"/>
    <xf numFmtId="0" fontId="146" fillId="40" borderId="451" applyNumberFormat="0" applyAlignment="0" applyProtection="0"/>
    <xf numFmtId="0" fontId="253" fillId="62" borderId="451" applyNumberFormat="0" applyAlignment="0" applyProtection="0">
      <alignment vertical="center"/>
    </xf>
    <xf numFmtId="0" fontId="59" fillId="62" borderId="451" applyNumberFormat="0" applyAlignment="0" applyProtection="0"/>
    <xf numFmtId="0" fontId="146" fillId="40" borderId="451" applyNumberFormat="0" applyAlignment="0" applyProtection="0"/>
    <xf numFmtId="0" fontId="146" fillId="40" borderId="451" applyNumberFormat="0" applyAlignment="0" applyProtection="0"/>
    <xf numFmtId="0" fontId="146" fillId="40" borderId="451" applyNumberFormat="0" applyAlignment="0" applyProtection="0"/>
    <xf numFmtId="0" fontId="146" fillId="40" borderId="451" applyNumberFormat="0" applyAlignment="0" applyProtection="0"/>
    <xf numFmtId="0" fontId="146" fillId="40" borderId="451" applyNumberFormat="0" applyAlignment="0" applyProtection="0"/>
    <xf numFmtId="0" fontId="146" fillId="40" borderId="451" applyNumberFormat="0" applyAlignment="0" applyProtection="0"/>
    <xf numFmtId="0" fontId="259" fillId="106" borderId="452">
      <alignment textRotation="90"/>
    </xf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33" fillId="55" borderId="502" applyNumberForma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198" fillId="78" borderId="502" applyNumberFormat="0" applyFont="0" applyAlignment="0" applyProtection="0">
      <alignment vertical="center"/>
    </xf>
    <xf numFmtId="0" fontId="198" fillId="78" borderId="502" applyNumberFormat="0" applyFont="0" applyAlignment="0" applyProtection="0">
      <alignment vertical="center"/>
    </xf>
    <xf numFmtId="0" fontId="33" fillId="55" borderId="502" applyNumberFormat="0" applyAlignment="0" applyProtection="0"/>
    <xf numFmtId="0" fontId="47" fillId="78" borderId="502" applyNumberFormat="0" applyFont="0" applyAlignment="0" applyProtection="0"/>
    <xf numFmtId="0" fontId="33" fillId="55" borderId="502" applyNumberFormat="0" applyAlignment="0" applyProtection="0"/>
    <xf numFmtId="0" fontId="47" fillId="78" borderId="502" applyNumberFormat="0" applyFont="0" applyAlignment="0" applyProtection="0"/>
    <xf numFmtId="0" fontId="33" fillId="55" borderId="502" applyNumberFormat="0" applyAlignment="0" applyProtection="0"/>
    <xf numFmtId="0" fontId="33" fillId="55" borderId="502" applyNumberFormat="0" applyAlignment="0" applyProtection="0"/>
    <xf numFmtId="0" fontId="47" fillId="78" borderId="502" applyNumberFormat="0" applyFont="0" applyAlignment="0" applyProtection="0"/>
    <xf numFmtId="0" fontId="33" fillId="55" borderId="502" applyNumberFormat="0" applyAlignment="0" applyProtection="0"/>
    <xf numFmtId="0" fontId="47" fillId="78" borderId="502" applyNumberFormat="0" applyFont="0" applyAlignment="0" applyProtection="0"/>
    <xf numFmtId="0" fontId="33" fillId="55" borderId="502" applyNumberFormat="0" applyAlignment="0" applyProtection="0"/>
    <xf numFmtId="0" fontId="47" fillId="78" borderId="502" applyNumberFormat="0" applyFont="0" applyAlignment="0" applyProtection="0"/>
    <xf numFmtId="0" fontId="33" fillId="55" borderId="502" applyNumberFormat="0" applyAlignment="0" applyProtection="0"/>
    <xf numFmtId="0" fontId="153" fillId="53" borderId="503" applyNumberFormat="0" applyAlignment="0" applyProtection="0"/>
    <xf numFmtId="0" fontId="63" fillId="72" borderId="503" applyNumberFormat="0" applyAlignment="0" applyProtection="0"/>
    <xf numFmtId="0" fontId="153" fillId="53" borderId="503" applyNumberFormat="0" applyAlignment="0" applyProtection="0"/>
    <xf numFmtId="0" fontId="267" fillId="72" borderId="503" applyNumberFormat="0" applyAlignment="0" applyProtection="0">
      <alignment vertical="center"/>
    </xf>
    <xf numFmtId="0" fontId="63" fillId="72" borderId="503" applyNumberFormat="0" applyAlignment="0" applyProtection="0"/>
    <xf numFmtId="0" fontId="153" fillId="53" borderId="503" applyNumberFormat="0" applyAlignment="0" applyProtection="0"/>
    <xf numFmtId="0" fontId="153" fillId="53" borderId="503" applyNumberFormat="0" applyAlignment="0" applyProtection="0"/>
    <xf numFmtId="0" fontId="153" fillId="53" borderId="503" applyNumberFormat="0" applyAlignment="0" applyProtection="0"/>
    <xf numFmtId="0" fontId="153" fillId="53" borderId="503" applyNumberFormat="0" applyAlignment="0" applyProtection="0"/>
    <xf numFmtId="0" fontId="153" fillId="53" borderId="503" applyNumberFormat="0" applyAlignment="0" applyProtection="0"/>
    <xf numFmtId="0" fontId="153" fillId="53" borderId="503" applyNumberForma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47" fillId="78" borderId="483" applyNumberFormat="0" applyFont="0" applyAlignment="0" applyProtection="0"/>
    <xf numFmtId="0" fontId="198" fillId="78" borderId="483" applyNumberFormat="0" applyFont="0" applyAlignment="0" applyProtection="0">
      <alignment vertical="center"/>
    </xf>
    <xf numFmtId="0" fontId="198" fillId="78" borderId="483" applyNumberFormat="0" applyFont="0" applyAlignment="0" applyProtection="0">
      <alignment vertical="center"/>
    </xf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33" fillId="55" borderId="483" applyNumberFormat="0" applyAlignment="0" applyProtection="0"/>
    <xf numFmtId="0" fontId="47" fillId="78" borderId="483" applyNumberFormat="0" applyFont="0" applyAlignment="0" applyProtection="0"/>
    <xf numFmtId="0" fontId="63" fillId="72" borderId="484" applyNumberFormat="0" applyAlignment="0" applyProtection="0"/>
    <xf numFmtId="0" fontId="153" fillId="53" borderId="484" applyNumberFormat="0" applyAlignment="0" applyProtection="0"/>
    <xf numFmtId="0" fontId="267" fillId="72" borderId="484" applyNumberFormat="0" applyAlignment="0" applyProtection="0">
      <alignment vertical="center"/>
    </xf>
    <xf numFmtId="0" fontId="63" fillId="72" borderId="484" applyNumberFormat="0" applyAlignment="0" applyProtection="0"/>
    <xf numFmtId="0" fontId="153" fillId="53" borderId="484" applyNumberFormat="0" applyAlignment="0" applyProtection="0"/>
    <xf numFmtId="0" fontId="153" fillId="53" borderId="484" applyNumberFormat="0" applyAlignment="0" applyProtection="0"/>
    <xf numFmtId="0" fontId="153" fillId="53" borderId="484" applyNumberFormat="0" applyAlignment="0" applyProtection="0"/>
    <xf numFmtId="0" fontId="153" fillId="53" borderId="484" applyNumberFormat="0" applyAlignment="0" applyProtection="0"/>
    <xf numFmtId="0" fontId="153" fillId="53" borderId="484" applyNumberFormat="0" applyAlignment="0" applyProtection="0"/>
    <xf numFmtId="0" fontId="153" fillId="53" borderId="484" applyNumberForma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47" fillId="78" borderId="463" applyNumberFormat="0" applyFont="0" applyAlignment="0" applyProtection="0"/>
    <xf numFmtId="0" fontId="198" fillId="78" borderId="463" applyNumberFormat="0" applyFont="0" applyAlignment="0" applyProtection="0">
      <alignment vertical="center"/>
    </xf>
    <xf numFmtId="0" fontId="198" fillId="78" borderId="463" applyNumberFormat="0" applyFont="0" applyAlignment="0" applyProtection="0">
      <alignment vertical="center"/>
    </xf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33" fillId="55" borderId="463" applyNumberFormat="0" applyAlignment="0" applyProtection="0"/>
    <xf numFmtId="0" fontId="47" fillId="78" borderId="463" applyNumberFormat="0" applyFont="0" applyAlignment="0" applyProtection="0"/>
    <xf numFmtId="0" fontId="153" fillId="53" borderId="464" applyNumberFormat="0" applyAlignment="0" applyProtection="0"/>
    <xf numFmtId="0" fontId="267" fillId="72" borderId="464" applyNumberFormat="0" applyAlignment="0" applyProtection="0">
      <alignment vertical="center"/>
    </xf>
    <xf numFmtId="0" fontId="63" fillId="72" borderId="464" applyNumberFormat="0" applyAlignment="0" applyProtection="0"/>
    <xf numFmtId="0" fontId="153" fillId="53" borderId="464" applyNumberFormat="0" applyAlignment="0" applyProtection="0"/>
    <xf numFmtId="0" fontId="267" fillId="72" borderId="464" applyNumberFormat="0" applyAlignment="0" applyProtection="0">
      <alignment vertical="center"/>
    </xf>
    <xf numFmtId="0" fontId="63" fillId="72" borderId="464" applyNumberFormat="0" applyAlignment="0" applyProtection="0"/>
    <xf numFmtId="0" fontId="153" fillId="53" borderId="464" applyNumberFormat="0" applyAlignment="0" applyProtection="0"/>
    <xf numFmtId="0" fontId="153" fillId="53" borderId="464" applyNumberFormat="0" applyAlignment="0" applyProtection="0"/>
    <xf numFmtId="0" fontId="153" fillId="53" borderId="464" applyNumberFormat="0" applyAlignment="0" applyProtection="0"/>
    <xf numFmtId="0" fontId="153" fillId="53" borderId="464" applyNumberFormat="0" applyAlignment="0" applyProtection="0"/>
    <xf numFmtId="0" fontId="153" fillId="53" borderId="464" applyNumberFormat="0" applyAlignment="0" applyProtection="0"/>
    <xf numFmtId="0" fontId="153" fillId="53" borderId="464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505"/>
    <xf numFmtId="3" fontId="8" fillId="0" borderId="497" applyNumberFormat="0" applyFont="0" applyFill="0" applyAlignment="0" applyProtection="0">
      <alignment vertical="center"/>
    </xf>
    <xf numFmtId="3" fontId="8" fillId="0" borderId="497" applyNumberFormat="0" applyFont="0" applyFill="0" applyAlignment="0" applyProtection="0">
      <alignment vertical="center"/>
    </xf>
    <xf numFmtId="3" fontId="273" fillId="108" borderId="485"/>
    <xf numFmtId="0" fontId="169" fillId="0" borderId="486"/>
    <xf numFmtId="0" fontId="155" fillId="0" borderId="506" applyNumberFormat="0" applyFill="0" applyAlignment="0" applyProtection="0"/>
    <xf numFmtId="0" fontId="287" fillId="0" borderId="506" applyNumberFormat="0" applyFill="0" applyAlignment="0" applyProtection="0">
      <alignment vertical="center"/>
    </xf>
    <xf numFmtId="0" fontId="65" fillId="0" borderId="506" applyNumberFormat="0" applyFill="0" applyAlignment="0" applyProtection="0"/>
    <xf numFmtId="0" fontId="155" fillId="0" borderId="506" applyNumberFormat="0" applyFill="0" applyAlignment="0" applyProtection="0"/>
    <xf numFmtId="3" fontId="8" fillId="0" borderId="478" applyNumberFormat="0" applyFont="0" applyFill="0" applyAlignment="0" applyProtection="0">
      <alignment vertical="center"/>
    </xf>
    <xf numFmtId="3" fontId="8" fillId="0" borderId="478" applyNumberFormat="0" applyFont="0" applyFill="0" applyAlignment="0" applyProtection="0">
      <alignment vertical="center"/>
    </xf>
    <xf numFmtId="0" fontId="287" fillId="0" borderId="506" applyNumberFormat="0" applyFill="0" applyAlignment="0" applyProtection="0">
      <alignment vertical="center"/>
    </xf>
    <xf numFmtId="0" fontId="65" fillId="0" borderId="506" applyNumberFormat="0" applyFill="0" applyAlignment="0" applyProtection="0"/>
    <xf numFmtId="0" fontId="155" fillId="0" borderId="506" applyNumberFormat="0" applyFill="0" applyAlignment="0" applyProtection="0"/>
    <xf numFmtId="3" fontId="273" fillId="108" borderId="465"/>
    <xf numFmtId="10" fontId="26" fillId="34" borderId="507" applyNumberFormat="0" applyBorder="0" applyAlignment="0" applyProtection="0"/>
    <xf numFmtId="3" fontId="8" fillId="0" borderId="458" applyNumberFormat="0" applyFont="0" applyFill="0" applyAlignment="0" applyProtection="0">
      <alignment vertical="center"/>
    </xf>
    <xf numFmtId="3" fontId="8" fillId="0" borderId="458" applyNumberFormat="0" applyFont="0" applyFill="0" applyAlignment="0" applyProtection="0">
      <alignment vertical="center"/>
    </xf>
    <xf numFmtId="0" fontId="63" fillId="72" borderId="493" applyNumberFormat="0" applyAlignment="0" applyProtection="0"/>
    <xf numFmtId="0" fontId="137" fillId="53" borderId="500" applyNumberFormat="0" applyAlignment="0" applyProtection="0"/>
    <xf numFmtId="0" fontId="153" fillId="53" borderId="493" applyNumberFormat="0" applyAlignment="0" applyProtection="0"/>
    <xf numFmtId="0" fontId="155" fillId="0" borderId="467" applyNumberFormat="0" applyFill="0" applyAlignment="0" applyProtection="0"/>
    <xf numFmtId="0" fontId="287" fillId="0" borderId="467" applyNumberFormat="0" applyFill="0" applyAlignment="0" applyProtection="0">
      <alignment vertical="center"/>
    </xf>
    <xf numFmtId="0" fontId="65" fillId="0" borderId="467" applyNumberFormat="0" applyFill="0" applyAlignment="0" applyProtection="0"/>
    <xf numFmtId="0" fontId="287" fillId="0" borderId="467" applyNumberFormat="0" applyFill="0" applyAlignment="0" applyProtection="0">
      <alignment vertical="center"/>
    </xf>
    <xf numFmtId="0" fontId="65" fillId="0" borderId="467" applyNumberFormat="0" applyFill="0" applyAlignment="0" applyProtection="0"/>
    <xf numFmtId="0" fontId="155" fillId="0" borderId="467" applyNumberFormat="0" applyFill="0" applyAlignment="0" applyProtection="0"/>
    <xf numFmtId="0" fontId="155" fillId="0" borderId="467" applyNumberFormat="0" applyFill="0" applyAlignment="0" applyProtection="0"/>
    <xf numFmtId="0" fontId="155" fillId="0" borderId="467" applyNumberFormat="0" applyFill="0" applyAlignment="0" applyProtection="0"/>
    <xf numFmtId="0" fontId="155" fillId="0" borderId="467" applyNumberFormat="0" applyFill="0" applyAlignment="0" applyProtection="0"/>
    <xf numFmtId="0" fontId="155" fillId="0" borderId="467" applyNumberFormat="0" applyFill="0" applyAlignment="0" applyProtection="0"/>
    <xf numFmtId="0" fontId="155" fillId="0" borderId="467" applyNumberFormat="0" applyFill="0" applyAlignment="0" applyProtection="0"/>
    <xf numFmtId="0" fontId="267" fillId="72" borderId="464" applyNumberFormat="0" applyAlignment="0" applyProtection="0">
      <alignment vertical="center"/>
    </xf>
    <xf numFmtId="0" fontId="207" fillId="72" borderId="461" applyNumberFormat="0" applyAlignment="0" applyProtection="0">
      <alignment vertical="center"/>
    </xf>
    <xf numFmtId="0" fontId="253" fillId="62" borderId="461" applyNumberFormat="0" applyAlignment="0" applyProtection="0">
      <alignment vertical="center"/>
    </xf>
    <xf numFmtId="0" fontId="153" fillId="53" borderId="513" applyNumberFormat="0" applyAlignment="0" applyProtection="0"/>
    <xf numFmtId="0" fontId="198" fillId="78" borderId="463" applyNumberFormat="0" applyFont="0" applyAlignment="0" applyProtection="0">
      <alignment vertical="center"/>
    </xf>
    <xf numFmtId="0" fontId="153" fillId="53" borderId="493" applyNumberFormat="0" applyAlignment="0" applyProtection="0"/>
    <xf numFmtId="3" fontId="273" fillId="108" borderId="514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47" fillId="78" borderId="453" applyNumberFormat="0" applyFont="0" applyAlignment="0" applyProtection="0"/>
    <xf numFmtId="0" fontId="198" fillId="78" borderId="453" applyNumberFormat="0" applyFont="0" applyAlignment="0" applyProtection="0">
      <alignment vertical="center"/>
    </xf>
    <xf numFmtId="0" fontId="198" fillId="78" borderId="453" applyNumberFormat="0" applyFont="0" applyAlignment="0" applyProtection="0">
      <alignment vertical="center"/>
    </xf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33" fillId="55" borderId="453" applyNumberFormat="0" applyAlignment="0" applyProtection="0"/>
    <xf numFmtId="0" fontId="47" fillId="78" borderId="453" applyNumberFormat="0" applyFont="0" applyAlignment="0" applyProtection="0"/>
    <xf numFmtId="0" fontId="153" fillId="53" borderId="454" applyNumberFormat="0" applyAlignment="0" applyProtection="0"/>
    <xf numFmtId="0" fontId="267" fillId="72" borderId="454" applyNumberFormat="0" applyAlignment="0" applyProtection="0">
      <alignment vertical="center"/>
    </xf>
    <xf numFmtId="0" fontId="63" fillId="72" borderId="454" applyNumberFormat="0" applyAlignment="0" applyProtection="0"/>
    <xf numFmtId="0" fontId="153" fillId="53" borderId="454" applyNumberFormat="0" applyAlignment="0" applyProtection="0"/>
    <xf numFmtId="0" fontId="267" fillId="72" borderId="454" applyNumberFormat="0" applyAlignment="0" applyProtection="0">
      <alignment vertical="center"/>
    </xf>
    <xf numFmtId="0" fontId="63" fillId="72" borderId="454" applyNumberFormat="0" applyAlignment="0" applyProtection="0"/>
    <xf numFmtId="0" fontId="153" fillId="53" borderId="454" applyNumberFormat="0" applyAlignment="0" applyProtection="0"/>
    <xf numFmtId="0" fontId="153" fillId="53" borderId="454" applyNumberFormat="0" applyAlignment="0" applyProtection="0"/>
    <xf numFmtId="0" fontId="153" fillId="53" borderId="454" applyNumberFormat="0" applyAlignment="0" applyProtection="0"/>
    <xf numFmtId="0" fontId="153" fillId="53" borderId="454" applyNumberFormat="0" applyAlignment="0" applyProtection="0"/>
    <xf numFmtId="0" fontId="153" fillId="53" borderId="454" applyNumberFormat="0" applyAlignment="0" applyProtection="0"/>
    <xf numFmtId="0" fontId="153" fillId="53" borderId="454" applyNumberFormat="0" applyAlignment="0" applyProtection="0"/>
    <xf numFmtId="0" fontId="32" fillId="0" borderId="478" applyNumberFormat="0" applyFill="0" applyBorder="0" applyAlignment="0" applyProtection="0"/>
    <xf numFmtId="0" fontId="47" fillId="78" borderId="492" applyNumberFormat="0" applyFont="0" applyAlignment="0" applyProtection="0"/>
    <xf numFmtId="0" fontId="153" fillId="53" borderId="493" applyNumberFormat="0" applyAlignment="0" applyProtection="0"/>
    <xf numFmtId="0" fontId="153" fillId="53" borderId="474" applyNumberFormat="0" applyAlignment="0" applyProtection="0"/>
    <xf numFmtId="0" fontId="153" fillId="53" borderId="513" applyNumberFormat="0" applyAlignment="0" applyProtection="0"/>
    <xf numFmtId="0" fontId="51" fillId="72" borderId="471" applyNumberFormat="0" applyAlignment="0" applyProtection="0"/>
    <xf numFmtId="0" fontId="253" fillId="62" borderId="481" applyNumberFormat="0" applyAlignment="0" applyProtection="0">
      <alignment vertical="center"/>
    </xf>
    <xf numFmtId="10" fontId="38" fillId="34" borderId="497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455"/>
    <xf numFmtId="0" fontId="169" fillId="0" borderId="456"/>
    <xf numFmtId="3" fontId="8" fillId="0" borderId="448" applyNumberFormat="0" applyFont="0" applyFill="0" applyAlignment="0" applyProtection="0">
      <alignment vertical="center"/>
    </xf>
    <xf numFmtId="3" fontId="8" fillId="0" borderId="448" applyNumberFormat="0" applyFont="0" applyFill="0" applyAlignment="0" applyProtection="0">
      <alignment vertical="center"/>
    </xf>
    <xf numFmtId="0" fontId="155" fillId="0" borderId="457" applyNumberFormat="0" applyFill="0" applyAlignment="0" applyProtection="0"/>
    <xf numFmtId="0" fontId="287" fillId="0" borderId="457" applyNumberFormat="0" applyFill="0" applyAlignment="0" applyProtection="0">
      <alignment vertical="center"/>
    </xf>
    <xf numFmtId="0" fontId="65" fillId="0" borderId="457" applyNumberFormat="0" applyFill="0" applyAlignment="0" applyProtection="0"/>
    <xf numFmtId="0" fontId="155" fillId="0" borderId="457" applyNumberFormat="0" applyFill="0" applyAlignment="0" applyProtection="0"/>
    <xf numFmtId="0" fontId="287" fillId="0" borderId="457" applyNumberFormat="0" applyFill="0" applyAlignment="0" applyProtection="0">
      <alignment vertical="center"/>
    </xf>
    <xf numFmtId="0" fontId="65" fillId="0" borderId="457" applyNumberFormat="0" applyFill="0" applyAlignment="0" applyProtection="0"/>
    <xf numFmtId="0" fontId="155" fillId="0" borderId="457" applyNumberFormat="0" applyFill="0" applyAlignment="0" applyProtection="0"/>
    <xf numFmtId="0" fontId="155" fillId="0" borderId="457" applyNumberFormat="0" applyFill="0" applyAlignment="0" applyProtection="0"/>
    <xf numFmtId="0" fontId="155" fillId="0" borderId="457" applyNumberFormat="0" applyFill="0" applyAlignment="0" applyProtection="0"/>
    <xf numFmtId="0" fontId="155" fillId="0" borderId="457" applyNumberFormat="0" applyFill="0" applyAlignment="0" applyProtection="0"/>
    <xf numFmtId="0" fontId="155" fillId="0" borderId="457" applyNumberFormat="0" applyFill="0" applyAlignment="0" applyProtection="0"/>
    <xf numFmtId="0" fontId="155" fillId="0" borderId="457" applyNumberFormat="0" applyFill="0" applyAlignment="0" applyProtection="0"/>
    <xf numFmtId="0" fontId="267" fillId="72" borderId="503" applyNumberFormat="0" applyAlignment="0" applyProtection="0">
      <alignment vertical="center"/>
    </xf>
    <xf numFmtId="0" fontId="47" fillId="78" borderId="473" applyNumberFormat="0" applyFont="0" applyAlignment="0" applyProtection="0"/>
    <xf numFmtId="0" fontId="267" fillId="72" borderId="454" applyNumberFormat="0" applyAlignment="0" applyProtection="0">
      <alignment vertical="center"/>
    </xf>
    <xf numFmtId="0" fontId="207" fillId="72" borderId="451" applyNumberFormat="0" applyAlignment="0" applyProtection="0">
      <alignment vertical="center"/>
    </xf>
    <xf numFmtId="0" fontId="47" fillId="78" borderId="502" applyNumberFormat="0" applyFont="0" applyAlignment="0" applyProtection="0"/>
    <xf numFmtId="0" fontId="47" fillId="78" borderId="502" applyNumberFormat="0" applyFont="0" applyAlignment="0" applyProtection="0"/>
    <xf numFmtId="0" fontId="253" fillId="62" borderId="451" applyNumberFormat="0" applyAlignment="0" applyProtection="0">
      <alignment vertical="center"/>
    </xf>
    <xf numFmtId="0" fontId="287" fillId="0" borderId="457" applyNumberFormat="0" applyFill="0" applyAlignment="0" applyProtection="0">
      <alignment vertical="center"/>
    </xf>
    <xf numFmtId="0" fontId="47" fillId="78" borderId="483" applyNumberFormat="0" applyFont="0" applyAlignment="0" applyProtection="0"/>
    <xf numFmtId="0" fontId="198" fillId="78" borderId="453" applyNumberFormat="0" applyFont="0" applyAlignment="0" applyProtection="0">
      <alignment vertical="center"/>
    </xf>
    <xf numFmtId="0" fontId="146" fillId="40" borderId="471" applyNumberFormat="0" applyAlignment="0" applyProtection="0"/>
    <xf numFmtId="0" fontId="153" fillId="53" borderId="474" applyNumberFormat="0" applyAlignment="0" applyProtection="0"/>
    <xf numFmtId="0" fontId="169" fillId="0" borderId="515"/>
    <xf numFmtId="3" fontId="8" fillId="0" borderId="507" applyNumberFormat="0" applyFont="0" applyFill="0" applyAlignment="0" applyProtection="0">
      <alignment vertical="center"/>
    </xf>
    <xf numFmtId="3" fontId="8" fillId="0" borderId="507" applyNumberFormat="0" applyFont="0" applyFill="0" applyAlignment="0" applyProtection="0">
      <alignment vertical="center"/>
    </xf>
    <xf numFmtId="3" fontId="273" fillId="108" borderId="494"/>
    <xf numFmtId="0" fontId="169" fillId="0" borderId="495"/>
    <xf numFmtId="3" fontId="8" fillId="0" borderId="488" applyNumberFormat="0" applyFont="0" applyFill="0" applyAlignment="0" applyProtection="0">
      <alignment vertical="center"/>
    </xf>
    <xf numFmtId="3" fontId="8" fillId="0" borderId="488" applyNumberFormat="0" applyFont="0" applyFill="0" applyAlignment="0" applyProtection="0">
      <alignment vertical="center"/>
    </xf>
    <xf numFmtId="3" fontId="273" fillId="108" borderId="475"/>
    <xf numFmtId="0" fontId="169" fillId="0" borderId="476"/>
    <xf numFmtId="3" fontId="8" fillId="0" borderId="468" applyNumberFormat="0" applyFont="0" applyFill="0" applyAlignment="0" applyProtection="0">
      <alignment vertical="center"/>
    </xf>
    <xf numFmtId="3" fontId="8" fillId="0" borderId="468" applyNumberFormat="0" applyFont="0" applyFill="0" applyAlignment="0" applyProtection="0">
      <alignment vertical="center"/>
    </xf>
    <xf numFmtId="0" fontId="47" fillId="78" borderId="502" applyNumberFormat="0" applyFont="0" applyAlignment="0" applyProtection="0"/>
    <xf numFmtId="0" fontId="51" fillId="72" borderId="500" applyNumberFormat="0" applyAlignment="0" applyProtection="0"/>
    <xf numFmtId="0" fontId="153" fillId="53" borderId="484" applyNumberFormat="0" applyAlignment="0" applyProtection="0"/>
    <xf numFmtId="0" fontId="146" fillId="40" borderId="510" applyNumberFormat="0" applyAlignment="0" applyProtection="0"/>
    <xf numFmtId="3" fontId="273" fillId="108" borderId="504"/>
    <xf numFmtId="0" fontId="47" fillId="78" borderId="483" applyNumberFormat="0" applyFont="0" applyAlignment="0" applyProtection="0"/>
    <xf numFmtId="0" fontId="51" fillId="72" borderId="510" applyNumberFormat="0" applyAlignment="0" applyProtection="0"/>
    <xf numFmtId="0" fontId="32" fillId="0" borderId="488" applyNumberFormat="0" applyFill="0" applyBorder="0" applyAlignment="0" applyProtection="0"/>
    <xf numFmtId="0" fontId="267" fillId="72" borderId="484" applyNumberFormat="0" applyAlignment="0" applyProtection="0">
      <alignment vertical="center"/>
    </xf>
    <xf numFmtId="0" fontId="207" fillId="72" borderId="510" applyNumberFormat="0" applyAlignment="0" applyProtection="0">
      <alignment vertical="center"/>
    </xf>
    <xf numFmtId="0" fontId="146" fillId="40" borderId="500" applyNumberFormat="0" applyAlignment="0" applyProtection="0"/>
    <xf numFmtId="37" fontId="169" fillId="104" borderId="499">
      <alignment horizontal="center" vertical="center" wrapText="1"/>
    </xf>
    <xf numFmtId="0" fontId="146" fillId="40" borderId="500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47" fillId="78" borderId="502" applyNumberFormat="0" applyFont="0" applyAlignment="0" applyProtection="0"/>
    <xf numFmtId="0" fontId="155" fillId="0" borderId="477" applyNumberFormat="0" applyFill="0" applyAlignment="0" applyProtection="0"/>
    <xf numFmtId="0" fontId="287" fillId="0" borderId="477" applyNumberFormat="0" applyFill="0" applyAlignment="0" applyProtection="0">
      <alignment vertical="center"/>
    </xf>
    <xf numFmtId="0" fontId="65" fillId="0" borderId="477" applyNumberFormat="0" applyFill="0" applyAlignment="0" applyProtection="0"/>
    <xf numFmtId="0" fontId="155" fillId="0" borderId="477" applyNumberFormat="0" applyFill="0" applyAlignment="0" applyProtection="0"/>
    <xf numFmtId="0" fontId="287" fillId="0" borderId="477" applyNumberFormat="0" applyFill="0" applyAlignment="0" applyProtection="0">
      <alignment vertical="center"/>
    </xf>
    <xf numFmtId="0" fontId="65" fillId="0" borderId="477" applyNumberFormat="0" applyFill="0" applyAlignment="0" applyProtection="0"/>
    <xf numFmtId="0" fontId="155" fillId="0" borderId="477" applyNumberFormat="0" applyFill="0" applyAlignment="0" applyProtection="0"/>
    <xf numFmtId="0" fontId="155" fillId="0" borderId="477" applyNumberFormat="0" applyFill="0" applyAlignment="0" applyProtection="0"/>
    <xf numFmtId="0" fontId="155" fillId="0" borderId="477" applyNumberFormat="0" applyFill="0" applyAlignment="0" applyProtection="0"/>
    <xf numFmtId="0" fontId="155" fillId="0" borderId="477" applyNumberFormat="0" applyFill="0" applyAlignment="0" applyProtection="0"/>
    <xf numFmtId="0" fontId="155" fillId="0" borderId="477" applyNumberFormat="0" applyFill="0" applyAlignment="0" applyProtection="0"/>
    <xf numFmtId="0" fontId="155" fillId="0" borderId="477" applyNumberFormat="0" applyFill="0" applyAlignment="0" applyProtection="0"/>
    <xf numFmtId="0" fontId="267" fillId="72" borderId="474" applyNumberFormat="0" applyAlignment="0" applyProtection="0">
      <alignment vertical="center"/>
    </xf>
    <xf numFmtId="0" fontId="207" fillId="72" borderId="471" applyNumberFormat="0" applyAlignment="0" applyProtection="0">
      <alignment vertical="center"/>
    </xf>
    <xf numFmtId="0" fontId="59" fillId="62" borderId="500" applyNumberFormat="0" applyAlignment="0" applyProtection="0"/>
    <xf numFmtId="0" fontId="253" fillId="62" borderId="471" applyNumberFormat="0" applyAlignment="0" applyProtection="0">
      <alignment vertical="center"/>
    </xf>
    <xf numFmtId="0" fontId="287" fillId="0" borderId="477" applyNumberFormat="0" applyFill="0" applyAlignment="0" applyProtection="0">
      <alignment vertical="center"/>
    </xf>
    <xf numFmtId="0" fontId="198" fillId="78" borderId="473" applyNumberFormat="0" applyFont="0" applyAlignment="0" applyProtection="0">
      <alignment vertical="center"/>
    </xf>
    <xf numFmtId="0" fontId="47" fillId="78" borderId="512" applyNumberFormat="0" applyFont="0" applyAlignment="0" applyProtection="0"/>
    <xf numFmtId="0" fontId="137" fillId="53" borderId="510" applyNumberFormat="0" applyAlignment="0" applyProtection="0"/>
    <xf numFmtId="0" fontId="155" fillId="0" borderId="487" applyNumberFormat="0" applyFill="0" applyAlignment="0" applyProtection="0"/>
    <xf numFmtId="0" fontId="287" fillId="0" borderId="487" applyNumberFormat="0" applyFill="0" applyAlignment="0" applyProtection="0">
      <alignment vertical="center"/>
    </xf>
    <xf numFmtId="0" fontId="65" fillId="0" borderId="487" applyNumberFormat="0" applyFill="0" applyAlignment="0" applyProtection="0"/>
    <xf numFmtId="0" fontId="155" fillId="0" borderId="487" applyNumberFormat="0" applyFill="0" applyAlignment="0" applyProtection="0"/>
    <xf numFmtId="0" fontId="287" fillId="0" borderId="487" applyNumberFormat="0" applyFill="0" applyAlignment="0" applyProtection="0">
      <alignment vertical="center"/>
    </xf>
    <xf numFmtId="0" fontId="65" fillId="0" borderId="487" applyNumberFormat="0" applyFill="0" applyAlignment="0" applyProtection="0"/>
    <xf numFmtId="0" fontId="155" fillId="0" borderId="487" applyNumberFormat="0" applyFill="0" applyAlignment="0" applyProtection="0"/>
    <xf numFmtId="0" fontId="155" fillId="0" borderId="487" applyNumberFormat="0" applyFill="0" applyAlignment="0" applyProtection="0"/>
    <xf numFmtId="0" fontId="155" fillId="0" borderId="487" applyNumberFormat="0" applyFill="0" applyAlignment="0" applyProtection="0"/>
    <xf numFmtId="0" fontId="155" fillId="0" borderId="487" applyNumberFormat="0" applyFill="0" applyAlignment="0" applyProtection="0"/>
    <xf numFmtId="0" fontId="155" fillId="0" borderId="487" applyNumberFormat="0" applyFill="0" applyAlignment="0" applyProtection="0"/>
    <xf numFmtId="0" fontId="155" fillId="0" borderId="487" applyNumberFormat="0" applyFill="0" applyAlignment="0" applyProtection="0"/>
    <xf numFmtId="0" fontId="32" fillId="0" borderId="507" applyNumberFormat="0" applyFill="0" applyBorder="0" applyAlignment="0" applyProtection="0"/>
    <xf numFmtId="0" fontId="267" fillId="72" borderId="484" applyNumberFormat="0" applyAlignment="0" applyProtection="0">
      <alignment vertical="center"/>
    </xf>
    <xf numFmtId="0" fontId="207" fillId="72" borderId="481" applyNumberFormat="0" applyAlignment="0" applyProtection="0">
      <alignment vertical="center"/>
    </xf>
    <xf numFmtId="0" fontId="146" fillId="40" borderId="510" applyNumberFormat="0" applyAlignment="0" applyProtection="0"/>
    <xf numFmtId="0" fontId="253" fillId="62" borderId="481" applyNumberFormat="0" applyAlignment="0" applyProtection="0">
      <alignment vertical="center"/>
    </xf>
    <xf numFmtId="0" fontId="287" fillId="0" borderId="487" applyNumberFormat="0" applyFill="0" applyAlignment="0" applyProtection="0">
      <alignment vertical="center"/>
    </xf>
    <xf numFmtId="0" fontId="198" fillId="78" borderId="483" applyNumberFormat="0" applyFont="0" applyAlignment="0" applyProtection="0">
      <alignment vertical="center"/>
    </xf>
    <xf numFmtId="0" fontId="155" fillId="0" borderId="496" applyNumberFormat="0" applyFill="0" applyAlignment="0" applyProtection="0"/>
    <xf numFmtId="0" fontId="287" fillId="0" borderId="496" applyNumberFormat="0" applyFill="0" applyAlignment="0" applyProtection="0">
      <alignment vertical="center"/>
    </xf>
    <xf numFmtId="0" fontId="65" fillId="0" borderId="496" applyNumberFormat="0" applyFill="0" applyAlignment="0" applyProtection="0"/>
    <xf numFmtId="0" fontId="155" fillId="0" borderId="496" applyNumberFormat="0" applyFill="0" applyAlignment="0" applyProtection="0"/>
    <xf numFmtId="0" fontId="287" fillId="0" borderId="496" applyNumberFormat="0" applyFill="0" applyAlignment="0" applyProtection="0">
      <alignment vertical="center"/>
    </xf>
    <xf numFmtId="0" fontId="65" fillId="0" borderId="496" applyNumberFormat="0" applyFill="0" applyAlignment="0" applyProtection="0"/>
    <xf numFmtId="0" fontId="155" fillId="0" borderId="496" applyNumberFormat="0" applyFill="0" applyAlignment="0" applyProtection="0"/>
    <xf numFmtId="0" fontId="155" fillId="0" borderId="496" applyNumberFormat="0" applyFill="0" applyAlignment="0" applyProtection="0"/>
    <xf numFmtId="0" fontId="155" fillId="0" borderId="496" applyNumberFormat="0" applyFill="0" applyAlignment="0" applyProtection="0"/>
    <xf numFmtId="0" fontId="155" fillId="0" borderId="496" applyNumberFormat="0" applyFill="0" applyAlignment="0" applyProtection="0"/>
    <xf numFmtId="0" fontId="155" fillId="0" borderId="496" applyNumberFormat="0" applyFill="0" applyAlignment="0" applyProtection="0"/>
    <xf numFmtId="0" fontId="155" fillId="0" borderId="496" applyNumberFormat="0" applyFill="0" applyAlignment="0" applyProtection="0"/>
    <xf numFmtId="0" fontId="267" fillId="72" borderId="493" applyNumberFormat="0" applyAlignment="0" applyProtection="0">
      <alignment vertical="center"/>
    </xf>
    <xf numFmtId="0" fontId="287" fillId="0" borderId="496" applyNumberFormat="0" applyFill="0" applyAlignment="0" applyProtection="0">
      <alignment vertical="center"/>
    </xf>
    <xf numFmtId="0" fontId="198" fillId="78" borderId="492" applyNumberFormat="0" applyFont="0" applyAlignment="0" applyProtection="0">
      <alignment vertical="center"/>
    </xf>
    <xf numFmtId="0" fontId="155" fillId="0" borderId="506" applyNumberFormat="0" applyFill="0" applyAlignment="0" applyProtection="0"/>
    <xf numFmtId="0" fontId="155" fillId="0" borderId="506" applyNumberFormat="0" applyFill="0" applyAlignment="0" applyProtection="0"/>
    <xf numFmtId="0" fontId="155" fillId="0" borderId="506" applyNumberFormat="0" applyFill="0" applyAlignment="0" applyProtection="0"/>
    <xf numFmtId="0" fontId="155" fillId="0" borderId="506" applyNumberFormat="0" applyFill="0" applyAlignment="0" applyProtection="0"/>
    <xf numFmtId="0" fontId="267" fillId="72" borderId="503" applyNumberFormat="0" applyAlignment="0" applyProtection="0">
      <alignment vertical="center"/>
    </xf>
    <xf numFmtId="0" fontId="207" fillId="72" borderId="500" applyNumberFormat="0" applyAlignment="0" applyProtection="0">
      <alignment vertical="center"/>
    </xf>
    <xf numFmtId="0" fontId="253" fillId="62" borderId="500" applyNumberFormat="0" applyAlignment="0" applyProtection="0">
      <alignment vertical="center"/>
    </xf>
    <xf numFmtId="0" fontId="287" fillId="0" borderId="506" applyNumberFormat="0" applyFill="0" applyAlignment="0" applyProtection="0">
      <alignment vertical="center"/>
    </xf>
    <xf numFmtId="0" fontId="198" fillId="78" borderId="502" applyNumberFormat="0" applyFont="0" applyAlignment="0" applyProtection="0">
      <alignment vertical="center"/>
    </xf>
    <xf numFmtId="0" fontId="155" fillId="0" borderId="516" applyNumberFormat="0" applyFill="0" applyAlignment="0" applyProtection="0"/>
    <xf numFmtId="0" fontId="287" fillId="0" borderId="516" applyNumberFormat="0" applyFill="0" applyAlignment="0" applyProtection="0">
      <alignment vertical="center"/>
    </xf>
    <xf numFmtId="0" fontId="65" fillId="0" borderId="516" applyNumberFormat="0" applyFill="0" applyAlignment="0" applyProtection="0"/>
    <xf numFmtId="0" fontId="155" fillId="0" borderId="516" applyNumberFormat="0" applyFill="0" applyAlignment="0" applyProtection="0"/>
    <xf numFmtId="0" fontId="287" fillId="0" borderId="516" applyNumberFormat="0" applyFill="0" applyAlignment="0" applyProtection="0">
      <alignment vertical="center"/>
    </xf>
    <xf numFmtId="0" fontId="6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267" fillId="72" borderId="513" applyNumberFormat="0" applyAlignment="0" applyProtection="0">
      <alignment vertical="center"/>
    </xf>
    <xf numFmtId="0" fontId="207" fillId="72" borderId="510" applyNumberFormat="0" applyAlignment="0" applyProtection="0">
      <alignment vertical="center"/>
    </xf>
    <xf numFmtId="0" fontId="253" fillId="62" borderId="510" applyNumberFormat="0" applyAlignment="0" applyProtection="0">
      <alignment vertical="center"/>
    </xf>
    <xf numFmtId="0" fontId="287" fillId="0" borderId="516" applyNumberFormat="0" applyFill="0" applyAlignment="0" applyProtection="0">
      <alignment vertical="center"/>
    </xf>
    <xf numFmtId="0" fontId="198" fillId="78" borderId="512" applyNumberFormat="0" applyFont="0" applyAlignment="0" applyProtection="0">
      <alignment vertical="center"/>
    </xf>
    <xf numFmtId="0" fontId="153" fillId="53" borderId="552" applyNumberFormat="0" applyAlignment="0" applyProtection="0"/>
    <xf numFmtId="0" fontId="63" fillId="72" borderId="552" applyNumberFormat="0" applyAlignment="0" applyProtection="0"/>
    <xf numFmtId="0" fontId="267" fillId="72" borderId="552" applyNumberFormat="0" applyAlignment="0" applyProtection="0">
      <alignment vertical="center"/>
    </xf>
    <xf numFmtId="0" fontId="267" fillId="72" borderId="552" applyNumberFormat="0" applyAlignment="0" applyProtection="0">
      <alignment vertical="center"/>
    </xf>
    <xf numFmtId="0" fontId="153" fillId="53" borderId="552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198" fillId="78" borderId="551" applyNumberFormat="0" applyFont="0" applyAlignment="0" applyProtection="0">
      <alignment vertical="center"/>
    </xf>
    <xf numFmtId="0" fontId="198" fillId="78" borderId="551" applyNumberFormat="0" applyFont="0" applyAlignment="0" applyProtection="0">
      <alignment vertical="center"/>
    </xf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33" fillId="55" borderId="551" applyNumberForma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47" fillId="78" borderId="551" applyNumberFormat="0" applyFont="0" applyAlignment="0" applyProtection="0"/>
    <xf numFmtId="0" fontId="153" fillId="53" borderId="572" applyNumberFormat="0" applyAlignment="0" applyProtection="0"/>
    <xf numFmtId="0" fontId="153" fillId="53" borderId="572" applyNumberFormat="0" applyAlignment="0" applyProtection="0"/>
    <xf numFmtId="0" fontId="153" fillId="53" borderId="572" applyNumberFormat="0" applyAlignment="0" applyProtection="0"/>
    <xf numFmtId="0" fontId="153" fillId="53" borderId="572" applyNumberFormat="0" applyAlignment="0" applyProtection="0"/>
    <xf numFmtId="0" fontId="63" fillId="72" borderId="572" applyNumberFormat="0" applyAlignment="0" applyProtection="0"/>
    <xf numFmtId="0" fontId="267" fillId="72" borderId="572" applyNumberFormat="0" applyAlignment="0" applyProtection="0">
      <alignment vertical="center"/>
    </xf>
    <xf numFmtId="0" fontId="153" fillId="53" borderId="572" applyNumberFormat="0" applyAlignment="0" applyProtection="0"/>
    <xf numFmtId="0" fontId="63" fillId="72" borderId="572" applyNumberFormat="0" applyAlignment="0" applyProtection="0"/>
    <xf numFmtId="0" fontId="267" fillId="72" borderId="572" applyNumberFormat="0" applyAlignment="0" applyProtection="0">
      <alignment vertical="center"/>
    </xf>
    <xf numFmtId="0" fontId="153" fillId="53" borderId="572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198" fillId="78" borderId="571" applyNumberFormat="0" applyFont="0" applyAlignment="0" applyProtection="0">
      <alignment vertical="center"/>
    </xf>
    <xf numFmtId="0" fontId="198" fillId="78" borderId="571" applyNumberFormat="0" applyFont="0" applyAlignment="0" applyProtection="0">
      <alignment vertical="center"/>
    </xf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33" fillId="55" borderId="571" applyNumberForma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47" fillId="78" borderId="571" applyNumberFormat="0" applyFont="0" applyAlignment="0" applyProtection="0"/>
    <xf numFmtId="0" fontId="137" fillId="53" borderId="520" applyNumberFormat="0" applyAlignment="0" applyProtection="0"/>
    <xf numFmtId="0" fontId="207" fillId="72" borderId="520" applyNumberFormat="0" applyAlignment="0" applyProtection="0">
      <alignment vertical="center"/>
    </xf>
    <xf numFmtId="0" fontId="51" fillId="72" borderId="520" applyNumberFormat="0" applyAlignment="0" applyProtection="0"/>
    <xf numFmtId="0" fontId="137" fillId="53" borderId="520" applyNumberFormat="0" applyAlignment="0" applyProtection="0"/>
    <xf numFmtId="0" fontId="207" fillId="72" borderId="520" applyNumberFormat="0" applyAlignment="0" applyProtection="0">
      <alignment vertical="center"/>
    </xf>
    <xf numFmtId="0" fontId="51" fillId="72" borderId="520" applyNumberFormat="0" applyAlignment="0" applyProtection="0"/>
    <xf numFmtId="0" fontId="137" fillId="53" borderId="520" applyNumberFormat="0" applyAlignment="0" applyProtection="0"/>
    <xf numFmtId="0" fontId="137" fillId="53" borderId="520" applyNumberFormat="0" applyAlignment="0" applyProtection="0"/>
    <xf numFmtId="0" fontId="137" fillId="53" borderId="520" applyNumberFormat="0" applyAlignment="0" applyProtection="0"/>
    <xf numFmtId="0" fontId="137" fillId="53" borderId="520" applyNumberFormat="0" applyAlignment="0" applyProtection="0"/>
    <xf numFmtId="0" fontId="137" fillId="53" borderId="520" applyNumberFormat="0" applyAlignment="0" applyProtection="0"/>
    <xf numFmtId="0" fontId="137" fillId="53" borderId="520" applyNumberFormat="0" applyAlignment="0" applyProtection="0"/>
    <xf numFmtId="0" fontId="137" fillId="53" borderId="540" applyNumberFormat="0" applyAlignment="0" applyProtection="0"/>
    <xf numFmtId="0" fontId="207" fillId="72" borderId="540" applyNumberFormat="0" applyAlignment="0" applyProtection="0">
      <alignment vertical="center"/>
    </xf>
    <xf numFmtId="0" fontId="51" fillId="72" borderId="540" applyNumberFormat="0" applyAlignment="0" applyProtection="0"/>
    <xf numFmtId="0" fontId="137" fillId="53" borderId="540" applyNumberFormat="0" applyAlignment="0" applyProtection="0"/>
    <xf numFmtId="0" fontId="207" fillId="72" borderId="540" applyNumberFormat="0" applyAlignment="0" applyProtection="0">
      <alignment vertical="center"/>
    </xf>
    <xf numFmtId="0" fontId="137" fillId="53" borderId="540" applyNumberFormat="0" applyAlignment="0" applyProtection="0"/>
    <xf numFmtId="0" fontId="137" fillId="53" borderId="540" applyNumberFormat="0" applyAlignment="0" applyProtection="0"/>
    <xf numFmtId="0" fontId="137" fillId="53" borderId="540" applyNumberFormat="0" applyAlignment="0" applyProtection="0"/>
    <xf numFmtId="0" fontId="137" fillId="53" borderId="540" applyNumberFormat="0" applyAlignment="0" applyProtection="0"/>
    <xf numFmtId="0" fontId="137" fillId="53" borderId="540" applyNumberFormat="0" applyAlignment="0" applyProtection="0"/>
    <xf numFmtId="0" fontId="137" fillId="53" borderId="540" applyNumberFormat="0" applyAlignment="0" applyProtection="0"/>
    <xf numFmtId="0" fontId="137" fillId="53" borderId="559" applyNumberFormat="0" applyAlignment="0" applyProtection="0"/>
    <xf numFmtId="0" fontId="207" fillId="72" borderId="559" applyNumberFormat="0" applyAlignment="0" applyProtection="0">
      <alignment vertical="center"/>
    </xf>
    <xf numFmtId="0" fontId="137" fillId="53" borderId="559" applyNumberFormat="0" applyAlignment="0" applyProtection="0"/>
    <xf numFmtId="0" fontId="207" fillId="72" borderId="559" applyNumberFormat="0" applyAlignment="0" applyProtection="0">
      <alignment vertical="center"/>
    </xf>
    <xf numFmtId="0" fontId="51" fillId="72" borderId="559" applyNumberFormat="0" applyAlignment="0" applyProtection="0"/>
    <xf numFmtId="0" fontId="137" fillId="53" borderId="559" applyNumberFormat="0" applyAlignment="0" applyProtection="0"/>
    <xf numFmtId="0" fontId="137" fillId="53" borderId="559" applyNumberFormat="0" applyAlignment="0" applyProtection="0"/>
    <xf numFmtId="0" fontId="137" fillId="53" borderId="559" applyNumberFormat="0" applyAlignment="0" applyProtection="0"/>
    <xf numFmtId="0" fontId="137" fillId="53" borderId="559" applyNumberFormat="0" applyAlignment="0" applyProtection="0"/>
    <xf numFmtId="0" fontId="259" fillId="106" borderId="531">
      <alignment textRotation="90"/>
    </xf>
    <xf numFmtId="0" fontId="146" fillId="40" borderId="530" applyNumberFormat="0" applyAlignment="0" applyProtection="0"/>
    <xf numFmtId="0" fontId="146" fillId="40" borderId="530" applyNumberFormat="0" applyAlignment="0" applyProtection="0"/>
    <xf numFmtId="0" fontId="146" fillId="40" borderId="530" applyNumberFormat="0" applyAlignment="0" applyProtection="0"/>
    <xf numFmtId="0" fontId="146" fillId="40" borderId="530" applyNumberFormat="0" applyAlignment="0" applyProtection="0"/>
    <xf numFmtId="0" fontId="146" fillId="40" borderId="530" applyNumberFormat="0" applyAlignment="0" applyProtection="0"/>
    <xf numFmtId="0" fontId="59" fillId="62" borderId="530" applyNumberFormat="0" applyAlignment="0" applyProtection="0"/>
    <xf numFmtId="0" fontId="253" fillId="62" borderId="530" applyNumberFormat="0" applyAlignment="0" applyProtection="0">
      <alignment vertical="center"/>
    </xf>
    <xf numFmtId="0" fontId="146" fillId="40" borderId="530" applyNumberFormat="0" applyAlignment="0" applyProtection="0"/>
    <xf numFmtId="0" fontId="59" fillId="62" borderId="530" applyNumberFormat="0" applyAlignment="0" applyProtection="0"/>
    <xf numFmtId="0" fontId="253" fillId="62" borderId="530" applyNumberFormat="0" applyAlignment="0" applyProtection="0">
      <alignment vertical="center"/>
    </xf>
    <xf numFmtId="0" fontId="146" fillId="40" borderId="530" applyNumberFormat="0" applyAlignment="0" applyProtection="0"/>
    <xf numFmtId="10" fontId="38" fillId="34" borderId="527" applyNumberFormat="0" applyBorder="0" applyAlignment="0" applyProtection="0"/>
    <xf numFmtId="10" fontId="38" fillId="34" borderId="527" applyNumberFormat="0" applyBorder="0" applyAlignment="0" applyProtection="0"/>
    <xf numFmtId="0" fontId="259" fillId="106" borderId="550">
      <alignment textRotation="90"/>
    </xf>
    <xf numFmtId="0" fontId="259" fillId="106" borderId="570">
      <alignment textRotation="90"/>
    </xf>
    <xf numFmtId="37" fontId="169" fillId="104" borderId="529">
      <alignment horizontal="center" vertical="center" wrapText="1"/>
    </xf>
    <xf numFmtId="0" fontId="146" fillId="40" borderId="569" applyNumberFormat="0" applyAlignment="0" applyProtection="0"/>
    <xf numFmtId="0" fontId="146" fillId="40" borderId="569" applyNumberFormat="0" applyAlignment="0" applyProtection="0"/>
    <xf numFmtId="0" fontId="146" fillId="40" borderId="569" applyNumberFormat="0" applyAlignment="0" applyProtection="0"/>
    <xf numFmtId="10" fontId="26" fillId="34" borderId="547" applyNumberFormat="0" applyBorder="0" applyAlignment="0" applyProtection="0"/>
    <xf numFmtId="10" fontId="38" fillId="34" borderId="547" applyNumberFormat="0" applyBorder="0" applyAlignment="0" applyProtection="0"/>
    <xf numFmtId="10" fontId="38" fillId="34" borderId="547" applyNumberFormat="0" applyBorder="0" applyAlignment="0" applyProtection="0"/>
    <xf numFmtId="0" fontId="146" fillId="40" borderId="569" applyNumberFormat="0" applyAlignment="0" applyProtection="0"/>
    <xf numFmtId="0" fontId="59" fillId="62" borderId="569" applyNumberFormat="0" applyAlignment="0" applyProtection="0"/>
    <xf numFmtId="0" fontId="253" fillId="62" borderId="569" applyNumberFormat="0" applyAlignment="0" applyProtection="0">
      <alignment vertical="center"/>
    </xf>
    <xf numFmtId="0" fontId="146" fillId="40" borderId="569" applyNumberFormat="0" applyAlignment="0" applyProtection="0"/>
    <xf numFmtId="0" fontId="59" fillId="62" borderId="569" applyNumberFormat="0" applyAlignment="0" applyProtection="0"/>
    <xf numFmtId="0" fontId="253" fillId="62" borderId="569" applyNumberFormat="0" applyAlignment="0" applyProtection="0">
      <alignment vertical="center"/>
    </xf>
    <xf numFmtId="0" fontId="146" fillId="40" borderId="569" applyNumberFormat="0" applyAlignment="0" applyProtection="0"/>
    <xf numFmtId="10" fontId="38" fillId="34" borderId="566" applyNumberFormat="0" applyBorder="0" applyAlignment="0" applyProtection="0"/>
    <xf numFmtId="10" fontId="38" fillId="34" borderId="566" applyNumberFormat="0" applyBorder="0" applyAlignment="0" applyProtection="0"/>
    <xf numFmtId="37" fontId="169" fillId="104" borderId="549">
      <alignment horizontal="center" vertical="center" wrapText="1"/>
    </xf>
    <xf numFmtId="37" fontId="169" fillId="104" borderId="568">
      <alignment horizontal="center" vertical="center" wrapText="1"/>
    </xf>
    <xf numFmtId="0" fontId="246" fillId="0" borderId="52">
      <alignment horizontal="left" vertical="top"/>
    </xf>
    <xf numFmtId="0" fontId="39" fillId="0" borderId="528">
      <alignment horizontal="left" vertical="center"/>
    </xf>
    <xf numFmtId="0" fontId="41" fillId="0" borderId="528">
      <alignment horizontal="left" vertical="center"/>
    </xf>
    <xf numFmtId="0" fontId="243" fillId="0" borderId="52">
      <alignment horizontal="left" vertical="top"/>
    </xf>
    <xf numFmtId="0" fontId="137" fillId="53" borderId="510" applyNumberFormat="0" applyAlignment="0" applyProtection="0"/>
    <xf numFmtId="0" fontId="207" fillId="72" borderId="510" applyNumberFormat="0" applyAlignment="0" applyProtection="0">
      <alignment vertical="center"/>
    </xf>
    <xf numFmtId="0" fontId="51" fillId="72" borderId="510" applyNumberFormat="0" applyAlignment="0" applyProtection="0"/>
    <xf numFmtId="0" fontId="137" fillId="53" borderId="510" applyNumberFormat="0" applyAlignment="0" applyProtection="0"/>
    <xf numFmtId="0" fontId="207" fillId="72" borderId="510" applyNumberFormat="0" applyAlignment="0" applyProtection="0">
      <alignment vertical="center"/>
    </xf>
    <xf numFmtId="0" fontId="51" fillId="72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137" fillId="53" borderId="510" applyNumberFormat="0" applyAlignment="0" applyProtection="0"/>
    <xf numFmtId="0" fontId="39" fillId="0" borderId="548">
      <alignment horizontal="left" vertical="center"/>
    </xf>
    <xf numFmtId="0" fontId="41" fillId="0" borderId="548">
      <alignment horizontal="left" vertical="center"/>
    </xf>
    <xf numFmtId="0" fontId="240" fillId="103" borderId="55"/>
    <xf numFmtId="0" fontId="39" fillId="0" borderId="567">
      <alignment horizontal="left" vertical="center"/>
    </xf>
    <xf numFmtId="0" fontId="41" fillId="0" borderId="567">
      <alignment horizontal="left" vertical="center"/>
    </xf>
    <xf numFmtId="0" fontId="32" fillId="0" borderId="527" applyNumberFormat="0" applyFill="0" applyBorder="0" applyAlignment="0" applyProtection="0"/>
    <xf numFmtId="0" fontId="32" fillId="0" borderId="556" applyNumberFormat="0" applyFill="0" applyBorder="0" applyAlignment="0" applyProtection="0"/>
    <xf numFmtId="0" fontId="32" fillId="0" borderId="517" applyNumberFormat="0" applyFill="0" applyBorder="0" applyAlignment="0" applyProtection="0"/>
    <xf numFmtId="0" fontId="41" fillId="0" borderId="557">
      <alignment horizontal="left" vertical="center"/>
    </xf>
    <xf numFmtId="0" fontId="39" fillId="0" borderId="557">
      <alignment horizontal="left" vertical="center"/>
    </xf>
    <xf numFmtId="0" fontId="39" fillId="0" borderId="538">
      <alignment horizontal="left" vertical="center"/>
    </xf>
    <xf numFmtId="0" fontId="41" fillId="0" borderId="518">
      <alignment horizontal="left" vertical="center"/>
    </xf>
    <xf numFmtId="0" fontId="39" fillId="0" borderId="518">
      <alignment horizontal="left" vertical="center"/>
    </xf>
    <xf numFmtId="10" fontId="38" fillId="34" borderId="556" applyNumberFormat="0" applyBorder="0" applyAlignment="0" applyProtection="0"/>
    <xf numFmtId="10" fontId="26" fillId="34" borderId="556" applyNumberFormat="0" applyBorder="0" applyAlignment="0" applyProtection="0"/>
    <xf numFmtId="0" fontId="253" fillId="62" borderId="559" applyNumberFormat="0" applyAlignment="0" applyProtection="0">
      <alignment vertical="center"/>
    </xf>
    <xf numFmtId="0" fontId="146" fillId="40" borderId="559" applyNumberFormat="0" applyAlignment="0" applyProtection="0"/>
    <xf numFmtId="0" fontId="253" fillId="62" borderId="559" applyNumberFormat="0" applyAlignment="0" applyProtection="0">
      <alignment vertical="center"/>
    </xf>
    <xf numFmtId="0" fontId="59" fillId="62" borderId="559" applyNumberFormat="0" applyAlignment="0" applyProtection="0"/>
    <xf numFmtId="0" fontId="146" fillId="40" borderId="559" applyNumberFormat="0" applyAlignment="0" applyProtection="0"/>
    <xf numFmtId="0" fontId="146" fillId="40" borderId="559" applyNumberFormat="0" applyAlignment="0" applyProtection="0"/>
    <xf numFmtId="0" fontId="146" fillId="40" borderId="559" applyNumberFormat="0" applyAlignment="0" applyProtection="0"/>
    <xf numFmtId="0" fontId="146" fillId="40" borderId="559" applyNumberFormat="0" applyAlignment="0" applyProtection="0"/>
    <xf numFmtId="37" fontId="169" fillId="104" borderId="539">
      <alignment horizontal="center" vertical="center" wrapText="1"/>
    </xf>
    <xf numFmtId="0" fontId="259" fillId="106" borderId="560">
      <alignment textRotation="90"/>
    </xf>
    <xf numFmtId="10" fontId="38" fillId="34" borderId="537" applyNumberFormat="0" applyBorder="0" applyAlignment="0" applyProtection="0"/>
    <xf numFmtId="10" fontId="38" fillId="34" borderId="537" applyNumberFormat="0" applyBorder="0" applyAlignment="0" applyProtection="0"/>
    <xf numFmtId="10" fontId="26" fillId="34" borderId="537" applyNumberFormat="0" applyBorder="0" applyAlignment="0" applyProtection="0"/>
    <xf numFmtId="0" fontId="146" fillId="40" borderId="540" applyNumberFormat="0" applyAlignment="0" applyProtection="0"/>
    <xf numFmtId="0" fontId="253" fillId="62" borderId="540" applyNumberFormat="0" applyAlignment="0" applyProtection="0">
      <alignment vertical="center"/>
    </xf>
    <xf numFmtId="0" fontId="59" fillId="62" borderId="540" applyNumberFormat="0" applyAlignment="0" applyProtection="0"/>
    <xf numFmtId="0" fontId="146" fillId="40" borderId="540" applyNumberFormat="0" applyAlignment="0" applyProtection="0"/>
    <xf numFmtId="37" fontId="169" fillId="104" borderId="519">
      <alignment horizontal="center" vertical="center" wrapText="1"/>
    </xf>
    <xf numFmtId="0" fontId="146" fillId="40" borderId="540" applyNumberFormat="0" applyAlignment="0" applyProtection="0"/>
    <xf numFmtId="0" fontId="146" fillId="40" borderId="540" applyNumberFormat="0" applyAlignment="0" applyProtection="0"/>
    <xf numFmtId="0" fontId="146" fillId="40" borderId="540" applyNumberFormat="0" applyAlignment="0" applyProtection="0"/>
    <xf numFmtId="0" fontId="146" fillId="40" borderId="540" applyNumberFormat="0" applyAlignment="0" applyProtection="0"/>
    <xf numFmtId="0" fontId="146" fillId="40" borderId="540" applyNumberFormat="0" applyAlignment="0" applyProtection="0"/>
    <xf numFmtId="10" fontId="38" fillId="34" borderId="517" applyNumberFormat="0" applyBorder="0" applyAlignment="0" applyProtection="0"/>
    <xf numFmtId="10" fontId="38" fillId="34" borderId="517" applyNumberFormat="0" applyBorder="0" applyAlignment="0" applyProtection="0"/>
    <xf numFmtId="10" fontId="26" fillId="34" borderId="517" applyNumberFormat="0" applyBorder="0" applyAlignment="0" applyProtection="0"/>
    <xf numFmtId="0" fontId="146" fillId="40" borderId="520" applyNumberFormat="0" applyAlignment="0" applyProtection="0"/>
    <xf numFmtId="0" fontId="253" fillId="62" borderId="520" applyNumberFormat="0" applyAlignment="0" applyProtection="0">
      <alignment vertical="center"/>
    </xf>
    <xf numFmtId="0" fontId="59" fillId="62" borderId="520" applyNumberFormat="0" applyAlignment="0" applyProtection="0"/>
    <xf numFmtId="0" fontId="146" fillId="40" borderId="520" applyNumberFormat="0" applyAlignment="0" applyProtection="0"/>
    <xf numFmtId="0" fontId="253" fillId="62" borderId="520" applyNumberFormat="0" applyAlignment="0" applyProtection="0">
      <alignment vertical="center"/>
    </xf>
    <xf numFmtId="0" fontId="59" fillId="62" borderId="520" applyNumberFormat="0" applyAlignment="0" applyProtection="0"/>
    <xf numFmtId="0" fontId="146" fillId="40" borderId="520" applyNumberFormat="0" applyAlignment="0" applyProtection="0"/>
    <xf numFmtId="0" fontId="146" fillId="40" borderId="520" applyNumberFormat="0" applyAlignment="0" applyProtection="0"/>
    <xf numFmtId="0" fontId="146" fillId="40" borderId="520" applyNumberFormat="0" applyAlignment="0" applyProtection="0"/>
    <xf numFmtId="0" fontId="146" fillId="40" borderId="520" applyNumberFormat="0" applyAlignment="0" applyProtection="0"/>
    <xf numFmtId="0" fontId="146" fillId="40" borderId="520" applyNumberFormat="0" applyAlignment="0" applyProtection="0"/>
    <xf numFmtId="0" fontId="259" fillId="106" borderId="541">
      <alignment textRotation="90"/>
    </xf>
    <xf numFmtId="0" fontId="259" fillId="106" borderId="521">
      <alignment textRotation="90"/>
    </xf>
    <xf numFmtId="0" fontId="137" fillId="53" borderId="569" applyNumberFormat="0" applyAlignment="0" applyProtection="0"/>
    <xf numFmtId="0" fontId="137" fillId="53" borderId="569" applyNumberFormat="0" applyAlignment="0" applyProtection="0"/>
    <xf numFmtId="0" fontId="137" fillId="53" borderId="569" applyNumberFormat="0" applyAlignment="0" applyProtection="0"/>
    <xf numFmtId="0" fontId="137" fillId="53" borderId="569" applyNumberFormat="0" applyAlignment="0" applyProtection="0"/>
    <xf numFmtId="0" fontId="137" fillId="53" borderId="569" applyNumberFormat="0" applyAlignment="0" applyProtection="0"/>
    <xf numFmtId="0" fontId="137" fillId="53" borderId="569" applyNumberFormat="0" applyAlignment="0" applyProtection="0"/>
    <xf numFmtId="0" fontId="51" fillId="72" borderId="569" applyNumberFormat="0" applyAlignment="0" applyProtection="0"/>
    <xf numFmtId="0" fontId="207" fillId="72" borderId="569" applyNumberFormat="0" applyAlignment="0" applyProtection="0">
      <alignment vertical="center"/>
    </xf>
    <xf numFmtId="0" fontId="137" fillId="53" borderId="569" applyNumberFormat="0" applyAlignment="0" applyProtection="0"/>
    <xf numFmtId="0" fontId="32" fillId="0" borderId="488" applyNumberFormat="0" applyFill="0" applyBorder="0" applyAlignment="0" applyProtection="0"/>
    <xf numFmtId="0" fontId="137" fillId="53" borderId="530" applyNumberFormat="0" applyAlignment="0" applyProtection="0"/>
    <xf numFmtId="0" fontId="137" fillId="53" borderId="530" applyNumberFormat="0" applyAlignment="0" applyProtection="0"/>
    <xf numFmtId="0" fontId="137" fillId="53" borderId="530" applyNumberFormat="0" applyAlignment="0" applyProtection="0"/>
    <xf numFmtId="0" fontId="137" fillId="53" borderId="530" applyNumberFormat="0" applyAlignment="0" applyProtection="0"/>
    <xf numFmtId="0" fontId="137" fillId="53" borderId="530" applyNumberFormat="0" applyAlignment="0" applyProtection="0"/>
    <xf numFmtId="0" fontId="137" fillId="53" borderId="530" applyNumberFormat="0" applyAlignment="0" applyProtection="0"/>
    <xf numFmtId="0" fontId="207" fillId="72" borderId="530" applyNumberFormat="0" applyAlignment="0" applyProtection="0">
      <alignment vertical="center"/>
    </xf>
    <xf numFmtId="0" fontId="137" fillId="53" borderId="530" applyNumberFormat="0" applyAlignment="0" applyProtection="0"/>
    <xf numFmtId="0" fontId="51" fillId="72" borderId="530" applyNumberFormat="0" applyAlignment="0" applyProtection="0"/>
    <xf numFmtId="0" fontId="207" fillId="72" borderId="530" applyNumberFormat="0" applyAlignment="0" applyProtection="0">
      <alignment vertical="center"/>
    </xf>
    <xf numFmtId="0" fontId="137" fillId="53" borderId="530" applyNumberFormat="0" applyAlignment="0" applyProtection="0"/>
    <xf numFmtId="0" fontId="41" fillId="0" borderId="508">
      <alignment horizontal="left" vertical="center"/>
    </xf>
    <xf numFmtId="0" fontId="39" fillId="0" borderId="508">
      <alignment horizontal="left" vertical="center"/>
    </xf>
    <xf numFmtId="37" fontId="169" fillId="104" borderId="490">
      <alignment horizontal="center" vertical="center" wrapText="1"/>
    </xf>
    <xf numFmtId="10" fontId="38" fillId="34" borderId="488" applyNumberFormat="0" applyBorder="0" applyAlignment="0" applyProtection="0"/>
    <xf numFmtId="10" fontId="38" fillId="34" borderId="488" applyNumberFormat="0" applyBorder="0" applyAlignment="0" applyProtection="0"/>
    <xf numFmtId="10" fontId="26" fillId="34" borderId="488" applyNumberFormat="0" applyBorder="0" applyAlignment="0" applyProtection="0"/>
    <xf numFmtId="0" fontId="146" fillId="40" borderId="510" applyNumberFormat="0" applyAlignment="0" applyProtection="0"/>
    <xf numFmtId="0" fontId="253" fillId="62" borderId="510" applyNumberFormat="0" applyAlignment="0" applyProtection="0">
      <alignment vertical="center"/>
    </xf>
    <xf numFmtId="0" fontId="59" fillId="62" borderId="510" applyNumberFormat="0" applyAlignment="0" applyProtection="0"/>
    <xf numFmtId="0" fontId="146" fillId="40" borderId="510" applyNumberFormat="0" applyAlignment="0" applyProtection="0"/>
    <xf numFmtId="0" fontId="253" fillId="62" borderId="510" applyNumberFormat="0" applyAlignment="0" applyProtection="0">
      <alignment vertical="center"/>
    </xf>
    <xf numFmtId="0" fontId="59" fillId="62" borderId="510" applyNumberFormat="0" applyAlignment="0" applyProtection="0"/>
    <xf numFmtId="0" fontId="146" fillId="40" borderId="510" applyNumberFormat="0" applyAlignment="0" applyProtection="0"/>
    <xf numFmtId="0" fontId="146" fillId="40" borderId="510" applyNumberFormat="0" applyAlignment="0" applyProtection="0"/>
    <xf numFmtId="0" fontId="146" fillId="40" borderId="510" applyNumberFormat="0" applyAlignment="0" applyProtection="0"/>
    <xf numFmtId="0" fontId="146" fillId="40" borderId="510" applyNumberFormat="0" applyAlignment="0" applyProtection="0"/>
    <xf numFmtId="0" fontId="146" fillId="40" borderId="510" applyNumberFormat="0" applyAlignment="0" applyProtection="0"/>
    <xf numFmtId="0" fontId="146" fillId="40" borderId="510" applyNumberFormat="0" applyAlignment="0" applyProtection="0"/>
    <xf numFmtId="0" fontId="259" fillId="106" borderId="511">
      <alignment textRotation="90"/>
    </xf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33" fillId="55" borderId="561" applyNumberForma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198" fillId="78" borderId="561" applyNumberFormat="0" applyFont="0" applyAlignment="0" applyProtection="0">
      <alignment vertical="center"/>
    </xf>
    <xf numFmtId="0" fontId="198" fillId="78" borderId="561" applyNumberFormat="0" applyFont="0" applyAlignment="0" applyProtection="0">
      <alignment vertical="center"/>
    </xf>
    <xf numFmtId="0" fontId="33" fillId="55" borderId="561" applyNumberFormat="0" applyAlignment="0" applyProtection="0"/>
    <xf numFmtId="0" fontId="47" fillId="78" borderId="561" applyNumberFormat="0" applyFont="0" applyAlignment="0" applyProtection="0"/>
    <xf numFmtId="0" fontId="33" fillId="55" borderId="561" applyNumberFormat="0" applyAlignment="0" applyProtection="0"/>
    <xf numFmtId="0" fontId="47" fillId="78" borderId="561" applyNumberFormat="0" applyFont="0" applyAlignment="0" applyProtection="0"/>
    <xf numFmtId="0" fontId="33" fillId="55" borderId="561" applyNumberFormat="0" applyAlignment="0" applyProtection="0"/>
    <xf numFmtId="0" fontId="33" fillId="55" borderId="561" applyNumberFormat="0" applyAlignment="0" applyProtection="0"/>
    <xf numFmtId="0" fontId="47" fillId="78" borderId="561" applyNumberFormat="0" applyFont="0" applyAlignment="0" applyProtection="0"/>
    <xf numFmtId="0" fontId="33" fillId="55" borderId="561" applyNumberFormat="0" applyAlignment="0" applyProtection="0"/>
    <xf numFmtId="0" fontId="47" fillId="78" borderId="561" applyNumberFormat="0" applyFont="0" applyAlignment="0" applyProtection="0"/>
    <xf numFmtId="0" fontId="33" fillId="55" borderId="561" applyNumberFormat="0" applyAlignment="0" applyProtection="0"/>
    <xf numFmtId="0" fontId="47" fillId="78" borderId="561" applyNumberFormat="0" applyFont="0" applyAlignment="0" applyProtection="0"/>
    <xf numFmtId="0" fontId="33" fillId="55" borderId="561" applyNumberFormat="0" applyAlignment="0" applyProtection="0"/>
    <xf numFmtId="0" fontId="153" fillId="53" borderId="562" applyNumberFormat="0" applyAlignment="0" applyProtection="0"/>
    <xf numFmtId="0" fontId="63" fillId="72" borderId="562" applyNumberFormat="0" applyAlignment="0" applyProtection="0"/>
    <xf numFmtId="0" fontId="153" fillId="53" borderId="562" applyNumberFormat="0" applyAlignment="0" applyProtection="0"/>
    <xf numFmtId="0" fontId="267" fillId="72" borderId="562" applyNumberFormat="0" applyAlignment="0" applyProtection="0">
      <alignment vertical="center"/>
    </xf>
    <xf numFmtId="0" fontId="63" fillId="72" borderId="562" applyNumberFormat="0" applyAlignment="0" applyProtection="0"/>
    <xf numFmtId="0" fontId="153" fillId="53" borderId="562" applyNumberFormat="0" applyAlignment="0" applyProtection="0"/>
    <xf numFmtId="0" fontId="153" fillId="53" borderId="562" applyNumberFormat="0" applyAlignment="0" applyProtection="0"/>
    <xf numFmtId="0" fontId="153" fillId="53" borderId="562" applyNumberFormat="0" applyAlignment="0" applyProtection="0"/>
    <xf numFmtId="0" fontId="153" fillId="53" borderId="562" applyNumberFormat="0" applyAlignment="0" applyProtection="0"/>
    <xf numFmtId="0" fontId="153" fillId="53" borderId="562" applyNumberFormat="0" applyAlignment="0" applyProtection="0"/>
    <xf numFmtId="0" fontId="153" fillId="53" borderId="562" applyNumberForma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47" fillId="78" borderId="542" applyNumberFormat="0" applyFont="0" applyAlignment="0" applyProtection="0"/>
    <xf numFmtId="0" fontId="198" fillId="78" borderId="542" applyNumberFormat="0" applyFont="0" applyAlignment="0" applyProtection="0">
      <alignment vertical="center"/>
    </xf>
    <xf numFmtId="0" fontId="198" fillId="78" borderId="542" applyNumberFormat="0" applyFont="0" applyAlignment="0" applyProtection="0">
      <alignment vertical="center"/>
    </xf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33" fillId="55" borderId="542" applyNumberFormat="0" applyAlignment="0" applyProtection="0"/>
    <xf numFmtId="0" fontId="47" fillId="78" borderId="542" applyNumberFormat="0" applyFont="0" applyAlignment="0" applyProtection="0"/>
    <xf numFmtId="0" fontId="63" fillId="72" borderId="543" applyNumberFormat="0" applyAlignment="0" applyProtection="0"/>
    <xf numFmtId="0" fontId="153" fillId="53" borderId="543" applyNumberFormat="0" applyAlignment="0" applyProtection="0"/>
    <xf numFmtId="0" fontId="267" fillId="72" borderId="543" applyNumberFormat="0" applyAlignment="0" applyProtection="0">
      <alignment vertical="center"/>
    </xf>
    <xf numFmtId="0" fontId="63" fillId="72" borderId="543" applyNumberFormat="0" applyAlignment="0" applyProtection="0"/>
    <xf numFmtId="0" fontId="153" fillId="53" borderId="543" applyNumberFormat="0" applyAlignment="0" applyProtection="0"/>
    <xf numFmtId="0" fontId="153" fillId="53" borderId="543" applyNumberFormat="0" applyAlignment="0" applyProtection="0"/>
    <xf numFmtId="0" fontId="153" fillId="53" borderId="543" applyNumberFormat="0" applyAlignment="0" applyProtection="0"/>
    <xf numFmtId="0" fontId="153" fillId="53" borderId="543" applyNumberFormat="0" applyAlignment="0" applyProtection="0"/>
    <xf numFmtId="0" fontId="153" fillId="53" borderId="543" applyNumberFormat="0" applyAlignment="0" applyProtection="0"/>
    <xf numFmtId="0" fontId="153" fillId="53" borderId="543" applyNumberForma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47" fillId="78" borderId="522" applyNumberFormat="0" applyFont="0" applyAlignment="0" applyProtection="0"/>
    <xf numFmtId="0" fontId="198" fillId="78" borderId="522" applyNumberFormat="0" applyFont="0" applyAlignment="0" applyProtection="0">
      <alignment vertical="center"/>
    </xf>
    <xf numFmtId="0" fontId="198" fillId="78" borderId="522" applyNumberFormat="0" applyFont="0" applyAlignment="0" applyProtection="0">
      <alignment vertical="center"/>
    </xf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33" fillId="55" borderId="522" applyNumberFormat="0" applyAlignment="0" applyProtection="0"/>
    <xf numFmtId="0" fontId="47" fillId="78" borderId="522" applyNumberFormat="0" applyFont="0" applyAlignment="0" applyProtection="0"/>
    <xf numFmtId="0" fontId="153" fillId="53" borderId="523" applyNumberFormat="0" applyAlignment="0" applyProtection="0"/>
    <xf numFmtId="0" fontId="267" fillId="72" borderId="523" applyNumberFormat="0" applyAlignment="0" applyProtection="0">
      <alignment vertical="center"/>
    </xf>
    <xf numFmtId="0" fontId="63" fillId="72" borderId="523" applyNumberFormat="0" applyAlignment="0" applyProtection="0"/>
    <xf numFmtId="0" fontId="153" fillId="53" borderId="523" applyNumberFormat="0" applyAlignment="0" applyProtection="0"/>
    <xf numFmtId="0" fontId="267" fillId="72" borderId="523" applyNumberFormat="0" applyAlignment="0" applyProtection="0">
      <alignment vertical="center"/>
    </xf>
    <xf numFmtId="0" fontId="63" fillId="72" borderId="523" applyNumberFormat="0" applyAlignment="0" applyProtection="0"/>
    <xf numFmtId="0" fontId="153" fillId="53" borderId="523" applyNumberFormat="0" applyAlignment="0" applyProtection="0"/>
    <xf numFmtId="0" fontId="153" fillId="53" borderId="523" applyNumberFormat="0" applyAlignment="0" applyProtection="0"/>
    <xf numFmtId="0" fontId="153" fillId="53" borderId="523" applyNumberFormat="0" applyAlignment="0" applyProtection="0"/>
    <xf numFmtId="0" fontId="153" fillId="53" borderId="523" applyNumberFormat="0" applyAlignment="0" applyProtection="0"/>
    <xf numFmtId="0" fontId="153" fillId="53" borderId="523" applyNumberFormat="0" applyAlignment="0" applyProtection="0"/>
    <xf numFmtId="0" fontId="153" fillId="53" borderId="523" applyNumberFormat="0" applyAlignment="0" applyProtection="0"/>
    <xf numFmtId="0" fontId="169" fillId="0" borderId="564"/>
    <xf numFmtId="3" fontId="8" fillId="0" borderId="556" applyNumberFormat="0" applyFont="0" applyFill="0" applyAlignment="0" applyProtection="0">
      <alignment vertical="center"/>
    </xf>
    <xf numFmtId="3" fontId="8" fillId="0" borderId="556" applyNumberFormat="0" applyFont="0" applyFill="0" applyAlignment="0" applyProtection="0">
      <alignment vertical="center"/>
    </xf>
    <xf numFmtId="3" fontId="273" fillId="108" borderId="544"/>
    <xf numFmtId="0" fontId="169" fillId="0" borderId="545"/>
    <xf numFmtId="0" fontId="155" fillId="0" borderId="565" applyNumberFormat="0" applyFill="0" applyAlignment="0" applyProtection="0"/>
    <xf numFmtId="0" fontId="287" fillId="0" borderId="565" applyNumberFormat="0" applyFill="0" applyAlignment="0" applyProtection="0">
      <alignment vertical="center"/>
    </xf>
    <xf numFmtId="0" fontId="65" fillId="0" borderId="565" applyNumberFormat="0" applyFill="0" applyAlignment="0" applyProtection="0"/>
    <xf numFmtId="0" fontId="155" fillId="0" borderId="565" applyNumberFormat="0" applyFill="0" applyAlignment="0" applyProtection="0"/>
    <xf numFmtId="3" fontId="8" fillId="0" borderId="537" applyNumberFormat="0" applyFont="0" applyFill="0" applyAlignment="0" applyProtection="0">
      <alignment vertical="center"/>
    </xf>
    <xf numFmtId="3" fontId="8" fillId="0" borderId="537" applyNumberFormat="0" applyFont="0" applyFill="0" applyAlignment="0" applyProtection="0">
      <alignment vertical="center"/>
    </xf>
    <xf numFmtId="0" fontId="287" fillId="0" borderId="565" applyNumberFormat="0" applyFill="0" applyAlignment="0" applyProtection="0">
      <alignment vertical="center"/>
    </xf>
    <xf numFmtId="0" fontId="65" fillId="0" borderId="565" applyNumberFormat="0" applyFill="0" applyAlignment="0" applyProtection="0"/>
    <xf numFmtId="0" fontId="155" fillId="0" borderId="565" applyNumberFormat="0" applyFill="0" applyAlignment="0" applyProtection="0"/>
    <xf numFmtId="3" fontId="273" fillId="108" borderId="524"/>
    <xf numFmtId="10" fontId="26" fillId="34" borderId="566" applyNumberFormat="0" applyBorder="0" applyAlignment="0" applyProtection="0"/>
    <xf numFmtId="3" fontId="8" fillId="0" borderId="517" applyNumberFormat="0" applyFont="0" applyFill="0" applyAlignment="0" applyProtection="0">
      <alignment vertical="center"/>
    </xf>
    <xf numFmtId="3" fontId="8" fillId="0" borderId="517" applyNumberFormat="0" applyFont="0" applyFill="0" applyAlignment="0" applyProtection="0">
      <alignment vertical="center"/>
    </xf>
    <xf numFmtId="0" fontId="63" fillId="72" borderId="552" applyNumberFormat="0" applyAlignment="0" applyProtection="0"/>
    <xf numFmtId="0" fontId="137" fillId="53" borderId="559" applyNumberFormat="0" applyAlignment="0" applyProtection="0"/>
    <xf numFmtId="0" fontId="153" fillId="53" borderId="552" applyNumberFormat="0" applyAlignment="0" applyProtection="0"/>
    <xf numFmtId="0" fontId="155" fillId="0" borderId="526" applyNumberFormat="0" applyFill="0" applyAlignment="0" applyProtection="0"/>
    <xf numFmtId="0" fontId="287" fillId="0" borderId="526" applyNumberFormat="0" applyFill="0" applyAlignment="0" applyProtection="0">
      <alignment vertical="center"/>
    </xf>
    <xf numFmtId="0" fontId="65" fillId="0" borderId="526" applyNumberFormat="0" applyFill="0" applyAlignment="0" applyProtection="0"/>
    <xf numFmtId="0" fontId="287" fillId="0" borderId="526" applyNumberFormat="0" applyFill="0" applyAlignment="0" applyProtection="0">
      <alignment vertical="center"/>
    </xf>
    <xf numFmtId="0" fontId="65" fillId="0" borderId="526" applyNumberFormat="0" applyFill="0" applyAlignment="0" applyProtection="0"/>
    <xf numFmtId="0" fontId="155" fillId="0" borderId="526" applyNumberFormat="0" applyFill="0" applyAlignment="0" applyProtection="0"/>
    <xf numFmtId="0" fontId="155" fillId="0" borderId="526" applyNumberFormat="0" applyFill="0" applyAlignment="0" applyProtection="0"/>
    <xf numFmtId="0" fontId="155" fillId="0" borderId="526" applyNumberFormat="0" applyFill="0" applyAlignment="0" applyProtection="0"/>
    <xf numFmtId="0" fontId="155" fillId="0" borderId="526" applyNumberFormat="0" applyFill="0" applyAlignment="0" applyProtection="0"/>
    <xf numFmtId="0" fontId="155" fillId="0" borderId="526" applyNumberFormat="0" applyFill="0" applyAlignment="0" applyProtection="0"/>
    <xf numFmtId="0" fontId="155" fillId="0" borderId="526" applyNumberFormat="0" applyFill="0" applyAlignment="0" applyProtection="0"/>
    <xf numFmtId="0" fontId="267" fillId="72" borderId="523" applyNumberFormat="0" applyAlignment="0" applyProtection="0">
      <alignment vertical="center"/>
    </xf>
    <xf numFmtId="0" fontId="207" fillId="72" borderId="520" applyNumberFormat="0" applyAlignment="0" applyProtection="0">
      <alignment vertical="center"/>
    </xf>
    <xf numFmtId="0" fontId="253" fillId="62" borderId="520" applyNumberFormat="0" applyAlignment="0" applyProtection="0">
      <alignment vertical="center"/>
    </xf>
    <xf numFmtId="0" fontId="153" fillId="53" borderId="572" applyNumberFormat="0" applyAlignment="0" applyProtection="0"/>
    <xf numFmtId="0" fontId="198" fillId="78" borderId="522" applyNumberFormat="0" applyFont="0" applyAlignment="0" applyProtection="0">
      <alignment vertical="center"/>
    </xf>
    <xf numFmtId="0" fontId="153" fillId="53" borderId="552" applyNumberFormat="0" applyAlignment="0" applyProtection="0"/>
    <xf numFmtId="3" fontId="273" fillId="108" borderId="573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47" fillId="78" borderId="512" applyNumberFormat="0" applyFont="0" applyAlignment="0" applyProtection="0"/>
    <xf numFmtId="0" fontId="198" fillId="78" borderId="512" applyNumberFormat="0" applyFont="0" applyAlignment="0" applyProtection="0">
      <alignment vertical="center"/>
    </xf>
    <xf numFmtId="0" fontId="198" fillId="78" borderId="512" applyNumberFormat="0" applyFont="0" applyAlignment="0" applyProtection="0">
      <alignment vertical="center"/>
    </xf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33" fillId="55" borderId="512" applyNumberFormat="0" applyAlignment="0" applyProtection="0"/>
    <xf numFmtId="0" fontId="47" fillId="78" borderId="512" applyNumberFormat="0" applyFont="0" applyAlignment="0" applyProtection="0"/>
    <xf numFmtId="0" fontId="153" fillId="53" borderId="513" applyNumberFormat="0" applyAlignment="0" applyProtection="0"/>
    <xf numFmtId="0" fontId="267" fillId="72" borderId="513" applyNumberFormat="0" applyAlignment="0" applyProtection="0">
      <alignment vertical="center"/>
    </xf>
    <xf numFmtId="0" fontId="63" fillId="72" borderId="513" applyNumberFormat="0" applyAlignment="0" applyProtection="0"/>
    <xf numFmtId="0" fontId="153" fillId="53" borderId="513" applyNumberFormat="0" applyAlignment="0" applyProtection="0"/>
    <xf numFmtId="0" fontId="267" fillId="72" borderId="513" applyNumberFormat="0" applyAlignment="0" applyProtection="0">
      <alignment vertical="center"/>
    </xf>
    <xf numFmtId="0" fontId="63" fillId="72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153" fillId="53" borderId="513" applyNumberFormat="0" applyAlignment="0" applyProtection="0"/>
    <xf numFmtId="0" fontId="32" fillId="0" borderId="537" applyNumberFormat="0" applyFill="0" applyBorder="0" applyAlignment="0" applyProtection="0"/>
    <xf numFmtId="0" fontId="47" fillId="78" borderId="551" applyNumberFormat="0" applyFont="0" applyAlignment="0" applyProtection="0"/>
    <xf numFmtId="0" fontId="153" fillId="53" borderId="552" applyNumberFormat="0" applyAlignment="0" applyProtection="0"/>
    <xf numFmtId="0" fontId="153" fillId="53" borderId="533" applyNumberFormat="0" applyAlignment="0" applyProtection="0"/>
    <xf numFmtId="0" fontId="153" fillId="53" borderId="572" applyNumberFormat="0" applyAlignment="0" applyProtection="0"/>
    <xf numFmtId="0" fontId="51" fillId="72" borderId="530" applyNumberFormat="0" applyAlignment="0" applyProtection="0"/>
    <xf numFmtId="0" fontId="253" fillId="62" borderId="540" applyNumberFormat="0" applyAlignment="0" applyProtection="0">
      <alignment vertical="center"/>
    </xf>
    <xf numFmtId="10" fontId="38" fillId="34" borderId="556" applyNumberFormat="0" applyBorder="0" applyAlignment="0" applyProtection="0"/>
    <xf numFmtId="3" fontId="273" fillId="108" borderId="514"/>
    <xf numFmtId="0" fontId="169" fillId="0" borderId="515"/>
    <xf numFmtId="3" fontId="8" fillId="0" borderId="488" applyNumberFormat="0" applyFont="0" applyFill="0" applyAlignment="0" applyProtection="0">
      <alignment vertical="center"/>
    </xf>
    <xf numFmtId="3" fontId="8" fillId="0" borderId="488" applyNumberFormat="0" applyFont="0" applyFill="0" applyAlignment="0" applyProtection="0">
      <alignment vertical="center"/>
    </xf>
    <xf numFmtId="0" fontId="155" fillId="0" borderId="516" applyNumberFormat="0" applyFill="0" applyAlignment="0" applyProtection="0"/>
    <xf numFmtId="0" fontId="287" fillId="0" borderId="516" applyNumberFormat="0" applyFill="0" applyAlignment="0" applyProtection="0">
      <alignment vertical="center"/>
    </xf>
    <xf numFmtId="0" fontId="65" fillId="0" borderId="516" applyNumberFormat="0" applyFill="0" applyAlignment="0" applyProtection="0"/>
    <xf numFmtId="0" fontId="155" fillId="0" borderId="516" applyNumberFormat="0" applyFill="0" applyAlignment="0" applyProtection="0"/>
    <xf numFmtId="0" fontId="287" fillId="0" borderId="516" applyNumberFormat="0" applyFill="0" applyAlignment="0" applyProtection="0">
      <alignment vertical="center"/>
    </xf>
    <xf numFmtId="0" fontId="6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155" fillId="0" borderId="516" applyNumberFormat="0" applyFill="0" applyAlignment="0" applyProtection="0"/>
    <xf numFmtId="0" fontId="267" fillId="72" borderId="562" applyNumberFormat="0" applyAlignment="0" applyProtection="0">
      <alignment vertical="center"/>
    </xf>
    <xf numFmtId="0" fontId="47" fillId="78" borderId="532" applyNumberFormat="0" applyFont="0" applyAlignment="0" applyProtection="0"/>
    <xf numFmtId="0" fontId="267" fillId="72" borderId="513" applyNumberFormat="0" applyAlignment="0" applyProtection="0">
      <alignment vertical="center"/>
    </xf>
    <xf numFmtId="0" fontId="207" fillId="72" borderId="510" applyNumberFormat="0" applyAlignment="0" applyProtection="0">
      <alignment vertical="center"/>
    </xf>
    <xf numFmtId="0" fontId="47" fillId="78" borderId="561" applyNumberFormat="0" applyFont="0" applyAlignment="0" applyProtection="0"/>
    <xf numFmtId="0" fontId="47" fillId="78" borderId="561" applyNumberFormat="0" applyFont="0" applyAlignment="0" applyProtection="0"/>
    <xf numFmtId="0" fontId="253" fillId="62" borderId="510" applyNumberFormat="0" applyAlignment="0" applyProtection="0">
      <alignment vertical="center"/>
    </xf>
    <xf numFmtId="0" fontId="287" fillId="0" borderId="516" applyNumberFormat="0" applyFill="0" applyAlignment="0" applyProtection="0">
      <alignment vertical="center"/>
    </xf>
    <xf numFmtId="0" fontId="47" fillId="78" borderId="542" applyNumberFormat="0" applyFont="0" applyAlignment="0" applyProtection="0"/>
    <xf numFmtId="0" fontId="198" fillId="78" borderId="512" applyNumberFormat="0" applyFont="0" applyAlignment="0" applyProtection="0">
      <alignment vertical="center"/>
    </xf>
    <xf numFmtId="0" fontId="146" fillId="40" borderId="530" applyNumberFormat="0" applyAlignment="0" applyProtection="0"/>
    <xf numFmtId="0" fontId="153" fillId="53" borderId="533" applyNumberFormat="0" applyAlignment="0" applyProtection="0"/>
    <xf numFmtId="0" fontId="169" fillId="0" borderId="574"/>
    <xf numFmtId="3" fontId="8" fillId="0" borderId="566" applyNumberFormat="0" applyFont="0" applyFill="0" applyAlignment="0" applyProtection="0">
      <alignment vertical="center"/>
    </xf>
    <xf numFmtId="3" fontId="8" fillId="0" borderId="566" applyNumberFormat="0" applyFont="0" applyFill="0" applyAlignment="0" applyProtection="0">
      <alignment vertical="center"/>
    </xf>
    <xf numFmtId="3" fontId="273" fillId="108" borderId="553"/>
    <xf numFmtId="0" fontId="169" fillId="0" borderId="554"/>
    <xf numFmtId="3" fontId="8" fillId="0" borderId="547" applyNumberFormat="0" applyFont="0" applyFill="0" applyAlignment="0" applyProtection="0">
      <alignment vertical="center"/>
    </xf>
    <xf numFmtId="3" fontId="8" fillId="0" borderId="547" applyNumberFormat="0" applyFont="0" applyFill="0" applyAlignment="0" applyProtection="0">
      <alignment vertical="center"/>
    </xf>
    <xf numFmtId="3" fontId="273" fillId="108" borderId="534"/>
    <xf numFmtId="0" fontId="169" fillId="0" borderId="535"/>
    <xf numFmtId="3" fontId="8" fillId="0" borderId="527" applyNumberFormat="0" applyFont="0" applyFill="0" applyAlignment="0" applyProtection="0">
      <alignment vertical="center"/>
    </xf>
    <xf numFmtId="3" fontId="8" fillId="0" borderId="527" applyNumberFormat="0" applyFont="0" applyFill="0" applyAlignment="0" applyProtection="0">
      <alignment vertical="center"/>
    </xf>
    <xf numFmtId="0" fontId="47" fillId="78" borderId="561" applyNumberFormat="0" applyFont="0" applyAlignment="0" applyProtection="0"/>
    <xf numFmtId="0" fontId="51" fillId="72" borderId="559" applyNumberFormat="0" applyAlignment="0" applyProtection="0"/>
    <xf numFmtId="0" fontId="153" fillId="53" borderId="543" applyNumberFormat="0" applyAlignment="0" applyProtection="0"/>
    <xf numFmtId="0" fontId="146" fillId="40" borderId="569" applyNumberFormat="0" applyAlignment="0" applyProtection="0"/>
    <xf numFmtId="3" fontId="273" fillId="108" borderId="563"/>
    <xf numFmtId="0" fontId="47" fillId="78" borderId="542" applyNumberFormat="0" applyFont="0" applyAlignment="0" applyProtection="0"/>
    <xf numFmtId="0" fontId="51" fillId="72" borderId="569" applyNumberFormat="0" applyAlignment="0" applyProtection="0"/>
    <xf numFmtId="0" fontId="32" fillId="0" borderId="547" applyNumberFormat="0" applyFill="0" applyBorder="0" applyAlignment="0" applyProtection="0"/>
    <xf numFmtId="0" fontId="267" fillId="72" borderId="543" applyNumberFormat="0" applyAlignment="0" applyProtection="0">
      <alignment vertical="center"/>
    </xf>
    <xf numFmtId="0" fontId="207" fillId="72" borderId="569" applyNumberFormat="0" applyAlignment="0" applyProtection="0">
      <alignment vertical="center"/>
    </xf>
    <xf numFmtId="0" fontId="146" fillId="40" borderId="559" applyNumberFormat="0" applyAlignment="0" applyProtection="0"/>
    <xf numFmtId="37" fontId="169" fillId="104" borderId="558">
      <alignment horizontal="center" vertical="center" wrapText="1"/>
    </xf>
    <xf numFmtId="0" fontId="146" fillId="40" borderId="559" applyNumberFormat="0" applyAlignment="0" applyProtection="0"/>
    <xf numFmtId="0" fontId="47" fillId="78" borderId="561" applyNumberFormat="0" applyFont="0" applyAlignment="0" applyProtection="0"/>
    <xf numFmtId="0" fontId="155" fillId="0" borderId="536" applyNumberFormat="0" applyFill="0" applyAlignment="0" applyProtection="0"/>
    <xf numFmtId="0" fontId="287" fillId="0" borderId="536" applyNumberFormat="0" applyFill="0" applyAlignment="0" applyProtection="0">
      <alignment vertical="center"/>
    </xf>
    <xf numFmtId="0" fontId="65" fillId="0" borderId="536" applyNumberFormat="0" applyFill="0" applyAlignment="0" applyProtection="0"/>
    <xf numFmtId="0" fontId="155" fillId="0" borderId="536" applyNumberFormat="0" applyFill="0" applyAlignment="0" applyProtection="0"/>
    <xf numFmtId="0" fontId="287" fillId="0" borderId="536" applyNumberFormat="0" applyFill="0" applyAlignment="0" applyProtection="0">
      <alignment vertical="center"/>
    </xf>
    <xf numFmtId="0" fontId="65" fillId="0" borderId="536" applyNumberFormat="0" applyFill="0" applyAlignment="0" applyProtection="0"/>
    <xf numFmtId="0" fontId="155" fillId="0" borderId="536" applyNumberFormat="0" applyFill="0" applyAlignment="0" applyProtection="0"/>
    <xf numFmtId="0" fontId="155" fillId="0" borderId="536" applyNumberFormat="0" applyFill="0" applyAlignment="0" applyProtection="0"/>
    <xf numFmtId="0" fontId="155" fillId="0" borderId="536" applyNumberFormat="0" applyFill="0" applyAlignment="0" applyProtection="0"/>
    <xf numFmtId="0" fontId="155" fillId="0" borderId="536" applyNumberFormat="0" applyFill="0" applyAlignment="0" applyProtection="0"/>
    <xf numFmtId="0" fontId="155" fillId="0" borderId="536" applyNumberFormat="0" applyFill="0" applyAlignment="0" applyProtection="0"/>
    <xf numFmtId="0" fontId="155" fillId="0" borderId="536" applyNumberFormat="0" applyFill="0" applyAlignment="0" applyProtection="0"/>
    <xf numFmtId="0" fontId="267" fillId="72" borderId="533" applyNumberFormat="0" applyAlignment="0" applyProtection="0">
      <alignment vertical="center"/>
    </xf>
    <xf numFmtId="0" fontId="207" fillId="72" borderId="530" applyNumberFormat="0" applyAlignment="0" applyProtection="0">
      <alignment vertical="center"/>
    </xf>
    <xf numFmtId="0" fontId="59" fillId="62" borderId="559" applyNumberFormat="0" applyAlignment="0" applyProtection="0"/>
    <xf numFmtId="0" fontId="253" fillId="62" borderId="530" applyNumberFormat="0" applyAlignment="0" applyProtection="0">
      <alignment vertical="center"/>
    </xf>
    <xf numFmtId="0" fontId="287" fillId="0" borderId="536" applyNumberFormat="0" applyFill="0" applyAlignment="0" applyProtection="0">
      <alignment vertical="center"/>
    </xf>
    <xf numFmtId="0" fontId="198" fillId="78" borderId="532" applyNumberFormat="0" applyFont="0" applyAlignment="0" applyProtection="0">
      <alignment vertical="center"/>
    </xf>
    <xf numFmtId="0" fontId="47" fillId="78" borderId="571" applyNumberFormat="0" applyFont="0" applyAlignment="0" applyProtection="0"/>
    <xf numFmtId="0" fontId="137" fillId="53" borderId="569" applyNumberFormat="0" applyAlignment="0" applyProtection="0"/>
    <xf numFmtId="0" fontId="155" fillId="0" borderId="546" applyNumberFormat="0" applyFill="0" applyAlignment="0" applyProtection="0"/>
    <xf numFmtId="0" fontId="287" fillId="0" borderId="546" applyNumberFormat="0" applyFill="0" applyAlignment="0" applyProtection="0">
      <alignment vertical="center"/>
    </xf>
    <xf numFmtId="0" fontId="65" fillId="0" borderId="546" applyNumberFormat="0" applyFill="0" applyAlignment="0" applyProtection="0"/>
    <xf numFmtId="0" fontId="155" fillId="0" borderId="546" applyNumberFormat="0" applyFill="0" applyAlignment="0" applyProtection="0"/>
    <xf numFmtId="0" fontId="287" fillId="0" borderId="546" applyNumberFormat="0" applyFill="0" applyAlignment="0" applyProtection="0">
      <alignment vertical="center"/>
    </xf>
    <xf numFmtId="0" fontId="65" fillId="0" borderId="546" applyNumberFormat="0" applyFill="0" applyAlignment="0" applyProtection="0"/>
    <xf numFmtId="0" fontId="155" fillId="0" borderId="546" applyNumberFormat="0" applyFill="0" applyAlignment="0" applyProtection="0"/>
    <xf numFmtId="0" fontId="155" fillId="0" borderId="546" applyNumberFormat="0" applyFill="0" applyAlignment="0" applyProtection="0"/>
    <xf numFmtId="0" fontId="155" fillId="0" borderId="546" applyNumberFormat="0" applyFill="0" applyAlignment="0" applyProtection="0"/>
    <xf numFmtId="0" fontId="155" fillId="0" borderId="546" applyNumberFormat="0" applyFill="0" applyAlignment="0" applyProtection="0"/>
    <xf numFmtId="0" fontId="155" fillId="0" borderId="546" applyNumberFormat="0" applyFill="0" applyAlignment="0" applyProtection="0"/>
    <xf numFmtId="0" fontId="155" fillId="0" borderId="546" applyNumberFormat="0" applyFill="0" applyAlignment="0" applyProtection="0"/>
    <xf numFmtId="0" fontId="32" fillId="0" borderId="566" applyNumberFormat="0" applyFill="0" applyBorder="0" applyAlignment="0" applyProtection="0"/>
    <xf numFmtId="0" fontId="267" fillId="72" borderId="543" applyNumberFormat="0" applyAlignment="0" applyProtection="0">
      <alignment vertical="center"/>
    </xf>
    <xf numFmtId="0" fontId="207" fillId="72" borderId="540" applyNumberFormat="0" applyAlignment="0" applyProtection="0">
      <alignment vertical="center"/>
    </xf>
    <xf numFmtId="0" fontId="146" fillId="40" borderId="569" applyNumberFormat="0" applyAlignment="0" applyProtection="0"/>
    <xf numFmtId="0" fontId="253" fillId="62" borderId="540" applyNumberFormat="0" applyAlignment="0" applyProtection="0">
      <alignment vertical="center"/>
    </xf>
    <xf numFmtId="0" fontId="287" fillId="0" borderId="546" applyNumberFormat="0" applyFill="0" applyAlignment="0" applyProtection="0">
      <alignment vertical="center"/>
    </xf>
    <xf numFmtId="0" fontId="198" fillId="78" borderId="542" applyNumberFormat="0" applyFont="0" applyAlignment="0" applyProtection="0">
      <alignment vertical="center"/>
    </xf>
    <xf numFmtId="0" fontId="155" fillId="0" borderId="555" applyNumberFormat="0" applyFill="0" applyAlignment="0" applyProtection="0"/>
    <xf numFmtId="0" fontId="287" fillId="0" borderId="555" applyNumberFormat="0" applyFill="0" applyAlignment="0" applyProtection="0">
      <alignment vertical="center"/>
    </xf>
    <xf numFmtId="0" fontId="65" fillId="0" borderId="555" applyNumberFormat="0" applyFill="0" applyAlignment="0" applyProtection="0"/>
    <xf numFmtId="0" fontId="155" fillId="0" borderId="555" applyNumberFormat="0" applyFill="0" applyAlignment="0" applyProtection="0"/>
    <xf numFmtId="0" fontId="287" fillId="0" borderId="555" applyNumberFormat="0" applyFill="0" applyAlignment="0" applyProtection="0">
      <alignment vertical="center"/>
    </xf>
    <xf numFmtId="0" fontId="65" fillId="0" borderId="555" applyNumberFormat="0" applyFill="0" applyAlignment="0" applyProtection="0"/>
    <xf numFmtId="0" fontId="155" fillId="0" borderId="555" applyNumberFormat="0" applyFill="0" applyAlignment="0" applyProtection="0"/>
    <xf numFmtId="0" fontId="155" fillId="0" borderId="555" applyNumberFormat="0" applyFill="0" applyAlignment="0" applyProtection="0"/>
    <xf numFmtId="0" fontId="155" fillId="0" borderId="555" applyNumberFormat="0" applyFill="0" applyAlignment="0" applyProtection="0"/>
    <xf numFmtId="0" fontId="155" fillId="0" borderId="555" applyNumberFormat="0" applyFill="0" applyAlignment="0" applyProtection="0"/>
    <xf numFmtId="0" fontId="155" fillId="0" borderId="555" applyNumberFormat="0" applyFill="0" applyAlignment="0" applyProtection="0"/>
    <xf numFmtId="0" fontId="155" fillId="0" borderId="555" applyNumberFormat="0" applyFill="0" applyAlignment="0" applyProtection="0"/>
    <xf numFmtId="0" fontId="267" fillId="72" borderId="552" applyNumberFormat="0" applyAlignment="0" applyProtection="0">
      <alignment vertical="center"/>
    </xf>
    <xf numFmtId="0" fontId="287" fillId="0" borderId="555" applyNumberFormat="0" applyFill="0" applyAlignment="0" applyProtection="0">
      <alignment vertical="center"/>
    </xf>
    <xf numFmtId="0" fontId="198" fillId="78" borderId="551" applyNumberFormat="0" applyFont="0" applyAlignment="0" applyProtection="0">
      <alignment vertical="center"/>
    </xf>
    <xf numFmtId="0" fontId="155" fillId="0" borderId="565" applyNumberFormat="0" applyFill="0" applyAlignment="0" applyProtection="0"/>
    <xf numFmtId="0" fontId="155" fillId="0" borderId="565" applyNumberFormat="0" applyFill="0" applyAlignment="0" applyProtection="0"/>
    <xf numFmtId="0" fontId="155" fillId="0" borderId="565" applyNumberFormat="0" applyFill="0" applyAlignment="0" applyProtection="0"/>
    <xf numFmtId="0" fontId="155" fillId="0" borderId="565" applyNumberFormat="0" applyFill="0" applyAlignment="0" applyProtection="0"/>
    <xf numFmtId="0" fontId="267" fillId="72" borderId="562" applyNumberFormat="0" applyAlignment="0" applyProtection="0">
      <alignment vertical="center"/>
    </xf>
    <xf numFmtId="0" fontId="207" fillId="72" borderId="559" applyNumberFormat="0" applyAlignment="0" applyProtection="0">
      <alignment vertical="center"/>
    </xf>
    <xf numFmtId="0" fontId="253" fillId="62" borderId="559" applyNumberFormat="0" applyAlignment="0" applyProtection="0">
      <alignment vertical="center"/>
    </xf>
    <xf numFmtId="0" fontId="287" fillId="0" borderId="565" applyNumberFormat="0" applyFill="0" applyAlignment="0" applyProtection="0">
      <alignment vertical="center"/>
    </xf>
    <xf numFmtId="0" fontId="198" fillId="78" borderId="561" applyNumberFormat="0" applyFont="0" applyAlignment="0" applyProtection="0">
      <alignment vertical="center"/>
    </xf>
    <xf numFmtId="0" fontId="155" fillId="0" borderId="575" applyNumberFormat="0" applyFill="0" applyAlignment="0" applyProtection="0"/>
    <xf numFmtId="0" fontId="287" fillId="0" borderId="575" applyNumberFormat="0" applyFill="0" applyAlignment="0" applyProtection="0">
      <alignment vertical="center"/>
    </xf>
    <xf numFmtId="0" fontId="65" fillId="0" borderId="575" applyNumberFormat="0" applyFill="0" applyAlignment="0" applyProtection="0"/>
    <xf numFmtId="0" fontId="155" fillId="0" borderId="575" applyNumberFormat="0" applyFill="0" applyAlignment="0" applyProtection="0"/>
    <xf numFmtId="0" fontId="287" fillId="0" borderId="575" applyNumberFormat="0" applyFill="0" applyAlignment="0" applyProtection="0">
      <alignment vertical="center"/>
    </xf>
    <xf numFmtId="0" fontId="65" fillId="0" borderId="575" applyNumberFormat="0" applyFill="0" applyAlignment="0" applyProtection="0"/>
    <xf numFmtId="0" fontId="155" fillId="0" borderId="575" applyNumberFormat="0" applyFill="0" applyAlignment="0" applyProtection="0"/>
    <xf numFmtId="0" fontId="155" fillId="0" borderId="575" applyNumberFormat="0" applyFill="0" applyAlignment="0" applyProtection="0"/>
    <xf numFmtId="0" fontId="155" fillId="0" borderId="575" applyNumberFormat="0" applyFill="0" applyAlignment="0" applyProtection="0"/>
    <xf numFmtId="0" fontId="155" fillId="0" borderId="575" applyNumberFormat="0" applyFill="0" applyAlignment="0" applyProtection="0"/>
    <xf numFmtId="0" fontId="155" fillId="0" borderId="575" applyNumberFormat="0" applyFill="0" applyAlignment="0" applyProtection="0"/>
    <xf numFmtId="0" fontId="155" fillId="0" borderId="575" applyNumberFormat="0" applyFill="0" applyAlignment="0" applyProtection="0"/>
    <xf numFmtId="0" fontId="267" fillId="72" borderId="572" applyNumberFormat="0" applyAlignment="0" applyProtection="0">
      <alignment vertical="center"/>
    </xf>
    <xf numFmtId="0" fontId="207" fillId="72" borderId="569" applyNumberFormat="0" applyAlignment="0" applyProtection="0">
      <alignment vertical="center"/>
    </xf>
    <xf numFmtId="0" fontId="253" fillId="62" borderId="569" applyNumberFormat="0" applyAlignment="0" applyProtection="0">
      <alignment vertical="center"/>
    </xf>
    <xf numFmtId="0" fontId="287" fillId="0" borderId="575" applyNumberFormat="0" applyFill="0" applyAlignment="0" applyProtection="0">
      <alignment vertical="center"/>
    </xf>
    <xf numFmtId="0" fontId="198" fillId="78" borderId="571" applyNumberFormat="0" applyFont="0" applyAlignment="0" applyProtection="0">
      <alignment vertical="center"/>
    </xf>
    <xf numFmtId="0" fontId="240" fillId="103" borderId="55"/>
    <xf numFmtId="0" fontId="243" fillId="0" borderId="52">
      <alignment horizontal="left" vertical="top"/>
    </xf>
    <xf numFmtId="0" fontId="246" fillId="0" borderId="52">
      <alignment horizontal="left" vertical="top"/>
    </xf>
    <xf numFmtId="0" fontId="155" fillId="0" borderId="595" applyNumberFormat="0" applyFill="0" applyAlignment="0" applyProtection="0"/>
    <xf numFmtId="0" fontId="287" fillId="0" borderId="595" applyNumberFormat="0" applyFill="0" applyAlignment="0" applyProtection="0">
      <alignment vertical="center"/>
    </xf>
    <xf numFmtId="0" fontId="47" fillId="78" borderId="591" applyNumberFormat="0" applyFont="0" applyAlignment="0" applyProtection="0"/>
    <xf numFmtId="0" fontId="146" fillId="40" borderId="628" applyNumberFormat="0" applyAlignment="0" applyProtection="0"/>
    <xf numFmtId="0" fontId="146" fillId="40" borderId="589" applyNumberForma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33" fillId="55" borderId="591" applyNumberFormat="0" applyAlignment="0" applyProtection="0"/>
    <xf numFmtId="0" fontId="155" fillId="0" borderId="634" applyNumberFormat="0" applyFill="0" applyAlignment="0" applyProtection="0"/>
    <xf numFmtId="0" fontId="59" fillId="62" borderId="609" applyNumberFormat="0" applyAlignment="0" applyProtection="0"/>
    <xf numFmtId="0" fontId="169" fillId="0" borderId="594"/>
    <xf numFmtId="0" fontId="153" fillId="53" borderId="602" applyNumberFormat="0" applyAlignment="0" applyProtection="0"/>
    <xf numFmtId="0" fontId="153" fillId="53" borderId="602" applyNumberFormat="0" applyAlignment="0" applyProtection="0"/>
    <xf numFmtId="0" fontId="153" fillId="53" borderId="602" applyNumberFormat="0" applyAlignment="0" applyProtection="0"/>
    <xf numFmtId="0" fontId="153" fillId="53" borderId="602" applyNumberFormat="0" applyAlignment="0" applyProtection="0"/>
    <xf numFmtId="0" fontId="63" fillId="72" borderId="602" applyNumberFormat="0" applyAlignment="0" applyProtection="0"/>
    <xf numFmtId="0" fontId="267" fillId="72" borderId="602" applyNumberFormat="0" applyAlignment="0" applyProtection="0">
      <alignment vertical="center"/>
    </xf>
    <xf numFmtId="0" fontId="153" fillId="53" borderId="602" applyNumberFormat="0" applyAlignment="0" applyProtection="0"/>
    <xf numFmtId="0" fontId="63" fillId="72" borderId="602" applyNumberFormat="0" applyAlignment="0" applyProtection="0"/>
    <xf numFmtId="0" fontId="267" fillId="72" borderId="602" applyNumberFormat="0" applyAlignment="0" applyProtection="0">
      <alignment vertical="center"/>
    </xf>
    <xf numFmtId="0" fontId="153" fillId="53" borderId="602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198" fillId="78" borderId="601" applyNumberFormat="0" applyFont="0" applyAlignment="0" applyProtection="0">
      <alignment vertical="center"/>
    </xf>
    <xf numFmtId="0" fontId="47" fillId="78" borderId="601" applyNumberFormat="0" applyFont="0" applyAlignment="0" applyProtection="0"/>
    <xf numFmtId="0" fontId="198" fillId="78" borderId="601" applyNumberFormat="0" applyFont="0" applyAlignment="0" applyProtection="0">
      <alignment vertical="center"/>
    </xf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33" fillId="55" borderId="601" applyNumberForma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47" fillId="78" borderId="601" applyNumberFormat="0" applyFont="0" applyAlignment="0" applyProtection="0"/>
    <xf numFmtId="0" fontId="153" fillId="53" borderId="621" applyNumberFormat="0" applyAlignment="0" applyProtection="0"/>
    <xf numFmtId="0" fontId="153" fillId="53" borderId="621" applyNumberFormat="0" applyAlignment="0" applyProtection="0"/>
    <xf numFmtId="0" fontId="153" fillId="53" borderId="621" applyNumberFormat="0" applyAlignment="0" applyProtection="0"/>
    <xf numFmtId="0" fontId="153" fillId="53" borderId="621" applyNumberFormat="0" applyAlignment="0" applyProtection="0"/>
    <xf numFmtId="0" fontId="63" fillId="72" borderId="621" applyNumberFormat="0" applyAlignment="0" applyProtection="0"/>
    <xf numFmtId="0" fontId="267" fillId="72" borderId="621" applyNumberFormat="0" applyAlignment="0" applyProtection="0">
      <alignment vertical="center"/>
    </xf>
    <xf numFmtId="0" fontId="267" fillId="72" borderId="621" applyNumberFormat="0" applyAlignment="0" applyProtection="0">
      <alignment vertical="center"/>
    </xf>
    <xf numFmtId="0" fontId="153" fillId="53" borderId="621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198" fillId="78" borderId="620" applyNumberFormat="0" applyFont="0" applyAlignment="0" applyProtection="0">
      <alignment vertical="center"/>
    </xf>
    <xf numFmtId="0" fontId="198" fillId="78" borderId="620" applyNumberFormat="0" applyFont="0" applyAlignment="0" applyProtection="0">
      <alignment vertical="center"/>
    </xf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33" fillId="55" borderId="620" applyNumberForma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47" fillId="78" borderId="620" applyNumberFormat="0" applyFont="0" applyAlignment="0" applyProtection="0"/>
    <xf numFmtId="0" fontId="153" fillId="53" borderId="641" applyNumberFormat="0" applyAlignment="0" applyProtection="0"/>
    <xf numFmtId="0" fontId="153" fillId="53" borderId="641" applyNumberFormat="0" applyAlignment="0" applyProtection="0"/>
    <xf numFmtId="0" fontId="153" fillId="53" borderId="641" applyNumberFormat="0" applyAlignment="0" applyProtection="0"/>
    <xf numFmtId="0" fontId="153" fillId="53" borderId="641" applyNumberFormat="0" applyAlignment="0" applyProtection="0"/>
    <xf numFmtId="0" fontId="63" fillId="72" borderId="641" applyNumberFormat="0" applyAlignment="0" applyProtection="0"/>
    <xf numFmtId="0" fontId="267" fillId="72" borderId="641" applyNumberFormat="0" applyAlignment="0" applyProtection="0">
      <alignment vertical="center"/>
    </xf>
    <xf numFmtId="0" fontId="153" fillId="53" borderId="641" applyNumberFormat="0" applyAlignment="0" applyProtection="0"/>
    <xf numFmtId="0" fontId="63" fillId="72" borderId="641" applyNumberFormat="0" applyAlignment="0" applyProtection="0"/>
    <xf numFmtId="0" fontId="267" fillId="72" borderId="641" applyNumberFormat="0" applyAlignment="0" applyProtection="0">
      <alignment vertical="center"/>
    </xf>
    <xf numFmtId="0" fontId="153" fillId="53" borderId="641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198" fillId="78" borderId="640" applyNumberFormat="0" applyFont="0" applyAlignment="0" applyProtection="0">
      <alignment vertical="center"/>
    </xf>
    <xf numFmtId="0" fontId="198" fillId="78" borderId="640" applyNumberFormat="0" applyFont="0" applyAlignment="0" applyProtection="0">
      <alignment vertical="center"/>
    </xf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33" fillId="55" borderId="640" applyNumberForma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47" fillId="78" borderId="640" applyNumberFormat="0" applyFont="0" applyAlignment="0" applyProtection="0"/>
    <xf numFmtId="0" fontId="137" fillId="53" borderId="589" applyNumberFormat="0" applyAlignment="0" applyProtection="0"/>
    <xf numFmtId="0" fontId="207" fillId="72" borderId="589" applyNumberFormat="0" applyAlignment="0" applyProtection="0">
      <alignment vertical="center"/>
    </xf>
    <xf numFmtId="0" fontId="51" fillId="72" borderId="589" applyNumberFormat="0" applyAlignment="0" applyProtection="0"/>
    <xf numFmtId="0" fontId="137" fillId="53" borderId="589" applyNumberFormat="0" applyAlignment="0" applyProtection="0"/>
    <xf numFmtId="0" fontId="207" fillId="72" borderId="589" applyNumberFormat="0" applyAlignment="0" applyProtection="0">
      <alignment vertical="center"/>
    </xf>
    <xf numFmtId="0" fontId="51" fillId="72" borderId="589" applyNumberFormat="0" applyAlignment="0" applyProtection="0"/>
    <xf numFmtId="0" fontId="137" fillId="53" borderId="589" applyNumberFormat="0" applyAlignment="0" applyProtection="0"/>
    <xf numFmtId="0" fontId="137" fillId="53" borderId="589" applyNumberFormat="0" applyAlignment="0" applyProtection="0"/>
    <xf numFmtId="0" fontId="137" fillId="53" borderId="589" applyNumberFormat="0" applyAlignment="0" applyProtection="0"/>
    <xf numFmtId="0" fontId="137" fillId="53" borderId="589" applyNumberFormat="0" applyAlignment="0" applyProtection="0"/>
    <xf numFmtId="0" fontId="137" fillId="53" borderId="589" applyNumberFormat="0" applyAlignment="0" applyProtection="0"/>
    <xf numFmtId="0" fontId="137" fillId="53" borderId="589" applyNumberFormat="0" applyAlignment="0" applyProtection="0"/>
    <xf numFmtId="0" fontId="137" fillId="53" borderId="609" applyNumberFormat="0" applyAlignment="0" applyProtection="0"/>
    <xf numFmtId="0" fontId="207" fillId="72" borderId="609" applyNumberFormat="0" applyAlignment="0" applyProtection="0">
      <alignment vertical="center"/>
    </xf>
    <xf numFmtId="0" fontId="51" fillId="72" borderId="609" applyNumberFormat="0" applyAlignment="0" applyProtection="0"/>
    <xf numFmtId="0" fontId="137" fillId="53" borderId="609" applyNumberFormat="0" applyAlignment="0" applyProtection="0"/>
    <xf numFmtId="0" fontId="207" fillId="72" borderId="609" applyNumberFormat="0" applyAlignment="0" applyProtection="0">
      <alignment vertical="center"/>
    </xf>
    <xf numFmtId="0" fontId="137" fillId="53" borderId="609" applyNumberFormat="0" applyAlignment="0" applyProtection="0"/>
    <xf numFmtId="0" fontId="137" fillId="53" borderId="609" applyNumberFormat="0" applyAlignment="0" applyProtection="0"/>
    <xf numFmtId="0" fontId="137" fillId="53" borderId="609" applyNumberFormat="0" applyAlignment="0" applyProtection="0"/>
    <xf numFmtId="0" fontId="137" fillId="53" borderId="609" applyNumberFormat="0" applyAlignment="0" applyProtection="0"/>
    <xf numFmtId="0" fontId="137" fillId="53" borderId="609" applyNumberFormat="0" applyAlignment="0" applyProtection="0"/>
    <xf numFmtId="0" fontId="137" fillId="53" borderId="609" applyNumberFormat="0" applyAlignment="0" applyProtection="0"/>
    <xf numFmtId="0" fontId="137" fillId="53" borderId="628" applyNumberFormat="0" applyAlignment="0" applyProtection="0"/>
    <xf numFmtId="0" fontId="207" fillId="72" borderId="628" applyNumberFormat="0" applyAlignment="0" applyProtection="0">
      <alignment vertical="center"/>
    </xf>
    <xf numFmtId="0" fontId="137" fillId="53" borderId="628" applyNumberFormat="0" applyAlignment="0" applyProtection="0"/>
    <xf numFmtId="0" fontId="207" fillId="72" borderId="628" applyNumberFormat="0" applyAlignment="0" applyProtection="0">
      <alignment vertical="center"/>
    </xf>
    <xf numFmtId="0" fontId="51" fillId="72" borderId="628" applyNumberFormat="0" applyAlignment="0" applyProtection="0"/>
    <xf numFmtId="0" fontId="137" fillId="53" borderId="628" applyNumberFormat="0" applyAlignment="0" applyProtection="0"/>
    <xf numFmtId="0" fontId="137" fillId="53" borderId="628" applyNumberFormat="0" applyAlignment="0" applyProtection="0"/>
    <xf numFmtId="0" fontId="137" fillId="53" borderId="628" applyNumberFormat="0" applyAlignment="0" applyProtection="0"/>
    <xf numFmtId="0" fontId="137" fillId="53" borderId="628" applyNumberFormat="0" applyAlignment="0" applyProtection="0"/>
    <xf numFmtId="0" fontId="259" fillId="106" borderId="600">
      <alignment textRotation="90"/>
    </xf>
    <xf numFmtId="0" fontId="146" fillId="40" borderId="599" applyNumberFormat="0" applyAlignment="0" applyProtection="0"/>
    <xf numFmtId="0" fontId="146" fillId="40" borderId="599" applyNumberFormat="0" applyAlignment="0" applyProtection="0"/>
    <xf numFmtId="0" fontId="146" fillId="40" borderId="599" applyNumberFormat="0" applyAlignment="0" applyProtection="0"/>
    <xf numFmtId="0" fontId="146" fillId="40" borderId="599" applyNumberFormat="0" applyAlignment="0" applyProtection="0"/>
    <xf numFmtId="0" fontId="146" fillId="40" borderId="599" applyNumberFormat="0" applyAlignment="0" applyProtection="0"/>
    <xf numFmtId="0" fontId="59" fillId="62" borderId="599" applyNumberFormat="0" applyAlignment="0" applyProtection="0"/>
    <xf numFmtId="0" fontId="253" fillId="62" borderId="599" applyNumberFormat="0" applyAlignment="0" applyProtection="0">
      <alignment vertical="center"/>
    </xf>
    <xf numFmtId="0" fontId="146" fillId="40" borderId="599" applyNumberFormat="0" applyAlignment="0" applyProtection="0"/>
    <xf numFmtId="0" fontId="59" fillId="62" borderId="599" applyNumberFormat="0" applyAlignment="0" applyProtection="0"/>
    <xf numFmtId="0" fontId="253" fillId="62" borderId="599" applyNumberFormat="0" applyAlignment="0" applyProtection="0">
      <alignment vertical="center"/>
    </xf>
    <xf numFmtId="0" fontId="146" fillId="40" borderId="599" applyNumberFormat="0" applyAlignment="0" applyProtection="0"/>
    <xf numFmtId="10" fontId="38" fillId="34" borderId="596" applyNumberFormat="0" applyBorder="0" applyAlignment="0" applyProtection="0"/>
    <xf numFmtId="10" fontId="38" fillId="34" borderId="596" applyNumberFormat="0" applyBorder="0" applyAlignment="0" applyProtection="0"/>
    <xf numFmtId="0" fontId="259" fillId="106" borderId="619">
      <alignment textRotation="90"/>
    </xf>
    <xf numFmtId="0" fontId="259" fillId="106" borderId="639">
      <alignment textRotation="90"/>
    </xf>
    <xf numFmtId="37" fontId="169" fillId="104" borderId="598">
      <alignment horizontal="center" vertical="center" wrapText="1"/>
    </xf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10" fontId="26" fillId="34" borderId="616" applyNumberFormat="0" applyBorder="0" applyAlignment="0" applyProtection="0"/>
    <xf numFmtId="10" fontId="38" fillId="34" borderId="616" applyNumberFormat="0" applyBorder="0" applyAlignment="0" applyProtection="0"/>
    <xf numFmtId="10" fontId="38" fillId="34" borderId="616" applyNumberFormat="0" applyBorder="0" applyAlignment="0" applyProtection="0"/>
    <xf numFmtId="0" fontId="146" fillId="40" borderId="638" applyNumberFormat="0" applyAlignment="0" applyProtection="0"/>
    <xf numFmtId="0" fontId="59" fillId="62" borderId="638" applyNumberFormat="0" applyAlignment="0" applyProtection="0"/>
    <xf numFmtId="0" fontId="253" fillId="62" borderId="638" applyNumberFormat="0" applyAlignment="0" applyProtection="0">
      <alignment vertical="center"/>
    </xf>
    <xf numFmtId="0" fontId="146" fillId="40" borderId="638" applyNumberFormat="0" applyAlignment="0" applyProtection="0"/>
    <xf numFmtId="0" fontId="59" fillId="62" borderId="638" applyNumberFormat="0" applyAlignment="0" applyProtection="0"/>
    <xf numFmtId="0" fontId="253" fillId="62" borderId="638" applyNumberFormat="0" applyAlignment="0" applyProtection="0">
      <alignment vertical="center"/>
    </xf>
    <xf numFmtId="0" fontId="146" fillId="40" borderId="638" applyNumberFormat="0" applyAlignment="0" applyProtection="0"/>
    <xf numFmtId="10" fontId="38" fillId="34" borderId="635" applyNumberFormat="0" applyBorder="0" applyAlignment="0" applyProtection="0"/>
    <xf numFmtId="10" fontId="38" fillId="34" borderId="635" applyNumberFormat="0" applyBorder="0" applyAlignment="0" applyProtection="0"/>
    <xf numFmtId="37" fontId="169" fillId="104" borderId="618">
      <alignment horizontal="center" vertical="center" wrapText="1"/>
    </xf>
    <xf numFmtId="37" fontId="169" fillId="104" borderId="637">
      <alignment horizontal="center" vertical="center" wrapText="1"/>
    </xf>
    <xf numFmtId="0" fontId="246" fillId="0" borderId="52">
      <alignment horizontal="left" vertical="top"/>
    </xf>
    <xf numFmtId="0" fontId="39" fillId="0" borderId="597">
      <alignment horizontal="left" vertical="center"/>
    </xf>
    <xf numFmtId="0" fontId="41" fillId="0" borderId="597">
      <alignment horizontal="left" vertical="center"/>
    </xf>
    <xf numFmtId="0" fontId="243" fillId="0" borderId="52">
      <alignment horizontal="left" vertical="top"/>
    </xf>
    <xf numFmtId="0" fontId="137" fillId="53" borderId="579" applyNumberFormat="0" applyAlignment="0" applyProtection="0"/>
    <xf numFmtId="0" fontId="207" fillId="72" borderId="579" applyNumberFormat="0" applyAlignment="0" applyProtection="0">
      <alignment vertical="center"/>
    </xf>
    <xf numFmtId="0" fontId="51" fillId="72" borderId="579" applyNumberFormat="0" applyAlignment="0" applyProtection="0"/>
    <xf numFmtId="0" fontId="137" fillId="53" borderId="579" applyNumberFormat="0" applyAlignment="0" applyProtection="0"/>
    <xf numFmtId="0" fontId="207" fillId="72" borderId="579" applyNumberFormat="0" applyAlignment="0" applyProtection="0">
      <alignment vertical="center"/>
    </xf>
    <xf numFmtId="0" fontId="51" fillId="72" borderId="579" applyNumberFormat="0" applyAlignment="0" applyProtection="0"/>
    <xf numFmtId="0" fontId="137" fillId="53" borderId="579" applyNumberFormat="0" applyAlignment="0" applyProtection="0"/>
    <xf numFmtId="0" fontId="137" fillId="53" borderId="579" applyNumberFormat="0" applyAlignment="0" applyProtection="0"/>
    <xf numFmtId="0" fontId="137" fillId="53" borderId="579" applyNumberFormat="0" applyAlignment="0" applyProtection="0"/>
    <xf numFmtId="0" fontId="137" fillId="53" borderId="579" applyNumberFormat="0" applyAlignment="0" applyProtection="0"/>
    <xf numFmtId="0" fontId="137" fillId="53" borderId="579" applyNumberFormat="0" applyAlignment="0" applyProtection="0"/>
    <xf numFmtId="0" fontId="137" fillId="53" borderId="579" applyNumberFormat="0" applyAlignment="0" applyProtection="0"/>
    <xf numFmtId="0" fontId="39" fillId="0" borderId="617">
      <alignment horizontal="left" vertical="center"/>
    </xf>
    <xf numFmtId="0" fontId="41" fillId="0" borderId="617">
      <alignment horizontal="left" vertical="center"/>
    </xf>
    <xf numFmtId="0" fontId="240" fillId="103" borderId="55"/>
    <xf numFmtId="0" fontId="39" fillId="0" borderId="636">
      <alignment horizontal="left" vertical="center"/>
    </xf>
    <xf numFmtId="0" fontId="41" fillId="0" borderId="636">
      <alignment horizontal="left" vertical="center"/>
    </xf>
    <xf numFmtId="0" fontId="32" fillId="0" borderId="596" applyNumberFormat="0" applyFill="0" applyBorder="0" applyAlignment="0" applyProtection="0"/>
    <xf numFmtId="0" fontId="32" fillId="0" borderId="625" applyNumberFormat="0" applyFill="0" applyBorder="0" applyAlignment="0" applyProtection="0"/>
    <xf numFmtId="0" fontId="32" fillId="0" borderId="586" applyNumberFormat="0" applyFill="0" applyBorder="0" applyAlignment="0" applyProtection="0"/>
    <xf numFmtId="0" fontId="41" fillId="0" borderId="626">
      <alignment horizontal="left" vertical="center"/>
    </xf>
    <xf numFmtId="0" fontId="39" fillId="0" borderId="626">
      <alignment horizontal="left" vertical="center"/>
    </xf>
    <xf numFmtId="0" fontId="39" fillId="0" borderId="607">
      <alignment horizontal="left" vertical="center"/>
    </xf>
    <xf numFmtId="0" fontId="41" fillId="0" borderId="587">
      <alignment horizontal="left" vertical="center"/>
    </xf>
    <xf numFmtId="0" fontId="39" fillId="0" borderId="587">
      <alignment horizontal="left" vertical="center"/>
    </xf>
    <xf numFmtId="10" fontId="38" fillId="34" borderId="625" applyNumberFormat="0" applyBorder="0" applyAlignment="0" applyProtection="0"/>
    <xf numFmtId="10" fontId="26" fillId="34" borderId="625" applyNumberFormat="0" applyBorder="0" applyAlignment="0" applyProtection="0"/>
    <xf numFmtId="0" fontId="253" fillId="62" borderId="628" applyNumberFormat="0" applyAlignment="0" applyProtection="0">
      <alignment vertical="center"/>
    </xf>
    <xf numFmtId="0" fontId="146" fillId="40" borderId="628" applyNumberFormat="0" applyAlignment="0" applyProtection="0"/>
    <xf numFmtId="0" fontId="253" fillId="62" borderId="628" applyNumberFormat="0" applyAlignment="0" applyProtection="0">
      <alignment vertical="center"/>
    </xf>
    <xf numFmtId="0" fontId="59" fillId="62" borderId="628" applyNumberFormat="0" applyAlignment="0" applyProtection="0"/>
    <xf numFmtId="0" fontId="146" fillId="40" borderId="628" applyNumberFormat="0" applyAlignment="0" applyProtection="0"/>
    <xf numFmtId="0" fontId="146" fillId="40" borderId="628" applyNumberFormat="0" applyAlignment="0" applyProtection="0"/>
    <xf numFmtId="0" fontId="146" fillId="40" borderId="628" applyNumberFormat="0" applyAlignment="0" applyProtection="0"/>
    <xf numFmtId="0" fontId="146" fillId="40" borderId="628" applyNumberFormat="0" applyAlignment="0" applyProtection="0"/>
    <xf numFmtId="37" fontId="169" fillId="104" borderId="608">
      <alignment horizontal="center" vertical="center" wrapText="1"/>
    </xf>
    <xf numFmtId="0" fontId="259" fillId="106" borderId="629">
      <alignment textRotation="90"/>
    </xf>
    <xf numFmtId="10" fontId="38" fillId="34" borderId="606" applyNumberFormat="0" applyBorder="0" applyAlignment="0" applyProtection="0"/>
    <xf numFmtId="10" fontId="38" fillId="34" borderId="606" applyNumberFormat="0" applyBorder="0" applyAlignment="0" applyProtection="0"/>
    <xf numFmtId="10" fontId="26" fillId="34" borderId="606" applyNumberFormat="0" applyBorder="0" applyAlignment="0" applyProtection="0"/>
    <xf numFmtId="0" fontId="146" fillId="40" borderId="609" applyNumberFormat="0" applyAlignment="0" applyProtection="0"/>
    <xf numFmtId="0" fontId="253" fillId="62" borderId="609" applyNumberFormat="0" applyAlignment="0" applyProtection="0">
      <alignment vertical="center"/>
    </xf>
    <xf numFmtId="0" fontId="59" fillId="62" borderId="609" applyNumberFormat="0" applyAlignment="0" applyProtection="0"/>
    <xf numFmtId="0" fontId="146" fillId="40" borderId="609" applyNumberFormat="0" applyAlignment="0" applyProtection="0"/>
    <xf numFmtId="37" fontId="169" fillId="104" borderId="588">
      <alignment horizontal="center" vertical="center" wrapText="1"/>
    </xf>
    <xf numFmtId="0" fontId="146" fillId="40" borderId="609" applyNumberFormat="0" applyAlignment="0" applyProtection="0"/>
    <xf numFmtId="0" fontId="146" fillId="40" borderId="609" applyNumberFormat="0" applyAlignment="0" applyProtection="0"/>
    <xf numFmtId="0" fontId="146" fillId="40" borderId="609" applyNumberFormat="0" applyAlignment="0" applyProtection="0"/>
    <xf numFmtId="0" fontId="146" fillId="40" borderId="609" applyNumberFormat="0" applyAlignment="0" applyProtection="0"/>
    <xf numFmtId="0" fontId="146" fillId="40" borderId="609" applyNumberFormat="0" applyAlignment="0" applyProtection="0"/>
    <xf numFmtId="10" fontId="38" fillId="34" borderId="586" applyNumberFormat="0" applyBorder="0" applyAlignment="0" applyProtection="0"/>
    <xf numFmtId="10" fontId="38" fillId="34" borderId="586" applyNumberFormat="0" applyBorder="0" applyAlignment="0" applyProtection="0"/>
    <xf numFmtId="10" fontId="26" fillId="34" borderId="586" applyNumberFormat="0" applyBorder="0" applyAlignment="0" applyProtection="0"/>
    <xf numFmtId="0" fontId="146" fillId="40" borderId="589" applyNumberFormat="0" applyAlignment="0" applyProtection="0"/>
    <xf numFmtId="0" fontId="253" fillId="62" borderId="589" applyNumberFormat="0" applyAlignment="0" applyProtection="0">
      <alignment vertical="center"/>
    </xf>
    <xf numFmtId="0" fontId="59" fillId="62" borderId="589" applyNumberFormat="0" applyAlignment="0" applyProtection="0"/>
    <xf numFmtId="0" fontId="146" fillId="40" borderId="589" applyNumberFormat="0" applyAlignment="0" applyProtection="0"/>
    <xf numFmtId="0" fontId="253" fillId="62" borderId="589" applyNumberFormat="0" applyAlignment="0" applyProtection="0">
      <alignment vertical="center"/>
    </xf>
    <xf numFmtId="0" fontId="59" fillId="62" borderId="589" applyNumberFormat="0" applyAlignment="0" applyProtection="0"/>
    <xf numFmtId="0" fontId="146" fillId="40" borderId="589" applyNumberFormat="0" applyAlignment="0" applyProtection="0"/>
    <xf numFmtId="0" fontId="146" fillId="40" borderId="589" applyNumberFormat="0" applyAlignment="0" applyProtection="0"/>
    <xf numFmtId="0" fontId="146" fillId="40" borderId="589" applyNumberFormat="0" applyAlignment="0" applyProtection="0"/>
    <xf numFmtId="0" fontId="146" fillId="40" borderId="589" applyNumberFormat="0" applyAlignment="0" applyProtection="0"/>
    <xf numFmtId="0" fontId="146" fillId="40" borderId="589" applyNumberFormat="0" applyAlignment="0" applyProtection="0"/>
    <xf numFmtId="0" fontId="259" fillId="106" borderId="610">
      <alignment textRotation="90"/>
    </xf>
    <xf numFmtId="0" fontId="259" fillId="106" borderId="590">
      <alignment textRotation="90"/>
    </xf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51" fillId="72" borderId="638" applyNumberFormat="0" applyAlignment="0" applyProtection="0"/>
    <xf numFmtId="0" fontId="207" fillId="72" borderId="638" applyNumberFormat="0" applyAlignment="0" applyProtection="0">
      <alignment vertical="center"/>
    </xf>
    <xf numFmtId="0" fontId="137" fillId="53" borderId="638" applyNumberFormat="0" applyAlignment="0" applyProtection="0"/>
    <xf numFmtId="0" fontId="32" fillId="0" borderId="576" applyNumberFormat="0" applyFill="0" applyBorder="0" applyAlignment="0" applyProtection="0"/>
    <xf numFmtId="0" fontId="137" fillId="53" borderId="599" applyNumberFormat="0" applyAlignment="0" applyProtection="0"/>
    <xf numFmtId="0" fontId="137" fillId="53" borderId="599" applyNumberFormat="0" applyAlignment="0" applyProtection="0"/>
    <xf numFmtId="0" fontId="137" fillId="53" borderId="599" applyNumberFormat="0" applyAlignment="0" applyProtection="0"/>
    <xf numFmtId="0" fontId="137" fillId="53" borderId="599" applyNumberFormat="0" applyAlignment="0" applyProtection="0"/>
    <xf numFmtId="0" fontId="137" fillId="53" borderId="599" applyNumberFormat="0" applyAlignment="0" applyProtection="0"/>
    <xf numFmtId="0" fontId="137" fillId="53" borderId="599" applyNumberFormat="0" applyAlignment="0" applyProtection="0"/>
    <xf numFmtId="0" fontId="207" fillId="72" borderId="599" applyNumberFormat="0" applyAlignment="0" applyProtection="0">
      <alignment vertical="center"/>
    </xf>
    <xf numFmtId="0" fontId="137" fillId="53" borderId="599" applyNumberFormat="0" applyAlignment="0" applyProtection="0"/>
    <xf numFmtId="0" fontId="51" fillId="72" borderId="599" applyNumberFormat="0" applyAlignment="0" applyProtection="0"/>
    <xf numFmtId="0" fontId="207" fillId="72" borderId="599" applyNumberFormat="0" applyAlignment="0" applyProtection="0">
      <alignment vertical="center"/>
    </xf>
    <xf numFmtId="0" fontId="137" fillId="53" borderId="599" applyNumberFormat="0" applyAlignment="0" applyProtection="0"/>
    <xf numFmtId="0" fontId="41" fillId="0" borderId="577">
      <alignment horizontal="left" vertical="center"/>
    </xf>
    <xf numFmtId="0" fontId="39" fillId="0" borderId="577">
      <alignment horizontal="left" vertical="center"/>
    </xf>
    <xf numFmtId="37" fontId="169" fillId="104" borderId="578">
      <alignment horizontal="center" vertical="center" wrapText="1"/>
    </xf>
    <xf numFmtId="10" fontId="38" fillId="34" borderId="576" applyNumberFormat="0" applyBorder="0" applyAlignment="0" applyProtection="0"/>
    <xf numFmtId="10" fontId="38" fillId="34" borderId="576" applyNumberFormat="0" applyBorder="0" applyAlignment="0" applyProtection="0"/>
    <xf numFmtId="10" fontId="26" fillId="34" borderId="576" applyNumberFormat="0" applyBorder="0" applyAlignment="0" applyProtection="0"/>
    <xf numFmtId="0" fontId="146" fillId="40" borderId="579" applyNumberFormat="0" applyAlignment="0" applyProtection="0"/>
    <xf numFmtId="0" fontId="253" fillId="62" borderId="579" applyNumberFormat="0" applyAlignment="0" applyProtection="0">
      <alignment vertical="center"/>
    </xf>
    <xf numFmtId="0" fontId="59" fillId="62" borderId="579" applyNumberFormat="0" applyAlignment="0" applyProtection="0"/>
    <xf numFmtId="0" fontId="146" fillId="40" borderId="579" applyNumberFormat="0" applyAlignment="0" applyProtection="0"/>
    <xf numFmtId="0" fontId="253" fillId="62" borderId="579" applyNumberFormat="0" applyAlignment="0" applyProtection="0">
      <alignment vertical="center"/>
    </xf>
    <xf numFmtId="0" fontId="59" fillId="62" borderId="579" applyNumberFormat="0" applyAlignment="0" applyProtection="0"/>
    <xf numFmtId="0" fontId="146" fillId="40" borderId="579" applyNumberFormat="0" applyAlignment="0" applyProtection="0"/>
    <xf numFmtId="0" fontId="146" fillId="40" borderId="579" applyNumberFormat="0" applyAlignment="0" applyProtection="0"/>
    <xf numFmtId="0" fontId="146" fillId="40" borderId="579" applyNumberFormat="0" applyAlignment="0" applyProtection="0"/>
    <xf numFmtId="0" fontId="146" fillId="40" borderId="579" applyNumberFormat="0" applyAlignment="0" applyProtection="0"/>
    <xf numFmtId="0" fontId="146" fillId="40" borderId="579" applyNumberFormat="0" applyAlignment="0" applyProtection="0"/>
    <xf numFmtId="0" fontId="146" fillId="40" borderId="579" applyNumberFormat="0" applyAlignment="0" applyProtection="0"/>
    <xf numFmtId="0" fontId="259" fillId="106" borderId="580">
      <alignment textRotation="90"/>
    </xf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33" fillId="55" borderId="630" applyNumberForma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198" fillId="78" borderId="630" applyNumberFormat="0" applyFont="0" applyAlignment="0" applyProtection="0">
      <alignment vertical="center"/>
    </xf>
    <xf numFmtId="0" fontId="198" fillId="78" borderId="630" applyNumberFormat="0" applyFont="0" applyAlignment="0" applyProtection="0">
      <alignment vertical="center"/>
    </xf>
    <xf numFmtId="0" fontId="33" fillId="55" borderId="630" applyNumberFormat="0" applyAlignment="0" applyProtection="0"/>
    <xf numFmtId="0" fontId="47" fillId="78" borderId="630" applyNumberFormat="0" applyFont="0" applyAlignment="0" applyProtection="0"/>
    <xf numFmtId="0" fontId="33" fillId="55" borderId="630" applyNumberFormat="0" applyAlignment="0" applyProtection="0"/>
    <xf numFmtId="0" fontId="47" fillId="78" borderId="630" applyNumberFormat="0" applyFont="0" applyAlignment="0" applyProtection="0"/>
    <xf numFmtId="0" fontId="33" fillId="55" borderId="630" applyNumberFormat="0" applyAlignment="0" applyProtection="0"/>
    <xf numFmtId="0" fontId="33" fillId="55" borderId="630" applyNumberFormat="0" applyAlignment="0" applyProtection="0"/>
    <xf numFmtId="0" fontId="47" fillId="78" borderId="630" applyNumberFormat="0" applyFont="0" applyAlignment="0" applyProtection="0"/>
    <xf numFmtId="0" fontId="33" fillId="55" borderId="630" applyNumberFormat="0" applyAlignment="0" applyProtection="0"/>
    <xf numFmtId="0" fontId="47" fillId="78" borderId="630" applyNumberFormat="0" applyFont="0" applyAlignment="0" applyProtection="0"/>
    <xf numFmtId="0" fontId="33" fillId="55" borderId="630" applyNumberFormat="0" applyAlignment="0" applyProtection="0"/>
    <xf numFmtId="0" fontId="47" fillId="78" borderId="630" applyNumberFormat="0" applyFont="0" applyAlignment="0" applyProtection="0"/>
    <xf numFmtId="0" fontId="33" fillId="55" borderId="630" applyNumberFormat="0" applyAlignment="0" applyProtection="0"/>
    <xf numFmtId="0" fontId="153" fillId="53" borderId="631" applyNumberFormat="0" applyAlignment="0" applyProtection="0"/>
    <xf numFmtId="0" fontId="63" fillId="72" borderId="631" applyNumberFormat="0" applyAlignment="0" applyProtection="0"/>
    <xf numFmtId="0" fontId="153" fillId="53" borderId="631" applyNumberFormat="0" applyAlignment="0" applyProtection="0"/>
    <xf numFmtId="0" fontId="267" fillId="72" borderId="631" applyNumberFormat="0" applyAlignment="0" applyProtection="0">
      <alignment vertical="center"/>
    </xf>
    <xf numFmtId="0" fontId="63" fillId="72" borderId="631" applyNumberFormat="0" applyAlignment="0" applyProtection="0"/>
    <xf numFmtId="0" fontId="153" fillId="53" borderId="631" applyNumberFormat="0" applyAlignment="0" applyProtection="0"/>
    <xf numFmtId="0" fontId="153" fillId="53" borderId="631" applyNumberFormat="0" applyAlignment="0" applyProtection="0"/>
    <xf numFmtId="0" fontId="153" fillId="53" borderId="631" applyNumberFormat="0" applyAlignment="0" applyProtection="0"/>
    <xf numFmtId="0" fontId="153" fillId="53" borderId="631" applyNumberFormat="0" applyAlignment="0" applyProtection="0"/>
    <xf numFmtId="0" fontId="153" fillId="53" borderId="631" applyNumberFormat="0" applyAlignment="0" applyProtection="0"/>
    <xf numFmtId="0" fontId="153" fillId="53" borderId="631" applyNumberForma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47" fillId="78" borderId="611" applyNumberFormat="0" applyFont="0" applyAlignment="0" applyProtection="0"/>
    <xf numFmtId="0" fontId="198" fillId="78" borderId="611" applyNumberFormat="0" applyFont="0" applyAlignment="0" applyProtection="0">
      <alignment vertical="center"/>
    </xf>
    <xf numFmtId="0" fontId="198" fillId="78" borderId="611" applyNumberFormat="0" applyFont="0" applyAlignment="0" applyProtection="0">
      <alignment vertical="center"/>
    </xf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33" fillId="55" borderId="611" applyNumberFormat="0" applyAlignment="0" applyProtection="0"/>
    <xf numFmtId="0" fontId="47" fillId="78" borderId="611" applyNumberFormat="0" applyFont="0" applyAlignment="0" applyProtection="0"/>
    <xf numFmtId="0" fontId="63" fillId="72" borderId="612" applyNumberFormat="0" applyAlignment="0" applyProtection="0"/>
    <xf numFmtId="0" fontId="153" fillId="53" borderId="612" applyNumberFormat="0" applyAlignment="0" applyProtection="0"/>
    <xf numFmtId="0" fontId="267" fillId="72" borderId="612" applyNumberFormat="0" applyAlignment="0" applyProtection="0">
      <alignment vertical="center"/>
    </xf>
    <xf numFmtId="0" fontId="63" fillId="72" borderId="612" applyNumberFormat="0" applyAlignment="0" applyProtection="0"/>
    <xf numFmtId="0" fontId="153" fillId="53" borderId="612" applyNumberFormat="0" applyAlignment="0" applyProtection="0"/>
    <xf numFmtId="0" fontId="153" fillId="53" borderId="612" applyNumberFormat="0" applyAlignment="0" applyProtection="0"/>
    <xf numFmtId="0" fontId="153" fillId="53" borderId="612" applyNumberFormat="0" applyAlignment="0" applyProtection="0"/>
    <xf numFmtId="0" fontId="153" fillId="53" borderId="612" applyNumberFormat="0" applyAlignment="0" applyProtection="0"/>
    <xf numFmtId="0" fontId="153" fillId="53" borderId="612" applyNumberFormat="0" applyAlignment="0" applyProtection="0"/>
    <xf numFmtId="0" fontId="153" fillId="53" borderId="612" applyNumberForma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47" fillId="78" borderId="591" applyNumberFormat="0" applyFont="0" applyAlignment="0" applyProtection="0"/>
    <xf numFmtId="0" fontId="198" fillId="78" borderId="591" applyNumberFormat="0" applyFont="0" applyAlignment="0" applyProtection="0">
      <alignment vertical="center"/>
    </xf>
    <xf numFmtId="0" fontId="198" fillId="78" borderId="591" applyNumberFormat="0" applyFont="0" applyAlignment="0" applyProtection="0">
      <alignment vertical="center"/>
    </xf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33" fillId="55" borderId="591" applyNumberFormat="0" applyAlignment="0" applyProtection="0"/>
    <xf numFmtId="0" fontId="47" fillId="78" borderId="591" applyNumberFormat="0" applyFont="0" applyAlignment="0" applyProtection="0"/>
    <xf numFmtId="0" fontId="153" fillId="53" borderId="592" applyNumberFormat="0" applyAlignment="0" applyProtection="0"/>
    <xf numFmtId="0" fontId="267" fillId="72" borderId="592" applyNumberFormat="0" applyAlignment="0" applyProtection="0">
      <alignment vertical="center"/>
    </xf>
    <xf numFmtId="0" fontId="63" fillId="72" borderId="592" applyNumberFormat="0" applyAlignment="0" applyProtection="0"/>
    <xf numFmtId="0" fontId="153" fillId="53" borderId="592" applyNumberFormat="0" applyAlignment="0" applyProtection="0"/>
    <xf numFmtId="0" fontId="267" fillId="72" borderId="592" applyNumberFormat="0" applyAlignment="0" applyProtection="0">
      <alignment vertical="center"/>
    </xf>
    <xf numFmtId="0" fontId="63" fillId="72" borderId="592" applyNumberFormat="0" applyAlignment="0" applyProtection="0"/>
    <xf numFmtId="0" fontId="153" fillId="53" borderId="592" applyNumberFormat="0" applyAlignment="0" applyProtection="0"/>
    <xf numFmtId="0" fontId="153" fillId="53" borderId="592" applyNumberFormat="0" applyAlignment="0" applyProtection="0"/>
    <xf numFmtId="0" fontId="153" fillId="53" borderId="592" applyNumberFormat="0" applyAlignment="0" applyProtection="0"/>
    <xf numFmtId="0" fontId="153" fillId="53" borderId="592" applyNumberFormat="0" applyAlignment="0" applyProtection="0"/>
    <xf numFmtId="0" fontId="153" fillId="53" borderId="592" applyNumberFormat="0" applyAlignment="0" applyProtection="0"/>
    <xf numFmtId="0" fontId="153" fillId="53" borderId="592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633"/>
    <xf numFmtId="3" fontId="8" fillId="0" borderId="625" applyNumberFormat="0" applyFont="0" applyFill="0" applyAlignment="0" applyProtection="0">
      <alignment vertical="center"/>
    </xf>
    <xf numFmtId="3" fontId="8" fillId="0" borderId="625" applyNumberFormat="0" applyFont="0" applyFill="0" applyAlignment="0" applyProtection="0">
      <alignment vertical="center"/>
    </xf>
    <xf numFmtId="3" fontId="273" fillId="108" borderId="613"/>
    <xf numFmtId="0" fontId="169" fillId="0" borderId="614"/>
    <xf numFmtId="0" fontId="155" fillId="0" borderId="634" applyNumberFormat="0" applyFill="0" applyAlignment="0" applyProtection="0"/>
    <xf numFmtId="0" fontId="287" fillId="0" borderId="634" applyNumberFormat="0" applyFill="0" applyAlignment="0" applyProtection="0">
      <alignment vertical="center"/>
    </xf>
    <xf numFmtId="0" fontId="65" fillId="0" borderId="634" applyNumberFormat="0" applyFill="0" applyAlignment="0" applyProtection="0"/>
    <xf numFmtId="0" fontId="155" fillId="0" borderId="634" applyNumberFormat="0" applyFill="0" applyAlignment="0" applyProtection="0"/>
    <xf numFmtId="3" fontId="8" fillId="0" borderId="606" applyNumberFormat="0" applyFont="0" applyFill="0" applyAlignment="0" applyProtection="0">
      <alignment vertical="center"/>
    </xf>
    <xf numFmtId="3" fontId="8" fillId="0" borderId="606" applyNumberFormat="0" applyFont="0" applyFill="0" applyAlignment="0" applyProtection="0">
      <alignment vertical="center"/>
    </xf>
    <xf numFmtId="0" fontId="287" fillId="0" borderId="634" applyNumberFormat="0" applyFill="0" applyAlignment="0" applyProtection="0">
      <alignment vertical="center"/>
    </xf>
    <xf numFmtId="0" fontId="65" fillId="0" borderId="634" applyNumberFormat="0" applyFill="0" applyAlignment="0" applyProtection="0"/>
    <xf numFmtId="0" fontId="155" fillId="0" borderId="634" applyNumberFormat="0" applyFill="0" applyAlignment="0" applyProtection="0"/>
    <xf numFmtId="3" fontId="273" fillId="108" borderId="593"/>
    <xf numFmtId="10" fontId="26" fillId="34" borderId="635" applyNumberFormat="0" applyBorder="0" applyAlignment="0" applyProtection="0"/>
    <xf numFmtId="3" fontId="8" fillId="0" borderId="586" applyNumberFormat="0" applyFont="0" applyFill="0" applyAlignment="0" applyProtection="0">
      <alignment vertical="center"/>
    </xf>
    <xf numFmtId="3" fontId="8" fillId="0" borderId="586" applyNumberFormat="0" applyFont="0" applyFill="0" applyAlignment="0" applyProtection="0">
      <alignment vertical="center"/>
    </xf>
    <xf numFmtId="0" fontId="63" fillId="72" borderId="621" applyNumberFormat="0" applyAlignment="0" applyProtection="0"/>
    <xf numFmtId="0" fontId="137" fillId="53" borderId="628" applyNumberFormat="0" applyAlignment="0" applyProtection="0"/>
    <xf numFmtId="0" fontId="153" fillId="53" borderId="621" applyNumberFormat="0" applyAlignment="0" applyProtection="0"/>
    <xf numFmtId="0" fontId="155" fillId="0" borderId="595" applyNumberFormat="0" applyFill="0" applyAlignment="0" applyProtection="0"/>
    <xf numFmtId="0" fontId="287" fillId="0" borderId="595" applyNumberFormat="0" applyFill="0" applyAlignment="0" applyProtection="0">
      <alignment vertical="center"/>
    </xf>
    <xf numFmtId="0" fontId="65" fillId="0" borderId="595" applyNumberFormat="0" applyFill="0" applyAlignment="0" applyProtection="0"/>
    <xf numFmtId="0" fontId="287" fillId="0" borderId="595" applyNumberFormat="0" applyFill="0" applyAlignment="0" applyProtection="0">
      <alignment vertical="center"/>
    </xf>
    <xf numFmtId="0" fontId="65" fillId="0" borderId="595" applyNumberFormat="0" applyFill="0" applyAlignment="0" applyProtection="0"/>
    <xf numFmtId="0" fontId="155" fillId="0" borderId="595" applyNumberFormat="0" applyFill="0" applyAlignment="0" applyProtection="0"/>
    <xf numFmtId="0" fontId="155" fillId="0" borderId="595" applyNumberFormat="0" applyFill="0" applyAlignment="0" applyProtection="0"/>
    <xf numFmtId="0" fontId="155" fillId="0" borderId="595" applyNumberFormat="0" applyFill="0" applyAlignment="0" applyProtection="0"/>
    <xf numFmtId="0" fontId="155" fillId="0" borderId="595" applyNumberFormat="0" applyFill="0" applyAlignment="0" applyProtection="0"/>
    <xf numFmtId="0" fontId="155" fillId="0" borderId="595" applyNumberFormat="0" applyFill="0" applyAlignment="0" applyProtection="0"/>
    <xf numFmtId="0" fontId="155" fillId="0" borderId="595" applyNumberFormat="0" applyFill="0" applyAlignment="0" applyProtection="0"/>
    <xf numFmtId="0" fontId="267" fillId="72" borderId="592" applyNumberFormat="0" applyAlignment="0" applyProtection="0">
      <alignment vertical="center"/>
    </xf>
    <xf numFmtId="0" fontId="207" fillId="72" borderId="589" applyNumberFormat="0" applyAlignment="0" applyProtection="0">
      <alignment vertical="center"/>
    </xf>
    <xf numFmtId="0" fontId="253" fillId="62" borderId="589" applyNumberFormat="0" applyAlignment="0" applyProtection="0">
      <alignment vertical="center"/>
    </xf>
    <xf numFmtId="0" fontId="153" fillId="53" borderId="641" applyNumberFormat="0" applyAlignment="0" applyProtection="0"/>
    <xf numFmtId="0" fontId="198" fillId="78" borderId="591" applyNumberFormat="0" applyFont="0" applyAlignment="0" applyProtection="0">
      <alignment vertical="center"/>
    </xf>
    <xf numFmtId="0" fontId="153" fillId="53" borderId="621" applyNumberFormat="0" applyAlignment="0" applyProtection="0"/>
    <xf numFmtId="3" fontId="273" fillId="108" borderId="642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47" fillId="78" borderId="581" applyNumberFormat="0" applyFont="0" applyAlignment="0" applyProtection="0"/>
    <xf numFmtId="0" fontId="198" fillId="78" borderId="581" applyNumberFormat="0" applyFont="0" applyAlignment="0" applyProtection="0">
      <alignment vertical="center"/>
    </xf>
    <xf numFmtId="0" fontId="198" fillId="78" borderId="581" applyNumberFormat="0" applyFont="0" applyAlignment="0" applyProtection="0">
      <alignment vertical="center"/>
    </xf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33" fillId="55" borderId="581" applyNumberFormat="0" applyAlignment="0" applyProtection="0"/>
    <xf numFmtId="0" fontId="47" fillId="78" borderId="581" applyNumberFormat="0" applyFont="0" applyAlignment="0" applyProtection="0"/>
    <xf numFmtId="0" fontId="153" fillId="53" borderId="582" applyNumberFormat="0" applyAlignment="0" applyProtection="0"/>
    <xf numFmtId="0" fontId="267" fillId="72" borderId="582" applyNumberFormat="0" applyAlignment="0" applyProtection="0">
      <alignment vertical="center"/>
    </xf>
    <xf numFmtId="0" fontId="63" fillId="72" borderId="582" applyNumberFormat="0" applyAlignment="0" applyProtection="0"/>
    <xf numFmtId="0" fontId="153" fillId="53" borderId="582" applyNumberFormat="0" applyAlignment="0" applyProtection="0"/>
    <xf numFmtId="0" fontId="267" fillId="72" borderId="582" applyNumberFormat="0" applyAlignment="0" applyProtection="0">
      <alignment vertical="center"/>
    </xf>
    <xf numFmtId="0" fontId="63" fillId="72" borderId="582" applyNumberFormat="0" applyAlignment="0" applyProtection="0"/>
    <xf numFmtId="0" fontId="153" fillId="53" borderId="582" applyNumberFormat="0" applyAlignment="0" applyProtection="0"/>
    <xf numFmtId="0" fontId="153" fillId="53" borderId="582" applyNumberFormat="0" applyAlignment="0" applyProtection="0"/>
    <xf numFmtId="0" fontId="153" fillId="53" borderId="582" applyNumberFormat="0" applyAlignment="0" applyProtection="0"/>
    <xf numFmtId="0" fontId="153" fillId="53" borderId="582" applyNumberFormat="0" applyAlignment="0" applyProtection="0"/>
    <xf numFmtId="0" fontId="153" fillId="53" borderId="582" applyNumberFormat="0" applyAlignment="0" applyProtection="0"/>
    <xf numFmtId="0" fontId="153" fillId="53" borderId="582" applyNumberFormat="0" applyAlignment="0" applyProtection="0"/>
    <xf numFmtId="0" fontId="32" fillId="0" borderId="606" applyNumberFormat="0" applyFill="0" applyBorder="0" applyAlignment="0" applyProtection="0"/>
    <xf numFmtId="0" fontId="47" fillId="78" borderId="620" applyNumberFormat="0" applyFont="0" applyAlignment="0" applyProtection="0"/>
    <xf numFmtId="0" fontId="153" fillId="53" borderId="621" applyNumberFormat="0" applyAlignment="0" applyProtection="0"/>
    <xf numFmtId="0" fontId="153" fillId="53" borderId="602" applyNumberFormat="0" applyAlignment="0" applyProtection="0"/>
    <xf numFmtId="0" fontId="153" fillId="53" borderId="641" applyNumberFormat="0" applyAlignment="0" applyProtection="0"/>
    <xf numFmtId="0" fontId="51" fillId="72" borderId="599" applyNumberFormat="0" applyAlignment="0" applyProtection="0"/>
    <xf numFmtId="0" fontId="253" fillId="62" borderId="609" applyNumberFormat="0" applyAlignment="0" applyProtection="0">
      <alignment vertical="center"/>
    </xf>
    <xf numFmtId="10" fontId="38" fillId="34" borderId="625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583"/>
    <xf numFmtId="0" fontId="169" fillId="0" borderId="584"/>
    <xf numFmtId="3" fontId="8" fillId="0" borderId="576" applyNumberFormat="0" applyFont="0" applyFill="0" applyAlignment="0" applyProtection="0">
      <alignment vertical="center"/>
    </xf>
    <xf numFmtId="3" fontId="8" fillId="0" borderId="576" applyNumberFormat="0" applyFont="0" applyFill="0" applyAlignment="0" applyProtection="0">
      <alignment vertical="center"/>
    </xf>
    <xf numFmtId="0" fontId="155" fillId="0" borderId="585" applyNumberFormat="0" applyFill="0" applyAlignment="0" applyProtection="0"/>
    <xf numFmtId="0" fontId="287" fillId="0" borderId="585" applyNumberFormat="0" applyFill="0" applyAlignment="0" applyProtection="0">
      <alignment vertical="center"/>
    </xf>
    <xf numFmtId="0" fontId="65" fillId="0" borderId="585" applyNumberFormat="0" applyFill="0" applyAlignment="0" applyProtection="0"/>
    <xf numFmtId="0" fontId="155" fillId="0" borderId="585" applyNumberFormat="0" applyFill="0" applyAlignment="0" applyProtection="0"/>
    <xf numFmtId="0" fontId="287" fillId="0" borderId="585" applyNumberFormat="0" applyFill="0" applyAlignment="0" applyProtection="0">
      <alignment vertical="center"/>
    </xf>
    <xf numFmtId="0" fontId="65" fillId="0" borderId="585" applyNumberFormat="0" applyFill="0" applyAlignment="0" applyProtection="0"/>
    <xf numFmtId="0" fontId="155" fillId="0" borderId="585" applyNumberFormat="0" applyFill="0" applyAlignment="0" applyProtection="0"/>
    <xf numFmtId="0" fontId="155" fillId="0" borderId="585" applyNumberFormat="0" applyFill="0" applyAlignment="0" applyProtection="0"/>
    <xf numFmtId="0" fontId="155" fillId="0" borderId="585" applyNumberFormat="0" applyFill="0" applyAlignment="0" applyProtection="0"/>
    <xf numFmtId="0" fontId="155" fillId="0" borderId="585" applyNumberFormat="0" applyFill="0" applyAlignment="0" applyProtection="0"/>
    <xf numFmtId="0" fontId="155" fillId="0" borderId="585" applyNumberFormat="0" applyFill="0" applyAlignment="0" applyProtection="0"/>
    <xf numFmtId="0" fontId="155" fillId="0" borderId="585" applyNumberFormat="0" applyFill="0" applyAlignment="0" applyProtection="0"/>
    <xf numFmtId="0" fontId="267" fillId="72" borderId="631" applyNumberFormat="0" applyAlignment="0" applyProtection="0">
      <alignment vertical="center"/>
    </xf>
    <xf numFmtId="0" fontId="47" fillId="78" borderId="601" applyNumberFormat="0" applyFont="0" applyAlignment="0" applyProtection="0"/>
    <xf numFmtId="0" fontId="267" fillId="72" borderId="582" applyNumberFormat="0" applyAlignment="0" applyProtection="0">
      <alignment vertical="center"/>
    </xf>
    <xf numFmtId="0" fontId="207" fillId="72" borderId="579" applyNumberFormat="0" applyAlignment="0" applyProtection="0">
      <alignment vertical="center"/>
    </xf>
    <xf numFmtId="0" fontId="47" fillId="78" borderId="630" applyNumberFormat="0" applyFont="0" applyAlignment="0" applyProtection="0"/>
    <xf numFmtId="0" fontId="47" fillId="78" borderId="630" applyNumberFormat="0" applyFont="0" applyAlignment="0" applyProtection="0"/>
    <xf numFmtId="0" fontId="253" fillId="62" borderId="579" applyNumberFormat="0" applyAlignment="0" applyProtection="0">
      <alignment vertical="center"/>
    </xf>
    <xf numFmtId="0" fontId="287" fillId="0" borderId="585" applyNumberFormat="0" applyFill="0" applyAlignment="0" applyProtection="0">
      <alignment vertical="center"/>
    </xf>
    <xf numFmtId="0" fontId="47" fillId="78" borderId="611" applyNumberFormat="0" applyFont="0" applyAlignment="0" applyProtection="0"/>
    <xf numFmtId="0" fontId="198" fillId="78" borderId="581" applyNumberFormat="0" applyFont="0" applyAlignment="0" applyProtection="0">
      <alignment vertical="center"/>
    </xf>
    <xf numFmtId="0" fontId="146" fillId="40" borderId="599" applyNumberFormat="0" applyAlignment="0" applyProtection="0"/>
    <xf numFmtId="0" fontId="153" fillId="53" borderId="602" applyNumberFormat="0" applyAlignment="0" applyProtection="0"/>
    <xf numFmtId="0" fontId="169" fillId="0" borderId="643"/>
    <xf numFmtId="3" fontId="8" fillId="0" borderId="635" applyNumberFormat="0" applyFont="0" applyFill="0" applyAlignment="0" applyProtection="0">
      <alignment vertical="center"/>
    </xf>
    <xf numFmtId="3" fontId="8" fillId="0" borderId="635" applyNumberFormat="0" applyFont="0" applyFill="0" applyAlignment="0" applyProtection="0">
      <alignment vertical="center"/>
    </xf>
    <xf numFmtId="3" fontId="273" fillId="108" borderId="622"/>
    <xf numFmtId="0" fontId="169" fillId="0" borderId="623"/>
    <xf numFmtId="3" fontId="8" fillId="0" borderId="616" applyNumberFormat="0" applyFont="0" applyFill="0" applyAlignment="0" applyProtection="0">
      <alignment vertical="center"/>
    </xf>
    <xf numFmtId="3" fontId="8" fillId="0" borderId="616" applyNumberFormat="0" applyFont="0" applyFill="0" applyAlignment="0" applyProtection="0">
      <alignment vertical="center"/>
    </xf>
    <xf numFmtId="3" fontId="273" fillId="108" borderId="603"/>
    <xf numFmtId="0" fontId="169" fillId="0" borderId="604"/>
    <xf numFmtId="3" fontId="8" fillId="0" borderId="596" applyNumberFormat="0" applyFont="0" applyFill="0" applyAlignment="0" applyProtection="0">
      <alignment vertical="center"/>
    </xf>
    <xf numFmtId="3" fontId="8" fillId="0" borderId="596" applyNumberFormat="0" applyFont="0" applyFill="0" applyAlignment="0" applyProtection="0">
      <alignment vertical="center"/>
    </xf>
    <xf numFmtId="0" fontId="47" fillId="78" borderId="630" applyNumberFormat="0" applyFont="0" applyAlignment="0" applyProtection="0"/>
    <xf numFmtId="0" fontId="51" fillId="72" borderId="628" applyNumberFormat="0" applyAlignment="0" applyProtection="0"/>
    <xf numFmtId="0" fontId="153" fillId="53" borderId="612" applyNumberFormat="0" applyAlignment="0" applyProtection="0"/>
    <xf numFmtId="0" fontId="146" fillId="40" borderId="638" applyNumberFormat="0" applyAlignment="0" applyProtection="0"/>
    <xf numFmtId="3" fontId="273" fillId="108" borderId="632"/>
    <xf numFmtId="0" fontId="47" fillId="78" borderId="611" applyNumberFormat="0" applyFont="0" applyAlignment="0" applyProtection="0"/>
    <xf numFmtId="0" fontId="51" fillId="72" borderId="638" applyNumberFormat="0" applyAlignment="0" applyProtection="0"/>
    <xf numFmtId="0" fontId="32" fillId="0" borderId="616" applyNumberFormat="0" applyFill="0" applyBorder="0" applyAlignment="0" applyProtection="0"/>
    <xf numFmtId="0" fontId="267" fillId="72" borderId="612" applyNumberFormat="0" applyAlignment="0" applyProtection="0">
      <alignment vertical="center"/>
    </xf>
    <xf numFmtId="0" fontId="207" fillId="72" borderId="638" applyNumberFormat="0" applyAlignment="0" applyProtection="0">
      <alignment vertical="center"/>
    </xf>
    <xf numFmtId="0" fontId="146" fillId="40" borderId="628" applyNumberFormat="0" applyAlignment="0" applyProtection="0"/>
    <xf numFmtId="37" fontId="169" fillId="104" borderId="627">
      <alignment horizontal="center" vertical="center" wrapText="1"/>
    </xf>
    <xf numFmtId="0" fontId="146" fillId="40" borderId="628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47" fillId="78" borderId="630" applyNumberFormat="0" applyFont="0" applyAlignment="0" applyProtection="0"/>
    <xf numFmtId="0" fontId="155" fillId="0" borderId="605" applyNumberFormat="0" applyFill="0" applyAlignment="0" applyProtection="0"/>
    <xf numFmtId="0" fontId="287" fillId="0" borderId="605" applyNumberFormat="0" applyFill="0" applyAlignment="0" applyProtection="0">
      <alignment vertical="center"/>
    </xf>
    <xf numFmtId="0" fontId="65" fillId="0" borderId="605" applyNumberFormat="0" applyFill="0" applyAlignment="0" applyProtection="0"/>
    <xf numFmtId="0" fontId="155" fillId="0" borderId="605" applyNumberFormat="0" applyFill="0" applyAlignment="0" applyProtection="0"/>
    <xf numFmtId="0" fontId="287" fillId="0" borderId="605" applyNumberFormat="0" applyFill="0" applyAlignment="0" applyProtection="0">
      <alignment vertical="center"/>
    </xf>
    <xf numFmtId="0" fontId="65" fillId="0" borderId="605" applyNumberFormat="0" applyFill="0" applyAlignment="0" applyProtection="0"/>
    <xf numFmtId="0" fontId="155" fillId="0" borderId="605" applyNumberFormat="0" applyFill="0" applyAlignment="0" applyProtection="0"/>
    <xf numFmtId="0" fontId="155" fillId="0" borderId="605" applyNumberFormat="0" applyFill="0" applyAlignment="0" applyProtection="0"/>
    <xf numFmtId="0" fontId="155" fillId="0" borderId="605" applyNumberFormat="0" applyFill="0" applyAlignment="0" applyProtection="0"/>
    <xf numFmtId="0" fontId="155" fillId="0" borderId="605" applyNumberFormat="0" applyFill="0" applyAlignment="0" applyProtection="0"/>
    <xf numFmtId="0" fontId="155" fillId="0" borderId="605" applyNumberFormat="0" applyFill="0" applyAlignment="0" applyProtection="0"/>
    <xf numFmtId="0" fontId="155" fillId="0" borderId="605" applyNumberFormat="0" applyFill="0" applyAlignment="0" applyProtection="0"/>
    <xf numFmtId="0" fontId="267" fillId="72" borderId="602" applyNumberFormat="0" applyAlignment="0" applyProtection="0">
      <alignment vertical="center"/>
    </xf>
    <xf numFmtId="0" fontId="207" fillId="72" borderId="599" applyNumberFormat="0" applyAlignment="0" applyProtection="0">
      <alignment vertical="center"/>
    </xf>
    <xf numFmtId="0" fontId="59" fillId="62" borderId="628" applyNumberFormat="0" applyAlignment="0" applyProtection="0"/>
    <xf numFmtId="0" fontId="253" fillId="62" borderId="599" applyNumberFormat="0" applyAlignment="0" applyProtection="0">
      <alignment vertical="center"/>
    </xf>
    <xf numFmtId="0" fontId="287" fillId="0" borderId="605" applyNumberFormat="0" applyFill="0" applyAlignment="0" applyProtection="0">
      <alignment vertical="center"/>
    </xf>
    <xf numFmtId="0" fontId="198" fillId="78" borderId="601" applyNumberFormat="0" applyFont="0" applyAlignment="0" applyProtection="0">
      <alignment vertical="center"/>
    </xf>
    <xf numFmtId="0" fontId="47" fillId="78" borderId="640" applyNumberFormat="0" applyFont="0" applyAlignment="0" applyProtection="0"/>
    <xf numFmtId="0" fontId="137" fillId="53" borderId="638" applyNumberFormat="0" applyAlignment="0" applyProtection="0"/>
    <xf numFmtId="0" fontId="155" fillId="0" borderId="615" applyNumberFormat="0" applyFill="0" applyAlignment="0" applyProtection="0"/>
    <xf numFmtId="0" fontId="287" fillId="0" borderId="615" applyNumberFormat="0" applyFill="0" applyAlignment="0" applyProtection="0">
      <alignment vertical="center"/>
    </xf>
    <xf numFmtId="0" fontId="65" fillId="0" borderId="615" applyNumberFormat="0" applyFill="0" applyAlignment="0" applyProtection="0"/>
    <xf numFmtId="0" fontId="155" fillId="0" borderId="615" applyNumberFormat="0" applyFill="0" applyAlignment="0" applyProtection="0"/>
    <xf numFmtId="0" fontId="287" fillId="0" borderId="615" applyNumberFormat="0" applyFill="0" applyAlignment="0" applyProtection="0">
      <alignment vertical="center"/>
    </xf>
    <xf numFmtId="0" fontId="65" fillId="0" borderId="615" applyNumberFormat="0" applyFill="0" applyAlignment="0" applyProtection="0"/>
    <xf numFmtId="0" fontId="155" fillId="0" borderId="615" applyNumberFormat="0" applyFill="0" applyAlignment="0" applyProtection="0"/>
    <xf numFmtId="0" fontId="155" fillId="0" borderId="615" applyNumberFormat="0" applyFill="0" applyAlignment="0" applyProtection="0"/>
    <xf numFmtId="0" fontId="155" fillId="0" borderId="615" applyNumberFormat="0" applyFill="0" applyAlignment="0" applyProtection="0"/>
    <xf numFmtId="0" fontId="155" fillId="0" borderId="615" applyNumberFormat="0" applyFill="0" applyAlignment="0" applyProtection="0"/>
    <xf numFmtId="0" fontId="155" fillId="0" borderId="615" applyNumberFormat="0" applyFill="0" applyAlignment="0" applyProtection="0"/>
    <xf numFmtId="0" fontId="155" fillId="0" borderId="615" applyNumberFormat="0" applyFill="0" applyAlignment="0" applyProtection="0"/>
    <xf numFmtId="0" fontId="32" fillId="0" borderId="635" applyNumberFormat="0" applyFill="0" applyBorder="0" applyAlignment="0" applyProtection="0"/>
    <xf numFmtId="0" fontId="267" fillId="72" borderId="612" applyNumberFormat="0" applyAlignment="0" applyProtection="0">
      <alignment vertical="center"/>
    </xf>
    <xf numFmtId="0" fontId="207" fillId="72" borderId="609" applyNumberFormat="0" applyAlignment="0" applyProtection="0">
      <alignment vertical="center"/>
    </xf>
    <xf numFmtId="0" fontId="146" fillId="40" borderId="638" applyNumberFormat="0" applyAlignment="0" applyProtection="0"/>
    <xf numFmtId="0" fontId="253" fillId="62" borderId="609" applyNumberFormat="0" applyAlignment="0" applyProtection="0">
      <alignment vertical="center"/>
    </xf>
    <xf numFmtId="0" fontId="287" fillId="0" borderId="615" applyNumberFormat="0" applyFill="0" applyAlignment="0" applyProtection="0">
      <alignment vertical="center"/>
    </xf>
    <xf numFmtId="0" fontId="198" fillId="78" borderId="611" applyNumberFormat="0" applyFont="0" applyAlignment="0" applyProtection="0">
      <alignment vertical="center"/>
    </xf>
    <xf numFmtId="0" fontId="155" fillId="0" borderId="624" applyNumberFormat="0" applyFill="0" applyAlignment="0" applyProtection="0"/>
    <xf numFmtId="0" fontId="287" fillId="0" borderId="624" applyNumberFormat="0" applyFill="0" applyAlignment="0" applyProtection="0">
      <alignment vertical="center"/>
    </xf>
    <xf numFmtId="0" fontId="65" fillId="0" borderId="624" applyNumberFormat="0" applyFill="0" applyAlignment="0" applyProtection="0"/>
    <xf numFmtId="0" fontId="155" fillId="0" borderId="624" applyNumberFormat="0" applyFill="0" applyAlignment="0" applyProtection="0"/>
    <xf numFmtId="0" fontId="287" fillId="0" borderId="624" applyNumberFormat="0" applyFill="0" applyAlignment="0" applyProtection="0">
      <alignment vertical="center"/>
    </xf>
    <xf numFmtId="0" fontId="65" fillId="0" borderId="624" applyNumberFormat="0" applyFill="0" applyAlignment="0" applyProtection="0"/>
    <xf numFmtId="0" fontId="155" fillId="0" borderId="624" applyNumberFormat="0" applyFill="0" applyAlignment="0" applyProtection="0"/>
    <xf numFmtId="0" fontId="155" fillId="0" borderId="624" applyNumberFormat="0" applyFill="0" applyAlignment="0" applyProtection="0"/>
    <xf numFmtId="0" fontId="155" fillId="0" borderId="624" applyNumberFormat="0" applyFill="0" applyAlignment="0" applyProtection="0"/>
    <xf numFmtId="0" fontId="155" fillId="0" borderId="624" applyNumberFormat="0" applyFill="0" applyAlignment="0" applyProtection="0"/>
    <xf numFmtId="0" fontId="155" fillId="0" borderId="624" applyNumberFormat="0" applyFill="0" applyAlignment="0" applyProtection="0"/>
    <xf numFmtId="0" fontId="155" fillId="0" borderId="624" applyNumberFormat="0" applyFill="0" applyAlignment="0" applyProtection="0"/>
    <xf numFmtId="0" fontId="267" fillId="72" borderId="621" applyNumberFormat="0" applyAlignment="0" applyProtection="0">
      <alignment vertical="center"/>
    </xf>
    <xf numFmtId="0" fontId="287" fillId="0" borderId="624" applyNumberFormat="0" applyFill="0" applyAlignment="0" applyProtection="0">
      <alignment vertical="center"/>
    </xf>
    <xf numFmtId="0" fontId="198" fillId="78" borderId="620" applyNumberFormat="0" applyFont="0" applyAlignment="0" applyProtection="0">
      <alignment vertical="center"/>
    </xf>
    <xf numFmtId="0" fontId="155" fillId="0" borderId="634" applyNumberFormat="0" applyFill="0" applyAlignment="0" applyProtection="0"/>
    <xf numFmtId="0" fontId="155" fillId="0" borderId="634" applyNumberFormat="0" applyFill="0" applyAlignment="0" applyProtection="0"/>
    <xf numFmtId="0" fontId="155" fillId="0" borderId="634" applyNumberFormat="0" applyFill="0" applyAlignment="0" applyProtection="0"/>
    <xf numFmtId="0" fontId="155" fillId="0" borderId="634" applyNumberFormat="0" applyFill="0" applyAlignment="0" applyProtection="0"/>
    <xf numFmtId="0" fontId="267" fillId="72" borderId="631" applyNumberFormat="0" applyAlignment="0" applyProtection="0">
      <alignment vertical="center"/>
    </xf>
    <xf numFmtId="0" fontId="207" fillId="72" borderId="628" applyNumberFormat="0" applyAlignment="0" applyProtection="0">
      <alignment vertical="center"/>
    </xf>
    <xf numFmtId="0" fontId="253" fillId="62" borderId="628" applyNumberFormat="0" applyAlignment="0" applyProtection="0">
      <alignment vertical="center"/>
    </xf>
    <xf numFmtId="0" fontId="287" fillId="0" borderId="634" applyNumberFormat="0" applyFill="0" applyAlignment="0" applyProtection="0">
      <alignment vertical="center"/>
    </xf>
    <xf numFmtId="0" fontId="198" fillId="78" borderId="630" applyNumberFormat="0" applyFont="0" applyAlignment="0" applyProtection="0">
      <alignment vertical="center"/>
    </xf>
    <xf numFmtId="0" fontId="155" fillId="0" borderId="644" applyNumberFormat="0" applyFill="0" applyAlignment="0" applyProtection="0"/>
    <xf numFmtId="0" fontId="287" fillId="0" borderId="644" applyNumberFormat="0" applyFill="0" applyAlignment="0" applyProtection="0">
      <alignment vertical="center"/>
    </xf>
    <xf numFmtId="0" fontId="65" fillId="0" borderId="644" applyNumberFormat="0" applyFill="0" applyAlignment="0" applyProtection="0"/>
    <xf numFmtId="0" fontId="155" fillId="0" borderId="644" applyNumberFormat="0" applyFill="0" applyAlignment="0" applyProtection="0"/>
    <xf numFmtId="0" fontId="287" fillId="0" borderId="644" applyNumberFormat="0" applyFill="0" applyAlignment="0" applyProtection="0">
      <alignment vertical="center"/>
    </xf>
    <xf numFmtId="0" fontId="65" fillId="0" borderId="644" applyNumberFormat="0" applyFill="0" applyAlignment="0" applyProtection="0"/>
    <xf numFmtId="0" fontId="155" fillId="0" borderId="644" applyNumberFormat="0" applyFill="0" applyAlignment="0" applyProtection="0"/>
    <xf numFmtId="0" fontId="155" fillId="0" borderId="644" applyNumberFormat="0" applyFill="0" applyAlignment="0" applyProtection="0"/>
    <xf numFmtId="0" fontId="155" fillId="0" borderId="644" applyNumberFormat="0" applyFill="0" applyAlignment="0" applyProtection="0"/>
    <xf numFmtId="0" fontId="155" fillId="0" borderId="644" applyNumberFormat="0" applyFill="0" applyAlignment="0" applyProtection="0"/>
    <xf numFmtId="0" fontId="155" fillId="0" borderId="644" applyNumberFormat="0" applyFill="0" applyAlignment="0" applyProtection="0"/>
    <xf numFmtId="0" fontId="155" fillId="0" borderId="644" applyNumberFormat="0" applyFill="0" applyAlignment="0" applyProtection="0"/>
    <xf numFmtId="0" fontId="267" fillId="72" borderId="641" applyNumberFormat="0" applyAlignment="0" applyProtection="0">
      <alignment vertical="center"/>
    </xf>
    <xf numFmtId="0" fontId="207" fillId="72" borderId="638" applyNumberFormat="0" applyAlignment="0" applyProtection="0">
      <alignment vertical="center"/>
    </xf>
    <xf numFmtId="0" fontId="253" fillId="62" borderId="638" applyNumberFormat="0" applyAlignment="0" applyProtection="0">
      <alignment vertical="center"/>
    </xf>
    <xf numFmtId="0" fontId="287" fillId="0" borderId="644" applyNumberFormat="0" applyFill="0" applyAlignment="0" applyProtection="0">
      <alignment vertical="center"/>
    </xf>
    <xf numFmtId="0" fontId="198" fillId="78" borderId="640" applyNumberFormat="0" applyFont="0" applyAlignment="0" applyProtection="0">
      <alignment vertical="center"/>
    </xf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73" fontId="303" fillId="0" borderId="0">
      <alignment vertical="top"/>
    </xf>
    <xf numFmtId="0" fontId="1" fillId="0" borderId="0"/>
    <xf numFmtId="44" fontId="8" fillId="0" borderId="0" applyFont="0" applyFill="0" applyBorder="0" applyAlignment="0" applyProtection="0"/>
    <xf numFmtId="0" fontId="23" fillId="0" borderId="0"/>
    <xf numFmtId="9" fontId="24" fillId="0" borderId="0" applyFont="0" applyFill="0" applyBorder="0" applyAlignment="0" applyProtection="0"/>
    <xf numFmtId="0" fontId="51" fillId="53" borderId="638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9" fillId="0" borderId="646" applyNumberFormat="0" applyAlignment="0" applyProtection="0"/>
    <xf numFmtId="0" fontId="39" fillId="0" borderId="646">
      <alignment horizontal="left" vertical="center"/>
    </xf>
    <xf numFmtId="0" fontId="59" fillId="40" borderId="638" applyNumberFormat="0" applyAlignment="0" applyProtection="0"/>
    <xf numFmtId="43" fontId="1" fillId="0" borderId="0" applyFont="0" applyFill="0" applyBorder="0" applyAlignment="0" applyProtection="0"/>
    <xf numFmtId="0" fontId="8" fillId="55" borderId="423" applyNumberFormat="0" applyAlignment="0" applyProtection="0"/>
    <xf numFmtId="0" fontId="63" fillId="53" borderId="42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55" applyNumberFormat="0" applyFill="0" applyAlignment="0" applyProtection="0"/>
    <xf numFmtId="0" fontId="8" fillId="0" borderId="55" applyNumberFormat="0" applyFill="0" applyAlignment="0" applyProtection="0"/>
    <xf numFmtId="0" fontId="8" fillId="0" borderId="55" applyNumberFormat="0" applyFill="0" applyAlignment="0" applyProtection="0"/>
    <xf numFmtId="0" fontId="8" fillId="0" borderId="55" applyNumberFormat="0" applyFill="0" applyAlignment="0" applyProtection="0"/>
    <xf numFmtId="0" fontId="8" fillId="0" borderId="55" applyNumberFormat="0" applyFill="0" applyAlignment="0" applyProtection="0"/>
    <xf numFmtId="0" fontId="8" fillId="0" borderId="55" applyNumberFormat="0" applyFill="0" applyAlignment="0" applyProtection="0"/>
    <xf numFmtId="0" fontId="1" fillId="0" borderId="0"/>
    <xf numFmtId="0" fontId="65" fillId="0" borderId="427" applyNumberFormat="0" applyFill="0" applyAlignment="0" applyProtection="0"/>
    <xf numFmtId="0" fontId="76" fillId="72" borderId="424" applyNumberFormat="0" applyAlignment="0" applyProtection="0"/>
    <xf numFmtId="0" fontId="77" fillId="72" borderId="638" applyNumberFormat="0" applyAlignment="0" applyProtection="0"/>
    <xf numFmtId="0" fontId="83" fillId="62" borderId="638" applyNumberFormat="0" applyAlignment="0" applyProtection="0"/>
    <xf numFmtId="0" fontId="85" fillId="0" borderId="427" applyNumberFormat="0" applyFill="0" applyAlignment="0" applyProtection="0"/>
    <xf numFmtId="0" fontId="71" fillId="78" borderId="423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78" borderId="4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81" borderId="647" applyNumberFormat="0" applyAlignment="0" applyProtection="0"/>
    <xf numFmtId="0" fontId="91" fillId="81" borderId="63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3" borderId="638" applyNumberFormat="0" applyAlignment="0" applyProtection="0"/>
    <xf numFmtId="0" fontId="65" fillId="0" borderId="648" applyNumberFormat="0" applyFill="0" applyAlignment="0" applyProtection="0"/>
    <xf numFmtId="0" fontId="32" fillId="78" borderId="423" applyNumberFormat="0" applyFont="0" applyAlignment="0" applyProtection="0"/>
    <xf numFmtId="0" fontId="32" fillId="78" borderId="4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04" fillId="73" borderId="649" applyNumberFormat="0" applyProtection="0">
      <alignment vertical="center"/>
    </xf>
    <xf numFmtId="4" fontId="124" fillId="85" borderId="649" applyNumberFormat="0" applyProtection="0">
      <alignment vertical="center"/>
    </xf>
    <xf numFmtId="4" fontId="104" fillId="85" borderId="649" applyNumberFormat="0" applyProtection="0">
      <alignment horizontal="left" vertical="center" indent="1"/>
    </xf>
    <xf numFmtId="0" fontId="104" fillId="85" borderId="649" applyNumberFormat="0" applyProtection="0">
      <alignment horizontal="left" vertical="top" indent="1"/>
    </xf>
    <xf numFmtId="4" fontId="32" fillId="58" borderId="649" applyNumberFormat="0" applyProtection="0">
      <alignment horizontal="right" vertical="center"/>
    </xf>
    <xf numFmtId="4" fontId="32" fillId="64" borderId="649" applyNumberFormat="0" applyProtection="0">
      <alignment horizontal="right" vertical="center"/>
    </xf>
    <xf numFmtId="4" fontId="32" fillId="75" borderId="649" applyNumberFormat="0" applyProtection="0">
      <alignment horizontal="right" vertical="center"/>
    </xf>
    <xf numFmtId="4" fontId="32" fillId="66" borderId="649" applyNumberFormat="0" applyProtection="0">
      <alignment horizontal="right" vertical="center"/>
    </xf>
    <xf numFmtId="4" fontId="32" fillId="70" borderId="649" applyNumberFormat="0" applyProtection="0">
      <alignment horizontal="right" vertical="center"/>
    </xf>
    <xf numFmtId="4" fontId="32" fillId="77" borderId="649" applyNumberFormat="0" applyProtection="0">
      <alignment horizontal="right" vertical="center"/>
    </xf>
    <xf numFmtId="4" fontId="32" fillId="76" borderId="649" applyNumberFormat="0" applyProtection="0">
      <alignment horizontal="right" vertical="center"/>
    </xf>
    <xf numFmtId="4" fontId="32" fillId="87" borderId="649" applyNumberFormat="0" applyProtection="0">
      <alignment horizontal="right" vertical="center"/>
    </xf>
    <xf numFmtId="4" fontId="32" fillId="65" borderId="649" applyNumberFormat="0" applyProtection="0">
      <alignment horizontal="right" vertical="center"/>
    </xf>
    <xf numFmtId="4" fontId="32" fillId="91" borderId="649" applyNumberFormat="0" applyProtection="0">
      <alignment horizontal="right" vertical="center"/>
    </xf>
    <xf numFmtId="0" fontId="8" fillId="90" borderId="649" applyNumberFormat="0" applyProtection="0">
      <alignment horizontal="left" vertical="center" indent="1"/>
    </xf>
    <xf numFmtId="0" fontId="8" fillId="90" borderId="649" applyNumberFormat="0" applyProtection="0">
      <alignment horizontal="left" vertical="top" indent="1"/>
    </xf>
    <xf numFmtId="0" fontId="8" fillId="86" borderId="649" applyNumberFormat="0" applyProtection="0">
      <alignment horizontal="left" vertical="center" indent="1"/>
    </xf>
    <xf numFmtId="0" fontId="8" fillId="86" borderId="649" applyNumberFormat="0" applyProtection="0">
      <alignment horizontal="left" vertical="top" indent="1"/>
    </xf>
    <xf numFmtId="0" fontId="8" fillId="92" borderId="649" applyNumberFormat="0" applyProtection="0">
      <alignment horizontal="left" vertical="center" indent="1"/>
    </xf>
    <xf numFmtId="0" fontId="8" fillId="92" borderId="649" applyNumberFormat="0" applyProtection="0">
      <alignment horizontal="left" vertical="top" indent="1"/>
    </xf>
    <xf numFmtId="0" fontId="8" fillId="93" borderId="649" applyNumberFormat="0" applyProtection="0">
      <alignment horizontal="left" vertical="center" indent="1"/>
    </xf>
    <xf numFmtId="0" fontId="8" fillId="93" borderId="649" applyNumberFormat="0" applyProtection="0">
      <alignment horizontal="left" vertical="top" indent="1"/>
    </xf>
    <xf numFmtId="4" fontId="32" fillId="34" borderId="649" applyNumberFormat="0" applyProtection="0">
      <alignment vertical="center"/>
    </xf>
    <xf numFmtId="4" fontId="126" fillId="34" borderId="649" applyNumberFormat="0" applyProtection="0">
      <alignment vertical="center"/>
    </xf>
    <xf numFmtId="4" fontId="32" fillId="34" borderId="649" applyNumberFormat="0" applyProtection="0">
      <alignment horizontal="left" vertical="center" indent="1"/>
    </xf>
    <xf numFmtId="0" fontId="32" fillId="34" borderId="649" applyNumberFormat="0" applyProtection="0">
      <alignment horizontal="left" vertical="top" indent="1"/>
    </xf>
    <xf numFmtId="4" fontId="32" fillId="89" borderId="649" applyNumberFormat="0" applyProtection="0">
      <alignment horizontal="right" vertical="center"/>
    </xf>
    <xf numFmtId="4" fontId="126" fillId="89" borderId="649" applyNumberFormat="0" applyProtection="0">
      <alignment horizontal="right" vertical="center"/>
    </xf>
    <xf numFmtId="4" fontId="32" fillId="91" borderId="649" applyNumberFormat="0" applyProtection="0">
      <alignment horizontal="left" vertical="center" indent="1"/>
    </xf>
    <xf numFmtId="0" fontId="32" fillId="86" borderId="649" applyNumberFormat="0" applyProtection="0">
      <alignment horizontal="left" vertical="top" indent="1"/>
    </xf>
    <xf numFmtId="4" fontId="105" fillId="89" borderId="649" applyNumberFormat="0" applyProtection="0">
      <alignment horizontal="right" vertical="center"/>
    </xf>
    <xf numFmtId="2" fontId="27" fillId="0" borderId="625">
      <alignment vertical="top"/>
      <protection locked="0"/>
    </xf>
    <xf numFmtId="0" fontId="137" fillId="53" borderId="638" applyNumberFormat="0" applyAlignment="0" applyProtection="0"/>
    <xf numFmtId="0" fontId="51" fillId="72" borderId="638" applyNumberFormat="0" applyAlignment="0" applyProtection="0"/>
    <xf numFmtId="10" fontId="26" fillId="34" borderId="625" applyNumberFormat="0" applyBorder="0" applyAlignment="0" applyProtection="0"/>
    <xf numFmtId="10" fontId="26" fillId="34" borderId="625" applyNumberFormat="0" applyBorder="0" applyAlignment="0" applyProtection="0"/>
    <xf numFmtId="0" fontId="146" fillId="40" borderId="638" applyNumberFormat="0" applyAlignment="0" applyProtection="0"/>
    <xf numFmtId="0" fontId="59" fillId="62" borderId="638" applyNumberFormat="0" applyAlignment="0" applyProtection="0"/>
    <xf numFmtId="0" fontId="146" fillId="40" borderId="638" applyNumberFormat="0" applyAlignment="0" applyProtection="0"/>
    <xf numFmtId="0" fontId="83" fillId="40" borderId="638" applyNumberFormat="0" applyAlignment="0" applyProtection="0"/>
    <xf numFmtId="0" fontId="146" fillId="40" borderId="638" applyNumberFormat="0" applyAlignment="0" applyProtection="0"/>
    <xf numFmtId="0" fontId="83" fillId="40" borderId="638" applyNumberFormat="0" applyAlignment="0" applyProtection="0"/>
    <xf numFmtId="0" fontId="34" fillId="55" borderId="423" applyNumberFormat="0" applyAlignment="0" applyProtection="0"/>
    <xf numFmtId="0" fontId="8" fillId="78" borderId="423" applyNumberFormat="0" applyFont="0" applyAlignment="0" applyProtection="0"/>
    <xf numFmtId="0" fontId="153" fillId="53" borderId="424" applyNumberFormat="0" applyAlignment="0" applyProtection="0"/>
    <xf numFmtId="0" fontId="34" fillId="0" borderId="55" applyNumberFormat="0" applyFill="0" applyAlignment="0" applyProtection="0"/>
    <xf numFmtId="0" fontId="34" fillId="0" borderId="55" applyNumberFormat="0" applyFill="0" applyAlignment="0" applyProtection="0"/>
    <xf numFmtId="1" fontId="8" fillId="0" borderId="51" applyNumberFormat="0" applyFill="0" applyAlignment="0" applyProtection="0">
      <alignment horizontal="center" vertical="center"/>
    </xf>
    <xf numFmtId="0" fontId="34" fillId="0" borderId="55" applyNumberFormat="0" applyFill="0" applyAlignment="0" applyProtection="0"/>
    <xf numFmtId="0" fontId="155" fillId="0" borderId="427" applyNumberFormat="0" applyFill="0" applyAlignment="0" applyProtection="0"/>
    <xf numFmtId="0" fontId="76" fillId="98" borderId="424" applyNumberFormat="0" applyProtection="0">
      <alignment vertical="top"/>
    </xf>
    <xf numFmtId="0" fontId="77" fillId="98" borderId="638" applyNumberFormat="0" applyProtection="0">
      <alignment vertical="top"/>
    </xf>
    <xf numFmtId="0" fontId="83" fillId="56" borderId="638" applyNumberFormat="0" applyProtection="0">
      <alignment vertical="top"/>
    </xf>
    <xf numFmtId="0" fontId="85" fillId="0" borderId="650" applyNumberFormat="0" applyFill="0" applyProtection="0">
      <alignment vertical="top"/>
    </xf>
    <xf numFmtId="0" fontId="82" fillId="55" borderId="423" applyNumberForma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6" fillId="34" borderId="62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55" applyNumberFormat="0" applyFill="0" applyAlignment="0" applyProtection="0"/>
    <xf numFmtId="0" fontId="8" fillId="0" borderId="5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3" fillId="72" borderId="424" applyNumberFormat="0" applyAlignment="0" applyProtection="0"/>
    <xf numFmtId="0" fontId="153" fillId="53" borderId="424" applyNumberFormat="0" applyAlignment="0" applyProtection="0"/>
    <xf numFmtId="0" fontId="51" fillId="72" borderId="638" applyNumberFormat="0" applyAlignment="0" applyProtection="0"/>
    <xf numFmtId="0" fontId="137" fillId="53" borderId="638" applyNumberFormat="0" applyAlignment="0" applyProtection="0"/>
    <xf numFmtId="0" fontId="59" fillId="62" borderId="638" applyNumberFormat="0" applyAlignment="0" applyProtection="0"/>
    <xf numFmtId="0" fontId="146" fillId="40" borderId="638" applyNumberFormat="0" applyAlignment="0" applyProtection="0"/>
    <xf numFmtId="0" fontId="65" fillId="0" borderId="427" applyNumberFormat="0" applyFill="0" applyAlignment="0" applyProtection="0"/>
    <xf numFmtId="0" fontId="155" fillId="0" borderId="427" applyNumberFormat="0" applyFill="0" applyAlignment="0" applyProtection="0"/>
    <xf numFmtId="43" fontId="1" fillId="0" borderId="0" applyFont="0" applyFill="0" applyBorder="0" applyAlignment="0" applyProtection="0"/>
    <xf numFmtId="0" fontId="8" fillId="78" borderId="423" applyNumberFormat="0" applyFont="0" applyAlignment="0" applyProtection="0"/>
    <xf numFmtId="0" fontId="34" fillId="55" borderId="423" applyNumberFormat="0" applyAlignment="0" applyProtection="0"/>
    <xf numFmtId="0" fontId="51" fillId="72" borderId="638" applyNumberFormat="0" applyAlignment="0" applyProtection="0"/>
    <xf numFmtId="0" fontId="59" fillId="62" borderId="638" applyNumberFormat="0" applyAlignment="0" applyProtection="0"/>
    <xf numFmtId="0" fontId="8" fillId="78" borderId="42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2" borderId="424" applyNumberFormat="0" applyAlignment="0" applyProtection="0"/>
    <xf numFmtId="0" fontId="77" fillId="72" borderId="638" applyNumberFormat="0" applyAlignment="0" applyProtection="0"/>
    <xf numFmtId="0" fontId="83" fillId="62" borderId="638" applyNumberFormat="0" applyAlignment="0" applyProtection="0"/>
    <xf numFmtId="0" fontId="85" fillId="0" borderId="427" applyNumberFormat="0" applyFill="0" applyAlignment="0" applyProtection="0"/>
    <xf numFmtId="0" fontId="71" fillId="78" borderId="42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0" fillId="81" borderId="647" applyNumberFormat="0" applyAlignment="0" applyProtection="0"/>
    <xf numFmtId="0" fontId="91" fillId="81" borderId="63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93" fillId="73" borderId="638" applyNumberFormat="0" applyAlignment="0" applyProtection="0"/>
    <xf numFmtId="0" fontId="65" fillId="0" borderId="648" applyNumberFormat="0" applyFill="0" applyAlignment="0" applyProtection="0"/>
    <xf numFmtId="0" fontId="32" fillId="78" borderId="4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78" borderId="423" applyNumberFormat="0" applyFont="0" applyAlignment="0" applyProtection="0"/>
    <xf numFmtId="0" fontId="8" fillId="78" borderId="423" applyNumberFormat="0" applyFont="0" applyAlignment="0" applyProtection="0"/>
    <xf numFmtId="0" fontId="8" fillId="78" borderId="423" applyNumberFormat="0" applyFont="0" applyAlignment="0" applyProtection="0"/>
    <xf numFmtId="0" fontId="8" fillId="78" borderId="423" applyNumberFormat="0" applyFont="0" applyAlignment="0" applyProtection="0"/>
    <xf numFmtId="0" fontId="8" fillId="78" borderId="423" applyNumberFormat="0" applyFont="0" applyAlignment="0" applyProtection="0"/>
    <xf numFmtId="0" fontId="8" fillId="78" borderId="423" applyNumberFormat="0" applyFont="0" applyAlignment="0" applyProtection="0"/>
    <xf numFmtId="0" fontId="8" fillId="78" borderId="4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" fillId="0" borderId="0"/>
    <xf numFmtId="0" fontId="174" fillId="72" borderId="638" applyNumberFormat="0" applyAlignment="0" applyProtection="0"/>
    <xf numFmtId="0" fontId="181" fillId="62" borderId="638" applyNumberFormat="0" applyAlignment="0" applyProtection="0"/>
    <xf numFmtId="0" fontId="32" fillId="78" borderId="423" applyNumberFormat="0" applyFont="0" applyAlignment="0" applyProtection="0"/>
    <xf numFmtId="0" fontId="184" fillId="72" borderId="424" applyNumberFormat="0" applyAlignment="0" applyProtection="0"/>
    <xf numFmtId="0" fontId="104" fillId="0" borderId="427" applyNumberFormat="0" applyFill="0" applyAlignment="0" applyProtection="0"/>
    <xf numFmtId="0" fontId="174" fillId="72" borderId="638" applyNumberFormat="0" applyAlignment="0" applyProtection="0"/>
    <xf numFmtId="0" fontId="181" fillId="62" borderId="638" applyNumberFormat="0" applyAlignment="0" applyProtection="0"/>
    <xf numFmtId="0" fontId="184" fillId="72" borderId="424" applyNumberFormat="0" applyAlignment="0" applyProtection="0"/>
    <xf numFmtId="0" fontId="104" fillId="0" borderId="427" applyNumberFormat="0" applyFill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72" borderId="743" applyNumberFormat="0" applyAlignment="0" applyProtection="0"/>
    <xf numFmtId="0" fontId="137" fillId="53" borderId="762" applyNumberFormat="0" applyAlignment="0" applyProtection="0"/>
    <xf numFmtId="10" fontId="26" fillId="34" borderId="730" applyNumberFormat="0" applyBorder="0" applyAlignment="0" applyProtection="0"/>
    <xf numFmtId="0" fontId="146" fillId="40" borderId="743" applyNumberFormat="0" applyAlignment="0" applyProtection="0"/>
    <xf numFmtId="0" fontId="51" fillId="72" borderId="674" applyNumberFormat="0" applyAlignment="0" applyProtection="0"/>
    <xf numFmtId="0" fontId="47" fillId="78" borderId="695" applyNumberFormat="0" applyFont="0" applyAlignment="0" applyProtection="0"/>
    <xf numFmtId="0" fontId="41" fillId="0" borderId="672">
      <alignment horizontal="left" vertical="center"/>
    </xf>
    <xf numFmtId="0" fontId="146" fillId="40" borderId="674" applyNumberFormat="0" applyAlignment="0" applyProtection="0"/>
    <xf numFmtId="10" fontId="26" fillId="34" borderId="661" applyNumberFormat="0" applyBorder="0" applyAlignment="0" applyProtection="0"/>
    <xf numFmtId="0" fontId="137" fillId="53" borderId="693" applyNumberFormat="0" applyAlignment="0" applyProtection="0"/>
    <xf numFmtId="0" fontId="41" fillId="0" borderId="741">
      <alignment horizontal="left" vertical="center"/>
    </xf>
    <xf numFmtId="0" fontId="47" fillId="78" borderId="764" applyNumberFormat="0" applyFon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206" fillId="0" borderId="645" applyAlignment="0" applyProtection="0"/>
    <xf numFmtId="0" fontId="137" fillId="53" borderId="638" applyNumberFormat="0" applyAlignment="0" applyProtection="0"/>
    <xf numFmtId="0" fontId="207" fillId="72" borderId="638" applyNumberFormat="0" applyAlignment="0" applyProtection="0">
      <alignment vertical="center"/>
    </xf>
    <xf numFmtId="0" fontId="137" fillId="53" borderId="638" applyNumberFormat="0" applyAlignment="0" applyProtection="0"/>
    <xf numFmtId="0" fontId="207" fillId="72" borderId="638" applyNumberFormat="0" applyAlignment="0" applyProtection="0">
      <alignment vertical="center"/>
    </xf>
    <xf numFmtId="0" fontId="51" fillId="72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12" fillId="0" borderId="645" applyFill="0" applyProtection="0"/>
    <xf numFmtId="0" fontId="41" fillId="0" borderId="626">
      <alignment horizontal="left" vertical="center"/>
    </xf>
    <xf numFmtId="0" fontId="39" fillId="0" borderId="626">
      <alignment horizontal="left" vertical="center"/>
    </xf>
    <xf numFmtId="10" fontId="38" fillId="34" borderId="625" applyNumberFormat="0" applyBorder="0" applyAlignment="0" applyProtection="0"/>
    <xf numFmtId="10" fontId="38" fillId="34" borderId="625" applyNumberFormat="0" applyBorder="0" applyAlignment="0" applyProtection="0"/>
    <xf numFmtId="10" fontId="26" fillId="34" borderId="625" applyNumberFormat="0" applyBorder="0" applyAlignment="0" applyProtection="0"/>
    <xf numFmtId="0" fontId="146" fillId="40" borderId="638" applyNumberFormat="0" applyAlignment="0" applyProtection="0"/>
    <xf numFmtId="0" fontId="253" fillId="62" borderId="638" applyNumberFormat="0" applyAlignment="0" applyProtection="0">
      <alignment vertical="center"/>
    </xf>
    <xf numFmtId="0" fontId="253" fillId="62" borderId="638" applyNumberFormat="0" applyAlignment="0" applyProtection="0">
      <alignment vertical="center"/>
    </xf>
    <xf numFmtId="0" fontId="59" fillId="62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153" fillId="53" borderId="424" applyNumberFormat="0" applyAlignment="0" applyProtection="0"/>
    <xf numFmtId="0" fontId="267" fillId="72" borderId="424" applyNumberFormat="0" applyAlignment="0" applyProtection="0">
      <alignment vertical="center"/>
    </xf>
    <xf numFmtId="0" fontId="153" fillId="53" borderId="42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" fillId="0" borderId="0"/>
    <xf numFmtId="0" fontId="155" fillId="0" borderId="427" applyNumberFormat="0" applyFill="0" applyAlignment="0" applyProtection="0"/>
    <xf numFmtId="0" fontId="287" fillId="0" borderId="427" applyNumberFormat="0" applyFill="0" applyAlignment="0" applyProtection="0">
      <alignment vertical="center"/>
    </xf>
    <xf numFmtId="0" fontId="155" fillId="0" borderId="427" applyNumberFormat="0" applyFill="0" applyAlignment="0" applyProtection="0"/>
    <xf numFmtId="0" fontId="287" fillId="0" borderId="427" applyNumberFormat="0" applyFill="0" applyAlignment="0" applyProtection="0">
      <alignment vertical="center"/>
    </xf>
    <xf numFmtId="0" fontId="267" fillId="72" borderId="424" applyNumberFormat="0" applyAlignment="0" applyProtection="0">
      <alignment vertical="center"/>
    </xf>
    <xf numFmtId="0" fontId="207" fillId="72" borderId="638" applyNumberFormat="0" applyAlignmen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3" fillId="62" borderId="638" applyNumberFormat="0" applyAlignment="0" applyProtection="0">
      <alignment vertical="center"/>
    </xf>
    <xf numFmtId="0" fontId="287" fillId="0" borderId="427" applyNumberFormat="0" applyFill="0" applyAlignment="0" applyProtection="0">
      <alignment vertical="center"/>
    </xf>
    <xf numFmtId="0" fontId="198" fillId="78" borderId="423" applyNumberFormat="0" applyFont="0" applyAlignment="0" applyProtection="0">
      <alignment vertical="center"/>
    </xf>
    <xf numFmtId="0" fontId="155" fillId="0" borderId="660" applyNumberFormat="0" applyFill="0" applyAlignment="0" applyProtection="0"/>
    <xf numFmtId="0" fontId="1" fillId="0" borderId="0"/>
    <xf numFmtId="0" fontId="287" fillId="0" borderId="660" applyNumberFormat="0" applyFill="0" applyAlignment="0" applyProtection="0">
      <alignment vertical="center"/>
    </xf>
    <xf numFmtId="0" fontId="47" fillId="78" borderId="656" applyNumberFormat="0" applyFont="0" applyAlignment="0" applyProtection="0"/>
    <xf numFmtId="0" fontId="146" fillId="40" borderId="693" applyNumberFormat="0" applyAlignment="0" applyProtection="0"/>
    <xf numFmtId="0" fontId="146" fillId="40" borderId="654" applyNumberForma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33" fillId="55" borderId="656" applyNumberFormat="0" applyAlignment="0" applyProtection="0"/>
    <xf numFmtId="0" fontId="155" fillId="0" borderId="699" applyNumberFormat="0" applyFill="0" applyAlignment="0" applyProtection="0"/>
    <xf numFmtId="0" fontId="59" fillId="62" borderId="674" applyNumberFormat="0" applyAlignment="0" applyProtection="0"/>
    <xf numFmtId="0" fontId="169" fillId="0" borderId="659"/>
    <xf numFmtId="0" fontId="153" fillId="53" borderId="667" applyNumberFormat="0" applyAlignment="0" applyProtection="0"/>
    <xf numFmtId="0" fontId="153" fillId="53" borderId="667" applyNumberFormat="0" applyAlignment="0" applyProtection="0"/>
    <xf numFmtId="0" fontId="153" fillId="53" borderId="667" applyNumberFormat="0" applyAlignment="0" applyProtection="0"/>
    <xf numFmtId="0" fontId="153" fillId="53" borderId="667" applyNumberFormat="0" applyAlignment="0" applyProtection="0"/>
    <xf numFmtId="0" fontId="63" fillId="72" borderId="667" applyNumberFormat="0" applyAlignment="0" applyProtection="0"/>
    <xf numFmtId="0" fontId="267" fillId="72" borderId="667" applyNumberFormat="0" applyAlignment="0" applyProtection="0">
      <alignment vertical="center"/>
    </xf>
    <xf numFmtId="0" fontId="153" fillId="53" borderId="667" applyNumberFormat="0" applyAlignment="0" applyProtection="0"/>
    <xf numFmtId="0" fontId="63" fillId="72" borderId="667" applyNumberFormat="0" applyAlignment="0" applyProtection="0"/>
    <xf numFmtId="0" fontId="267" fillId="72" borderId="667" applyNumberFormat="0" applyAlignment="0" applyProtection="0">
      <alignment vertical="center"/>
    </xf>
    <xf numFmtId="0" fontId="153" fillId="53" borderId="667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198" fillId="78" borderId="666" applyNumberFormat="0" applyFont="0" applyAlignment="0" applyProtection="0">
      <alignment vertical="center"/>
    </xf>
    <xf numFmtId="0" fontId="47" fillId="78" borderId="666" applyNumberFormat="0" applyFont="0" applyAlignment="0" applyProtection="0"/>
    <xf numFmtId="0" fontId="198" fillId="78" borderId="666" applyNumberFormat="0" applyFont="0" applyAlignment="0" applyProtection="0">
      <alignment vertical="center"/>
    </xf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33" fillId="55" borderId="666" applyNumberForma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47" fillId="78" borderId="666" applyNumberFormat="0" applyFont="0" applyAlignment="0" applyProtection="0"/>
    <xf numFmtId="0" fontId="153" fillId="53" borderId="686" applyNumberFormat="0" applyAlignment="0" applyProtection="0"/>
    <xf numFmtId="0" fontId="153" fillId="53" borderId="686" applyNumberFormat="0" applyAlignment="0" applyProtection="0"/>
    <xf numFmtId="0" fontId="153" fillId="53" borderId="686" applyNumberFormat="0" applyAlignment="0" applyProtection="0"/>
    <xf numFmtId="0" fontId="153" fillId="53" borderId="686" applyNumberFormat="0" applyAlignment="0" applyProtection="0"/>
    <xf numFmtId="0" fontId="63" fillId="72" borderId="686" applyNumberFormat="0" applyAlignment="0" applyProtection="0"/>
    <xf numFmtId="0" fontId="267" fillId="72" borderId="686" applyNumberFormat="0" applyAlignment="0" applyProtection="0">
      <alignment vertical="center"/>
    </xf>
    <xf numFmtId="0" fontId="267" fillId="72" borderId="686" applyNumberFormat="0" applyAlignment="0" applyProtection="0">
      <alignment vertical="center"/>
    </xf>
    <xf numFmtId="0" fontId="153" fillId="53" borderId="686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198" fillId="78" borderId="685" applyNumberFormat="0" applyFont="0" applyAlignment="0" applyProtection="0">
      <alignment vertical="center"/>
    </xf>
    <xf numFmtId="0" fontId="198" fillId="78" borderId="685" applyNumberFormat="0" applyFont="0" applyAlignment="0" applyProtection="0">
      <alignment vertical="center"/>
    </xf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33" fillId="55" borderId="685" applyNumberForma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47" fillId="78" borderId="685" applyNumberFormat="0" applyFont="0" applyAlignment="0" applyProtection="0"/>
    <xf numFmtId="0" fontId="153" fillId="53" borderId="706" applyNumberFormat="0" applyAlignment="0" applyProtection="0"/>
    <xf numFmtId="0" fontId="153" fillId="53" borderId="706" applyNumberFormat="0" applyAlignment="0" applyProtection="0"/>
    <xf numFmtId="0" fontId="153" fillId="53" borderId="706" applyNumberFormat="0" applyAlignment="0" applyProtection="0"/>
    <xf numFmtId="0" fontId="153" fillId="53" borderId="706" applyNumberFormat="0" applyAlignment="0" applyProtection="0"/>
    <xf numFmtId="0" fontId="63" fillId="72" borderId="706" applyNumberFormat="0" applyAlignment="0" applyProtection="0"/>
    <xf numFmtId="0" fontId="267" fillId="72" borderId="706" applyNumberFormat="0" applyAlignment="0" applyProtection="0">
      <alignment vertical="center"/>
    </xf>
    <xf numFmtId="0" fontId="153" fillId="53" borderId="706" applyNumberFormat="0" applyAlignment="0" applyProtection="0"/>
    <xf numFmtId="0" fontId="63" fillId="72" borderId="706" applyNumberFormat="0" applyAlignment="0" applyProtection="0"/>
    <xf numFmtId="0" fontId="267" fillId="72" borderId="706" applyNumberFormat="0" applyAlignment="0" applyProtection="0">
      <alignment vertical="center"/>
    </xf>
    <xf numFmtId="0" fontId="153" fillId="53" borderId="706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198" fillId="78" borderId="705" applyNumberFormat="0" applyFont="0" applyAlignment="0" applyProtection="0">
      <alignment vertical="center"/>
    </xf>
    <xf numFmtId="0" fontId="198" fillId="78" borderId="705" applyNumberFormat="0" applyFont="0" applyAlignment="0" applyProtection="0">
      <alignment vertical="center"/>
    </xf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33" fillId="55" borderId="705" applyNumberForma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0" fontId="47" fillId="78" borderId="705" applyNumberFormat="0" applyFont="0" applyAlignment="0" applyProtection="0"/>
    <xf numFmtId="5" fontId="206" fillId="0" borderId="645" applyAlignment="0" applyProtection="0"/>
    <xf numFmtId="5" fontId="206" fillId="0" borderId="645" applyAlignment="0" applyProtection="0"/>
    <xf numFmtId="5" fontId="206" fillId="0" borderId="645" applyAlignment="0" applyProtection="0"/>
    <xf numFmtId="0" fontId="137" fillId="53" borderId="654" applyNumberFormat="0" applyAlignment="0" applyProtection="0"/>
    <xf numFmtId="0" fontId="207" fillId="72" borderId="654" applyNumberFormat="0" applyAlignment="0" applyProtection="0">
      <alignment vertical="center"/>
    </xf>
    <xf numFmtId="0" fontId="51" fillId="72" borderId="654" applyNumberFormat="0" applyAlignment="0" applyProtection="0"/>
    <xf numFmtId="0" fontId="137" fillId="53" borderId="654" applyNumberFormat="0" applyAlignment="0" applyProtection="0"/>
    <xf numFmtId="0" fontId="207" fillId="72" borderId="654" applyNumberFormat="0" applyAlignment="0" applyProtection="0">
      <alignment vertical="center"/>
    </xf>
    <xf numFmtId="0" fontId="51" fillId="72" borderId="654" applyNumberFormat="0" applyAlignment="0" applyProtection="0"/>
    <xf numFmtId="0" fontId="137" fillId="53" borderId="654" applyNumberFormat="0" applyAlignment="0" applyProtection="0"/>
    <xf numFmtId="0" fontId="137" fillId="53" borderId="654" applyNumberFormat="0" applyAlignment="0" applyProtection="0"/>
    <xf numFmtId="0" fontId="137" fillId="53" borderId="654" applyNumberFormat="0" applyAlignment="0" applyProtection="0"/>
    <xf numFmtId="0" fontId="137" fillId="53" borderId="654" applyNumberFormat="0" applyAlignment="0" applyProtection="0"/>
    <xf numFmtId="0" fontId="137" fillId="53" borderId="654" applyNumberFormat="0" applyAlignment="0" applyProtection="0"/>
    <xf numFmtId="0" fontId="137" fillId="53" borderId="654" applyNumberFormat="0" applyAlignment="0" applyProtection="0"/>
    <xf numFmtId="0" fontId="137" fillId="53" borderId="674" applyNumberFormat="0" applyAlignment="0" applyProtection="0"/>
    <xf numFmtId="0" fontId="207" fillId="72" borderId="674" applyNumberFormat="0" applyAlignment="0" applyProtection="0">
      <alignment vertical="center"/>
    </xf>
    <xf numFmtId="0" fontId="51" fillId="72" borderId="674" applyNumberFormat="0" applyAlignment="0" applyProtection="0"/>
    <xf numFmtId="0" fontId="137" fillId="53" borderId="674" applyNumberFormat="0" applyAlignment="0" applyProtection="0"/>
    <xf numFmtId="0" fontId="207" fillId="72" borderId="674" applyNumberFormat="0" applyAlignment="0" applyProtection="0">
      <alignment vertical="center"/>
    </xf>
    <xf numFmtId="0" fontId="137" fillId="53" borderId="674" applyNumberFormat="0" applyAlignment="0" applyProtection="0"/>
    <xf numFmtId="0" fontId="137" fillId="53" borderId="674" applyNumberFormat="0" applyAlignment="0" applyProtection="0"/>
    <xf numFmtId="0" fontId="137" fillId="53" borderId="674" applyNumberFormat="0" applyAlignment="0" applyProtection="0"/>
    <xf numFmtId="0" fontId="137" fillId="53" borderId="674" applyNumberFormat="0" applyAlignment="0" applyProtection="0"/>
    <xf numFmtId="0" fontId="137" fillId="53" borderId="674" applyNumberFormat="0" applyAlignment="0" applyProtection="0"/>
    <xf numFmtId="0" fontId="137" fillId="53" borderId="674" applyNumberFormat="0" applyAlignment="0" applyProtection="0"/>
    <xf numFmtId="0" fontId="137" fillId="53" borderId="693" applyNumberFormat="0" applyAlignment="0" applyProtection="0"/>
    <xf numFmtId="0" fontId="207" fillId="72" borderId="693" applyNumberFormat="0" applyAlignment="0" applyProtection="0">
      <alignment vertical="center"/>
    </xf>
    <xf numFmtId="0" fontId="137" fillId="53" borderId="693" applyNumberFormat="0" applyAlignment="0" applyProtection="0"/>
    <xf numFmtId="0" fontId="207" fillId="72" borderId="693" applyNumberFormat="0" applyAlignment="0" applyProtection="0">
      <alignment vertical="center"/>
    </xf>
    <xf numFmtId="0" fontId="51" fillId="72" borderId="693" applyNumberFormat="0" applyAlignment="0" applyProtection="0"/>
    <xf numFmtId="0" fontId="137" fillId="53" borderId="693" applyNumberFormat="0" applyAlignment="0" applyProtection="0"/>
    <xf numFmtId="0" fontId="137" fillId="53" borderId="693" applyNumberFormat="0" applyAlignment="0" applyProtection="0"/>
    <xf numFmtId="0" fontId="137" fillId="53" borderId="693" applyNumberFormat="0" applyAlignment="0" applyProtection="0"/>
    <xf numFmtId="0" fontId="137" fillId="53" borderId="693" applyNumberFormat="0" applyAlignment="0" applyProtection="0"/>
    <xf numFmtId="0" fontId="259" fillId="106" borderId="665">
      <alignment textRotation="90"/>
    </xf>
    <xf numFmtId="0" fontId="146" fillId="40" borderId="664" applyNumberFormat="0" applyAlignment="0" applyProtection="0"/>
    <xf numFmtId="0" fontId="146" fillId="40" borderId="664" applyNumberFormat="0" applyAlignment="0" applyProtection="0"/>
    <xf numFmtId="0" fontId="146" fillId="40" borderId="664" applyNumberFormat="0" applyAlignment="0" applyProtection="0"/>
    <xf numFmtId="0" fontId="146" fillId="40" borderId="664" applyNumberFormat="0" applyAlignment="0" applyProtection="0"/>
    <xf numFmtId="0" fontId="146" fillId="40" borderId="664" applyNumberFormat="0" applyAlignment="0" applyProtection="0"/>
    <xf numFmtId="0" fontId="59" fillId="62" borderId="664" applyNumberFormat="0" applyAlignment="0" applyProtection="0"/>
    <xf numFmtId="0" fontId="253" fillId="62" borderId="664" applyNumberFormat="0" applyAlignment="0" applyProtection="0">
      <alignment vertical="center"/>
    </xf>
    <xf numFmtId="0" fontId="146" fillId="40" borderId="664" applyNumberFormat="0" applyAlignment="0" applyProtection="0"/>
    <xf numFmtId="0" fontId="59" fillId="62" borderId="664" applyNumberFormat="0" applyAlignment="0" applyProtection="0"/>
    <xf numFmtId="0" fontId="253" fillId="62" borderId="664" applyNumberFormat="0" applyAlignment="0" applyProtection="0">
      <alignment vertical="center"/>
    </xf>
    <xf numFmtId="0" fontId="146" fillId="40" borderId="664" applyNumberFormat="0" applyAlignment="0" applyProtection="0"/>
    <xf numFmtId="10" fontId="38" fillId="34" borderId="661" applyNumberFormat="0" applyBorder="0" applyAlignment="0" applyProtection="0"/>
    <xf numFmtId="10" fontId="38" fillId="34" borderId="661" applyNumberFormat="0" applyBorder="0" applyAlignment="0" applyProtection="0"/>
    <xf numFmtId="0" fontId="259" fillId="106" borderId="684">
      <alignment textRotation="90"/>
    </xf>
    <xf numFmtId="0" fontId="259" fillId="106" borderId="704">
      <alignment textRotation="90"/>
    </xf>
    <xf numFmtId="37" fontId="169" fillId="104" borderId="663">
      <alignment horizontal="center" vertical="center" wrapText="1"/>
    </xf>
    <xf numFmtId="0" fontId="146" fillId="40" borderId="703" applyNumberFormat="0" applyAlignment="0" applyProtection="0"/>
    <xf numFmtId="0" fontId="146" fillId="40" borderId="703" applyNumberFormat="0" applyAlignment="0" applyProtection="0"/>
    <xf numFmtId="0" fontId="146" fillId="40" borderId="703" applyNumberFormat="0" applyAlignment="0" applyProtection="0"/>
    <xf numFmtId="10" fontId="26" fillId="34" borderId="681" applyNumberFormat="0" applyBorder="0" applyAlignment="0" applyProtection="0"/>
    <xf numFmtId="10" fontId="38" fillId="34" borderId="681" applyNumberFormat="0" applyBorder="0" applyAlignment="0" applyProtection="0"/>
    <xf numFmtId="10" fontId="38" fillId="34" borderId="681" applyNumberFormat="0" applyBorder="0" applyAlignment="0" applyProtection="0"/>
    <xf numFmtId="0" fontId="146" fillId="40" borderId="703" applyNumberFormat="0" applyAlignment="0" applyProtection="0"/>
    <xf numFmtId="0" fontId="59" fillId="62" borderId="703" applyNumberFormat="0" applyAlignment="0" applyProtection="0"/>
    <xf numFmtId="0" fontId="253" fillId="62" borderId="703" applyNumberFormat="0" applyAlignment="0" applyProtection="0">
      <alignment vertical="center"/>
    </xf>
    <xf numFmtId="0" fontId="146" fillId="40" borderId="703" applyNumberFormat="0" applyAlignment="0" applyProtection="0"/>
    <xf numFmtId="0" fontId="59" fillId="62" borderId="703" applyNumberFormat="0" applyAlignment="0" applyProtection="0"/>
    <xf numFmtId="0" fontId="253" fillId="62" borderId="703" applyNumberFormat="0" applyAlignment="0" applyProtection="0">
      <alignment vertical="center"/>
    </xf>
    <xf numFmtId="0" fontId="146" fillId="40" borderId="703" applyNumberFormat="0" applyAlignment="0" applyProtection="0"/>
    <xf numFmtId="10" fontId="38" fillId="34" borderId="700" applyNumberFormat="0" applyBorder="0" applyAlignment="0" applyProtection="0"/>
    <xf numFmtId="10" fontId="38" fillId="34" borderId="700" applyNumberFormat="0" applyBorder="0" applyAlignment="0" applyProtection="0"/>
    <xf numFmtId="37" fontId="169" fillId="104" borderId="683">
      <alignment horizontal="center" vertical="center" wrapText="1"/>
    </xf>
    <xf numFmtId="5" fontId="206" fillId="0" borderId="645" applyAlignment="0" applyProtection="0"/>
    <xf numFmtId="37" fontId="169" fillId="104" borderId="702">
      <alignment horizontal="center" vertical="center" wrapText="1"/>
    </xf>
    <xf numFmtId="0" fontId="39" fillId="0" borderId="662">
      <alignment horizontal="left" vertical="center"/>
    </xf>
    <xf numFmtId="0" fontId="41" fillId="0" borderId="662">
      <alignment horizontal="left" vertical="center"/>
    </xf>
    <xf numFmtId="0" fontId="137" fillId="53" borderId="638" applyNumberFormat="0" applyAlignment="0" applyProtection="0"/>
    <xf numFmtId="0" fontId="207" fillId="72" borderId="638" applyNumberFormat="0" applyAlignment="0" applyProtection="0">
      <alignment vertical="center"/>
    </xf>
    <xf numFmtId="0" fontId="51" fillId="72" borderId="638" applyNumberFormat="0" applyAlignment="0" applyProtection="0"/>
    <xf numFmtId="0" fontId="137" fillId="53" borderId="638" applyNumberFormat="0" applyAlignment="0" applyProtection="0"/>
    <xf numFmtId="0" fontId="207" fillId="72" borderId="638" applyNumberFormat="0" applyAlignment="0" applyProtection="0">
      <alignment vertical="center"/>
    </xf>
    <xf numFmtId="0" fontId="51" fillId="72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137" fillId="53" borderId="638" applyNumberFormat="0" applyAlignment="0" applyProtection="0"/>
    <xf numFmtId="0" fontId="39" fillId="0" borderId="682">
      <alignment horizontal="left" vertical="center"/>
    </xf>
    <xf numFmtId="0" fontId="41" fillId="0" borderId="682">
      <alignment horizontal="left" vertical="center"/>
    </xf>
    <xf numFmtId="0" fontId="39" fillId="0" borderId="701">
      <alignment horizontal="left" vertical="center"/>
    </xf>
    <xf numFmtId="0" fontId="41" fillId="0" borderId="701">
      <alignment horizontal="left" vertical="center"/>
    </xf>
    <xf numFmtId="0" fontId="32" fillId="0" borderId="661" applyNumberFormat="0" applyFill="0" applyBorder="0" applyAlignment="0" applyProtection="0"/>
    <xf numFmtId="227" fontId="212" fillId="0" borderId="645" applyFill="0" applyProtection="0"/>
    <xf numFmtId="227" fontId="212" fillId="0" borderId="645" applyFill="0" applyProtection="0"/>
    <xf numFmtId="227" fontId="212" fillId="0" borderId="645" applyFill="0" applyProtection="0"/>
    <xf numFmtId="227" fontId="212" fillId="0" borderId="645" applyFill="0" applyProtection="0"/>
    <xf numFmtId="227" fontId="212" fillId="0" borderId="645" applyFill="0" applyProtection="0"/>
    <xf numFmtId="0" fontId="32" fillId="0" borderId="690" applyNumberFormat="0" applyFill="0" applyBorder="0" applyAlignment="0" applyProtection="0"/>
    <xf numFmtId="0" fontId="32" fillId="0" borderId="651" applyNumberFormat="0" applyFill="0" applyBorder="0" applyAlignment="0" applyProtection="0"/>
    <xf numFmtId="0" fontId="41" fillId="0" borderId="691">
      <alignment horizontal="left" vertical="center"/>
    </xf>
    <xf numFmtId="0" fontId="39" fillId="0" borderId="691">
      <alignment horizontal="left" vertical="center"/>
    </xf>
    <xf numFmtId="0" fontId="39" fillId="0" borderId="672">
      <alignment horizontal="left" vertical="center"/>
    </xf>
    <xf numFmtId="0" fontId="41" fillId="0" borderId="652">
      <alignment horizontal="left" vertical="center"/>
    </xf>
    <xf numFmtId="0" fontId="39" fillId="0" borderId="652">
      <alignment horizontal="left" vertical="center"/>
    </xf>
    <xf numFmtId="10" fontId="38" fillId="34" borderId="690" applyNumberFormat="0" applyBorder="0" applyAlignment="0" applyProtection="0"/>
    <xf numFmtId="10" fontId="26" fillId="34" borderId="690" applyNumberFormat="0" applyBorder="0" applyAlignment="0" applyProtection="0"/>
    <xf numFmtId="0" fontId="253" fillId="62" borderId="693" applyNumberFormat="0" applyAlignment="0" applyProtection="0">
      <alignment vertical="center"/>
    </xf>
    <xf numFmtId="0" fontId="146" fillId="40" borderId="693" applyNumberFormat="0" applyAlignment="0" applyProtection="0"/>
    <xf numFmtId="0" fontId="253" fillId="62" borderId="693" applyNumberFormat="0" applyAlignment="0" applyProtection="0">
      <alignment vertical="center"/>
    </xf>
    <xf numFmtId="0" fontId="59" fillId="62" borderId="693" applyNumberFormat="0" applyAlignment="0" applyProtection="0"/>
    <xf numFmtId="0" fontId="146" fillId="40" borderId="693" applyNumberFormat="0" applyAlignment="0" applyProtection="0"/>
    <xf numFmtId="0" fontId="146" fillId="40" borderId="693" applyNumberFormat="0" applyAlignment="0" applyProtection="0"/>
    <xf numFmtId="0" fontId="146" fillId="40" borderId="693" applyNumberFormat="0" applyAlignment="0" applyProtection="0"/>
    <xf numFmtId="0" fontId="146" fillId="40" borderId="693" applyNumberFormat="0" applyAlignment="0" applyProtection="0"/>
    <xf numFmtId="37" fontId="169" fillId="104" borderId="673">
      <alignment horizontal="center" vertical="center" wrapText="1"/>
    </xf>
    <xf numFmtId="0" fontId="259" fillId="106" borderId="694">
      <alignment textRotation="90"/>
    </xf>
    <xf numFmtId="10" fontId="38" fillId="34" borderId="671" applyNumberFormat="0" applyBorder="0" applyAlignment="0" applyProtection="0"/>
    <xf numFmtId="10" fontId="38" fillId="34" borderId="671" applyNumberFormat="0" applyBorder="0" applyAlignment="0" applyProtection="0"/>
    <xf numFmtId="10" fontId="26" fillId="34" borderId="671" applyNumberFormat="0" applyBorder="0" applyAlignment="0" applyProtection="0"/>
    <xf numFmtId="0" fontId="146" fillId="40" borderId="674" applyNumberFormat="0" applyAlignment="0" applyProtection="0"/>
    <xf numFmtId="0" fontId="253" fillId="62" borderId="674" applyNumberFormat="0" applyAlignment="0" applyProtection="0">
      <alignment vertical="center"/>
    </xf>
    <xf numFmtId="0" fontId="59" fillId="62" borderId="674" applyNumberFormat="0" applyAlignment="0" applyProtection="0"/>
    <xf numFmtId="0" fontId="146" fillId="40" borderId="674" applyNumberFormat="0" applyAlignment="0" applyProtection="0"/>
    <xf numFmtId="37" fontId="169" fillId="104" borderId="653">
      <alignment horizontal="center" vertical="center" wrapText="1"/>
    </xf>
    <xf numFmtId="0" fontId="146" fillId="40" borderId="674" applyNumberFormat="0" applyAlignment="0" applyProtection="0"/>
    <xf numFmtId="0" fontId="146" fillId="40" borderId="674" applyNumberFormat="0" applyAlignment="0" applyProtection="0"/>
    <xf numFmtId="0" fontId="146" fillId="40" borderId="674" applyNumberFormat="0" applyAlignment="0" applyProtection="0"/>
    <xf numFmtId="0" fontId="146" fillId="40" borderId="674" applyNumberFormat="0" applyAlignment="0" applyProtection="0"/>
    <xf numFmtId="0" fontId="146" fillId="40" borderId="674" applyNumberFormat="0" applyAlignment="0" applyProtection="0"/>
    <xf numFmtId="10" fontId="38" fillId="34" borderId="651" applyNumberFormat="0" applyBorder="0" applyAlignment="0" applyProtection="0"/>
    <xf numFmtId="10" fontId="38" fillId="34" borderId="651" applyNumberFormat="0" applyBorder="0" applyAlignment="0" applyProtection="0"/>
    <xf numFmtId="10" fontId="26" fillId="34" borderId="651" applyNumberFormat="0" applyBorder="0" applyAlignment="0" applyProtection="0"/>
    <xf numFmtId="0" fontId="146" fillId="40" borderId="654" applyNumberFormat="0" applyAlignment="0" applyProtection="0"/>
    <xf numFmtId="0" fontId="253" fillId="62" borderId="654" applyNumberFormat="0" applyAlignment="0" applyProtection="0">
      <alignment vertical="center"/>
    </xf>
    <xf numFmtId="0" fontId="59" fillId="62" borderId="654" applyNumberFormat="0" applyAlignment="0" applyProtection="0"/>
    <xf numFmtId="0" fontId="146" fillId="40" borderId="654" applyNumberFormat="0" applyAlignment="0" applyProtection="0"/>
    <xf numFmtId="0" fontId="253" fillId="62" borderId="654" applyNumberFormat="0" applyAlignment="0" applyProtection="0">
      <alignment vertical="center"/>
    </xf>
    <xf numFmtId="0" fontId="59" fillId="62" borderId="654" applyNumberFormat="0" applyAlignment="0" applyProtection="0"/>
    <xf numFmtId="0" fontId="146" fillId="40" borderId="654" applyNumberFormat="0" applyAlignment="0" applyProtection="0"/>
    <xf numFmtId="0" fontId="146" fillId="40" borderId="654" applyNumberFormat="0" applyAlignment="0" applyProtection="0"/>
    <xf numFmtId="0" fontId="146" fillId="40" borderId="654" applyNumberFormat="0" applyAlignment="0" applyProtection="0"/>
    <xf numFmtId="0" fontId="146" fillId="40" borderId="654" applyNumberFormat="0" applyAlignment="0" applyProtection="0"/>
    <xf numFmtId="0" fontId="146" fillId="40" borderId="654" applyNumberFormat="0" applyAlignment="0" applyProtection="0"/>
    <xf numFmtId="0" fontId="259" fillId="106" borderId="675">
      <alignment textRotation="90"/>
    </xf>
    <xf numFmtId="0" fontId="259" fillId="106" borderId="655">
      <alignment textRotation="90"/>
    </xf>
    <xf numFmtId="227" fontId="212" fillId="0" borderId="645" applyFill="0" applyProtection="0"/>
    <xf numFmtId="0" fontId="137" fillId="53" borderId="703" applyNumberFormat="0" applyAlignment="0" applyProtection="0"/>
    <xf numFmtId="0" fontId="137" fillId="53" borderId="703" applyNumberFormat="0" applyAlignment="0" applyProtection="0"/>
    <xf numFmtId="0" fontId="137" fillId="53" borderId="703" applyNumberFormat="0" applyAlignment="0" applyProtection="0"/>
    <xf numFmtId="0" fontId="137" fillId="53" borderId="703" applyNumberFormat="0" applyAlignment="0" applyProtection="0"/>
    <xf numFmtId="0" fontId="137" fillId="53" borderId="703" applyNumberFormat="0" applyAlignment="0" applyProtection="0"/>
    <xf numFmtId="0" fontId="137" fillId="53" borderId="703" applyNumberFormat="0" applyAlignment="0" applyProtection="0"/>
    <xf numFmtId="0" fontId="51" fillId="72" borderId="703" applyNumberFormat="0" applyAlignment="0" applyProtection="0"/>
    <xf numFmtId="0" fontId="207" fillId="72" borderId="703" applyNumberFormat="0" applyAlignment="0" applyProtection="0">
      <alignment vertical="center"/>
    </xf>
    <xf numFmtId="0" fontId="137" fillId="53" borderId="703" applyNumberFormat="0" applyAlignment="0" applyProtection="0"/>
    <xf numFmtId="0" fontId="32" fillId="0" borderId="625" applyNumberFormat="0" applyFill="0" applyBorder="0" applyAlignment="0" applyProtection="0"/>
    <xf numFmtId="0" fontId="137" fillId="53" borderId="664" applyNumberFormat="0" applyAlignment="0" applyProtection="0"/>
    <xf numFmtId="0" fontId="137" fillId="53" borderId="664" applyNumberFormat="0" applyAlignment="0" applyProtection="0"/>
    <xf numFmtId="0" fontId="137" fillId="53" borderId="664" applyNumberFormat="0" applyAlignment="0" applyProtection="0"/>
    <xf numFmtId="0" fontId="137" fillId="53" borderId="664" applyNumberFormat="0" applyAlignment="0" applyProtection="0"/>
    <xf numFmtId="0" fontId="137" fillId="53" borderId="664" applyNumberFormat="0" applyAlignment="0" applyProtection="0"/>
    <xf numFmtId="0" fontId="137" fillId="53" borderId="664" applyNumberFormat="0" applyAlignment="0" applyProtection="0"/>
    <xf numFmtId="0" fontId="207" fillId="72" borderId="664" applyNumberFormat="0" applyAlignment="0" applyProtection="0">
      <alignment vertical="center"/>
    </xf>
    <xf numFmtId="0" fontId="137" fillId="53" borderId="664" applyNumberFormat="0" applyAlignment="0" applyProtection="0"/>
    <xf numFmtId="0" fontId="51" fillId="72" borderId="664" applyNumberFormat="0" applyAlignment="0" applyProtection="0"/>
    <xf numFmtId="0" fontId="207" fillId="72" borderId="664" applyNumberFormat="0" applyAlignment="0" applyProtection="0">
      <alignment vertical="center"/>
    </xf>
    <xf numFmtId="0" fontId="137" fillId="53" borderId="664" applyNumberFormat="0" applyAlignment="0" applyProtection="0"/>
    <xf numFmtId="5" fontId="206" fillId="0" borderId="645" applyAlignment="0" applyProtection="0"/>
    <xf numFmtId="0" fontId="41" fillId="0" borderId="626">
      <alignment horizontal="left" vertical="center"/>
    </xf>
    <xf numFmtId="0" fontId="39" fillId="0" borderId="626">
      <alignment horizontal="left" vertical="center"/>
    </xf>
    <xf numFmtId="37" fontId="169" fillId="104" borderId="430">
      <alignment horizontal="center" vertical="center" wrapText="1"/>
    </xf>
    <xf numFmtId="10" fontId="38" fillId="34" borderId="625" applyNumberFormat="0" applyBorder="0" applyAlignment="0" applyProtection="0"/>
    <xf numFmtId="10" fontId="38" fillId="34" borderId="625" applyNumberFormat="0" applyBorder="0" applyAlignment="0" applyProtection="0"/>
    <xf numFmtId="10" fontId="26" fillId="34" borderId="625" applyNumberFormat="0" applyBorder="0" applyAlignment="0" applyProtection="0"/>
    <xf numFmtId="0" fontId="146" fillId="40" borderId="638" applyNumberFormat="0" applyAlignment="0" applyProtection="0"/>
    <xf numFmtId="0" fontId="253" fillId="62" borderId="638" applyNumberFormat="0" applyAlignment="0" applyProtection="0">
      <alignment vertical="center"/>
    </xf>
    <xf numFmtId="0" fontId="59" fillId="62" borderId="638" applyNumberFormat="0" applyAlignment="0" applyProtection="0"/>
    <xf numFmtId="0" fontId="146" fillId="40" borderId="638" applyNumberFormat="0" applyAlignment="0" applyProtection="0"/>
    <xf numFmtId="0" fontId="253" fillId="62" borderId="638" applyNumberFormat="0" applyAlignment="0" applyProtection="0">
      <alignment vertical="center"/>
    </xf>
    <xf numFmtId="0" fontId="59" fillId="62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146" fillId="40" borderId="638" applyNumberFormat="0" applyAlignment="0" applyProtection="0"/>
    <xf numFmtId="0" fontId="259" fillId="106" borderId="639">
      <alignment textRotation="90"/>
    </xf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33" fillId="55" borderId="695" applyNumberForma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198" fillId="78" borderId="695" applyNumberFormat="0" applyFont="0" applyAlignment="0" applyProtection="0">
      <alignment vertical="center"/>
    </xf>
    <xf numFmtId="0" fontId="198" fillId="78" borderId="695" applyNumberFormat="0" applyFont="0" applyAlignment="0" applyProtection="0">
      <alignment vertical="center"/>
    </xf>
    <xf numFmtId="0" fontId="33" fillId="55" borderId="695" applyNumberFormat="0" applyAlignment="0" applyProtection="0"/>
    <xf numFmtId="0" fontId="47" fillId="78" borderId="695" applyNumberFormat="0" applyFont="0" applyAlignment="0" applyProtection="0"/>
    <xf numFmtId="0" fontId="33" fillId="55" borderId="695" applyNumberFormat="0" applyAlignment="0" applyProtection="0"/>
    <xf numFmtId="0" fontId="47" fillId="78" borderId="695" applyNumberFormat="0" applyFont="0" applyAlignment="0" applyProtection="0"/>
    <xf numFmtId="0" fontId="33" fillId="55" borderId="695" applyNumberFormat="0" applyAlignment="0" applyProtection="0"/>
    <xf numFmtId="0" fontId="33" fillId="55" borderId="695" applyNumberFormat="0" applyAlignment="0" applyProtection="0"/>
    <xf numFmtId="0" fontId="47" fillId="78" borderId="695" applyNumberFormat="0" applyFont="0" applyAlignment="0" applyProtection="0"/>
    <xf numFmtId="0" fontId="33" fillId="55" borderId="695" applyNumberFormat="0" applyAlignment="0" applyProtection="0"/>
    <xf numFmtId="0" fontId="47" fillId="78" borderId="695" applyNumberFormat="0" applyFont="0" applyAlignment="0" applyProtection="0"/>
    <xf numFmtId="0" fontId="33" fillId="55" borderId="695" applyNumberFormat="0" applyAlignment="0" applyProtection="0"/>
    <xf numFmtId="0" fontId="47" fillId="78" borderId="695" applyNumberFormat="0" applyFont="0" applyAlignment="0" applyProtection="0"/>
    <xf numFmtId="0" fontId="33" fillId="55" borderId="695" applyNumberFormat="0" applyAlignment="0" applyProtection="0"/>
    <xf numFmtId="0" fontId="153" fillId="53" borderId="696" applyNumberFormat="0" applyAlignment="0" applyProtection="0"/>
    <xf numFmtId="0" fontId="63" fillId="72" borderId="696" applyNumberFormat="0" applyAlignment="0" applyProtection="0"/>
    <xf numFmtId="0" fontId="153" fillId="53" borderId="696" applyNumberFormat="0" applyAlignment="0" applyProtection="0"/>
    <xf numFmtId="0" fontId="267" fillId="72" borderId="696" applyNumberFormat="0" applyAlignment="0" applyProtection="0">
      <alignment vertical="center"/>
    </xf>
    <xf numFmtId="0" fontId="63" fillId="72" borderId="696" applyNumberFormat="0" applyAlignment="0" applyProtection="0"/>
    <xf numFmtId="0" fontId="153" fillId="53" borderId="696" applyNumberFormat="0" applyAlignment="0" applyProtection="0"/>
    <xf numFmtId="0" fontId="153" fillId="53" borderId="696" applyNumberFormat="0" applyAlignment="0" applyProtection="0"/>
    <xf numFmtId="0" fontId="153" fillId="53" borderId="696" applyNumberFormat="0" applyAlignment="0" applyProtection="0"/>
    <xf numFmtId="0" fontId="153" fillId="53" borderId="696" applyNumberFormat="0" applyAlignment="0" applyProtection="0"/>
    <xf numFmtId="0" fontId="153" fillId="53" borderId="696" applyNumberFormat="0" applyAlignment="0" applyProtection="0"/>
    <xf numFmtId="0" fontId="153" fillId="53" borderId="696" applyNumberForma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47" fillId="78" borderId="676" applyNumberFormat="0" applyFont="0" applyAlignment="0" applyProtection="0"/>
    <xf numFmtId="0" fontId="198" fillId="78" borderId="676" applyNumberFormat="0" applyFont="0" applyAlignment="0" applyProtection="0">
      <alignment vertical="center"/>
    </xf>
    <xf numFmtId="0" fontId="198" fillId="78" borderId="676" applyNumberFormat="0" applyFont="0" applyAlignment="0" applyProtection="0">
      <alignment vertical="center"/>
    </xf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33" fillId="55" borderId="676" applyNumberFormat="0" applyAlignment="0" applyProtection="0"/>
    <xf numFmtId="0" fontId="47" fillId="78" borderId="676" applyNumberFormat="0" applyFont="0" applyAlignment="0" applyProtection="0"/>
    <xf numFmtId="0" fontId="63" fillId="72" borderId="677" applyNumberFormat="0" applyAlignment="0" applyProtection="0"/>
    <xf numFmtId="0" fontId="153" fillId="53" borderId="677" applyNumberFormat="0" applyAlignment="0" applyProtection="0"/>
    <xf numFmtId="0" fontId="267" fillId="72" borderId="677" applyNumberFormat="0" applyAlignment="0" applyProtection="0">
      <alignment vertical="center"/>
    </xf>
    <xf numFmtId="0" fontId="63" fillId="72" borderId="677" applyNumberFormat="0" applyAlignment="0" applyProtection="0"/>
    <xf numFmtId="0" fontId="153" fillId="53" borderId="677" applyNumberFormat="0" applyAlignment="0" applyProtection="0"/>
    <xf numFmtId="0" fontId="153" fillId="53" borderId="677" applyNumberFormat="0" applyAlignment="0" applyProtection="0"/>
    <xf numFmtId="0" fontId="153" fillId="53" borderId="677" applyNumberFormat="0" applyAlignment="0" applyProtection="0"/>
    <xf numFmtId="0" fontId="153" fillId="53" borderId="677" applyNumberFormat="0" applyAlignment="0" applyProtection="0"/>
    <xf numFmtId="0" fontId="153" fillId="53" borderId="677" applyNumberFormat="0" applyAlignment="0" applyProtection="0"/>
    <xf numFmtId="0" fontId="153" fillId="53" borderId="677" applyNumberForma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47" fillId="78" borderId="656" applyNumberFormat="0" applyFont="0" applyAlignment="0" applyProtection="0"/>
    <xf numFmtId="0" fontId="198" fillId="78" borderId="656" applyNumberFormat="0" applyFont="0" applyAlignment="0" applyProtection="0">
      <alignment vertical="center"/>
    </xf>
    <xf numFmtId="0" fontId="198" fillId="78" borderId="656" applyNumberFormat="0" applyFont="0" applyAlignment="0" applyProtection="0">
      <alignment vertical="center"/>
    </xf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33" fillId="55" borderId="656" applyNumberFormat="0" applyAlignment="0" applyProtection="0"/>
    <xf numFmtId="0" fontId="47" fillId="78" borderId="656" applyNumberFormat="0" applyFont="0" applyAlignment="0" applyProtection="0"/>
    <xf numFmtId="0" fontId="153" fillId="53" borderId="657" applyNumberFormat="0" applyAlignment="0" applyProtection="0"/>
    <xf numFmtId="0" fontId="267" fillId="72" borderId="657" applyNumberFormat="0" applyAlignment="0" applyProtection="0">
      <alignment vertical="center"/>
    </xf>
    <xf numFmtId="0" fontId="63" fillId="72" borderId="657" applyNumberFormat="0" applyAlignment="0" applyProtection="0"/>
    <xf numFmtId="0" fontId="153" fillId="53" borderId="657" applyNumberFormat="0" applyAlignment="0" applyProtection="0"/>
    <xf numFmtId="0" fontId="267" fillId="72" borderId="657" applyNumberFormat="0" applyAlignment="0" applyProtection="0">
      <alignment vertical="center"/>
    </xf>
    <xf numFmtId="0" fontId="63" fillId="72" borderId="657" applyNumberFormat="0" applyAlignment="0" applyProtection="0"/>
    <xf numFmtId="0" fontId="153" fillId="53" borderId="657" applyNumberFormat="0" applyAlignment="0" applyProtection="0"/>
    <xf numFmtId="0" fontId="153" fillId="53" borderId="657" applyNumberFormat="0" applyAlignment="0" applyProtection="0"/>
    <xf numFmtId="0" fontId="153" fillId="53" borderId="657" applyNumberFormat="0" applyAlignment="0" applyProtection="0"/>
    <xf numFmtId="0" fontId="153" fillId="53" borderId="657" applyNumberFormat="0" applyAlignment="0" applyProtection="0"/>
    <xf numFmtId="0" fontId="153" fillId="53" borderId="657" applyNumberFormat="0" applyAlignment="0" applyProtection="0"/>
    <xf numFmtId="0" fontId="153" fillId="53" borderId="657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698"/>
    <xf numFmtId="3" fontId="8" fillId="0" borderId="690" applyNumberFormat="0" applyFont="0" applyFill="0" applyAlignment="0" applyProtection="0">
      <alignment vertical="center"/>
    </xf>
    <xf numFmtId="3" fontId="8" fillId="0" borderId="690" applyNumberFormat="0" applyFont="0" applyFill="0" applyAlignment="0" applyProtection="0">
      <alignment vertical="center"/>
    </xf>
    <xf numFmtId="3" fontId="273" fillId="108" borderId="678"/>
    <xf numFmtId="0" fontId="169" fillId="0" borderId="679"/>
    <xf numFmtId="0" fontId="155" fillId="0" borderId="699" applyNumberFormat="0" applyFill="0" applyAlignment="0" applyProtection="0"/>
    <xf numFmtId="0" fontId="287" fillId="0" borderId="699" applyNumberFormat="0" applyFill="0" applyAlignment="0" applyProtection="0">
      <alignment vertical="center"/>
    </xf>
    <xf numFmtId="0" fontId="65" fillId="0" borderId="699" applyNumberFormat="0" applyFill="0" applyAlignment="0" applyProtection="0"/>
    <xf numFmtId="0" fontId="155" fillId="0" borderId="699" applyNumberFormat="0" applyFill="0" applyAlignment="0" applyProtection="0"/>
    <xf numFmtId="3" fontId="8" fillId="0" borderId="671" applyNumberFormat="0" applyFont="0" applyFill="0" applyAlignment="0" applyProtection="0">
      <alignment vertical="center"/>
    </xf>
    <xf numFmtId="3" fontId="8" fillId="0" borderId="671" applyNumberFormat="0" applyFont="0" applyFill="0" applyAlignment="0" applyProtection="0">
      <alignment vertical="center"/>
    </xf>
    <xf numFmtId="0" fontId="287" fillId="0" borderId="699" applyNumberFormat="0" applyFill="0" applyAlignment="0" applyProtection="0">
      <alignment vertical="center"/>
    </xf>
    <xf numFmtId="0" fontId="65" fillId="0" borderId="699" applyNumberFormat="0" applyFill="0" applyAlignment="0" applyProtection="0"/>
    <xf numFmtId="0" fontId="155" fillId="0" borderId="699" applyNumberFormat="0" applyFill="0" applyAlignment="0" applyProtection="0"/>
    <xf numFmtId="3" fontId="273" fillId="108" borderId="658"/>
    <xf numFmtId="10" fontId="26" fillId="34" borderId="700" applyNumberFormat="0" applyBorder="0" applyAlignment="0" applyProtection="0"/>
    <xf numFmtId="3" fontId="8" fillId="0" borderId="651" applyNumberFormat="0" applyFont="0" applyFill="0" applyAlignment="0" applyProtection="0">
      <alignment vertical="center"/>
    </xf>
    <xf numFmtId="3" fontId="8" fillId="0" borderId="651" applyNumberFormat="0" applyFont="0" applyFill="0" applyAlignment="0" applyProtection="0">
      <alignment vertical="center"/>
    </xf>
    <xf numFmtId="227" fontId="212" fillId="0" borderId="645" applyFill="0" applyProtection="0"/>
    <xf numFmtId="0" fontId="63" fillId="72" borderId="686" applyNumberFormat="0" applyAlignment="0" applyProtection="0"/>
    <xf numFmtId="0" fontId="137" fillId="53" borderId="693" applyNumberFormat="0" applyAlignment="0" applyProtection="0"/>
    <xf numFmtId="0" fontId="153" fillId="53" borderId="686" applyNumberFormat="0" applyAlignment="0" applyProtection="0"/>
    <xf numFmtId="0" fontId="155" fillId="0" borderId="660" applyNumberFormat="0" applyFill="0" applyAlignment="0" applyProtection="0"/>
    <xf numFmtId="0" fontId="287" fillId="0" borderId="660" applyNumberFormat="0" applyFill="0" applyAlignment="0" applyProtection="0">
      <alignment vertical="center"/>
    </xf>
    <xf numFmtId="0" fontId="65" fillId="0" borderId="660" applyNumberFormat="0" applyFill="0" applyAlignment="0" applyProtection="0"/>
    <xf numFmtId="0" fontId="287" fillId="0" borderId="660" applyNumberFormat="0" applyFill="0" applyAlignment="0" applyProtection="0">
      <alignment vertical="center"/>
    </xf>
    <xf numFmtId="0" fontId="65" fillId="0" borderId="660" applyNumberFormat="0" applyFill="0" applyAlignment="0" applyProtection="0"/>
    <xf numFmtId="0" fontId="155" fillId="0" borderId="660" applyNumberFormat="0" applyFill="0" applyAlignment="0" applyProtection="0"/>
    <xf numFmtId="0" fontId="155" fillId="0" borderId="660" applyNumberFormat="0" applyFill="0" applyAlignment="0" applyProtection="0"/>
    <xf numFmtId="0" fontId="155" fillId="0" borderId="660" applyNumberFormat="0" applyFill="0" applyAlignment="0" applyProtection="0"/>
    <xf numFmtId="0" fontId="155" fillId="0" borderId="660" applyNumberFormat="0" applyFill="0" applyAlignment="0" applyProtection="0"/>
    <xf numFmtId="0" fontId="155" fillId="0" borderId="660" applyNumberFormat="0" applyFill="0" applyAlignment="0" applyProtection="0"/>
    <xf numFmtId="0" fontId="155" fillId="0" borderId="660" applyNumberFormat="0" applyFill="0" applyAlignment="0" applyProtection="0"/>
    <xf numFmtId="0" fontId="267" fillId="72" borderId="657" applyNumberFormat="0" applyAlignment="0" applyProtection="0">
      <alignment vertical="center"/>
    </xf>
    <xf numFmtId="0" fontId="207" fillId="72" borderId="654" applyNumberFormat="0" applyAlignment="0" applyProtection="0">
      <alignment vertical="center"/>
    </xf>
    <xf numFmtId="0" fontId="253" fillId="62" borderId="654" applyNumberFormat="0" applyAlignment="0" applyProtection="0">
      <alignment vertical="center"/>
    </xf>
    <xf numFmtId="0" fontId="153" fillId="53" borderId="706" applyNumberFormat="0" applyAlignment="0" applyProtection="0"/>
    <xf numFmtId="0" fontId="198" fillId="78" borderId="656" applyNumberFormat="0" applyFont="0" applyAlignment="0" applyProtection="0">
      <alignment vertical="center"/>
    </xf>
    <xf numFmtId="5" fontId="206" fillId="0" borderId="645" applyAlignment="0" applyProtection="0"/>
    <xf numFmtId="0" fontId="153" fillId="53" borderId="686" applyNumberFormat="0" applyAlignment="0" applyProtection="0"/>
    <xf numFmtId="3" fontId="273" fillId="108" borderId="707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47" fillId="78" borderId="423" applyNumberFormat="0" applyFont="0" applyAlignment="0" applyProtection="0"/>
    <xf numFmtId="0" fontId="198" fillId="78" borderId="423" applyNumberFormat="0" applyFont="0" applyAlignment="0" applyProtection="0">
      <alignment vertical="center"/>
    </xf>
    <xf numFmtId="0" fontId="198" fillId="78" borderId="423" applyNumberFormat="0" applyFont="0" applyAlignment="0" applyProtection="0">
      <alignment vertical="center"/>
    </xf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33" fillId="55" borderId="423" applyNumberFormat="0" applyAlignment="0" applyProtection="0"/>
    <xf numFmtId="0" fontId="47" fillId="78" borderId="423" applyNumberFormat="0" applyFont="0" applyAlignment="0" applyProtection="0"/>
    <xf numFmtId="0" fontId="153" fillId="53" borderId="424" applyNumberFormat="0" applyAlignment="0" applyProtection="0"/>
    <xf numFmtId="0" fontId="267" fillId="72" borderId="424" applyNumberFormat="0" applyAlignment="0" applyProtection="0">
      <alignment vertical="center"/>
    </xf>
    <xf numFmtId="0" fontId="63" fillId="72" borderId="424" applyNumberFormat="0" applyAlignment="0" applyProtection="0"/>
    <xf numFmtId="0" fontId="153" fillId="53" borderId="424" applyNumberFormat="0" applyAlignment="0" applyProtection="0"/>
    <xf numFmtId="0" fontId="267" fillId="72" borderId="424" applyNumberFormat="0" applyAlignment="0" applyProtection="0">
      <alignment vertical="center"/>
    </xf>
    <xf numFmtId="0" fontId="63" fillId="72" borderId="424" applyNumberFormat="0" applyAlignment="0" applyProtection="0"/>
    <xf numFmtId="0" fontId="153" fillId="53" borderId="424" applyNumberFormat="0" applyAlignment="0" applyProtection="0"/>
    <xf numFmtId="0" fontId="153" fillId="53" borderId="424" applyNumberFormat="0" applyAlignment="0" applyProtection="0"/>
    <xf numFmtId="0" fontId="153" fillId="53" borderId="424" applyNumberFormat="0" applyAlignment="0" applyProtection="0"/>
    <xf numFmtId="0" fontId="153" fillId="53" borderId="424" applyNumberFormat="0" applyAlignment="0" applyProtection="0"/>
    <xf numFmtId="0" fontId="153" fillId="53" borderId="424" applyNumberFormat="0" applyAlignment="0" applyProtection="0"/>
    <xf numFmtId="0" fontId="153" fillId="53" borderId="424" applyNumberFormat="0" applyAlignment="0" applyProtection="0"/>
    <xf numFmtId="0" fontId="32" fillId="0" borderId="671" applyNumberFormat="0" applyFill="0" applyBorder="0" applyAlignment="0" applyProtection="0"/>
    <xf numFmtId="0" fontId="47" fillId="78" borderId="685" applyNumberFormat="0" applyFont="0" applyAlignment="0" applyProtection="0"/>
    <xf numFmtId="0" fontId="153" fillId="53" borderId="686" applyNumberFormat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53" fillId="53" borderId="667" applyNumberFormat="0" applyAlignment="0" applyProtection="0"/>
    <xf numFmtId="0" fontId="153" fillId="53" borderId="706" applyNumberFormat="0" applyAlignment="0" applyProtection="0"/>
    <xf numFmtId="0" fontId="51" fillId="72" borderId="664" applyNumberFormat="0" applyAlignment="0" applyProtection="0"/>
    <xf numFmtId="0" fontId="253" fillId="62" borderId="674" applyNumberFormat="0" applyAlignment="0" applyProtection="0">
      <alignment vertical="center"/>
    </xf>
    <xf numFmtId="10" fontId="38" fillId="34" borderId="690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642"/>
    <xf numFmtId="0" fontId="169" fillId="0" borderId="426"/>
    <xf numFmtId="3" fontId="8" fillId="0" borderId="625" applyNumberFormat="0" applyFont="0" applyFill="0" applyAlignment="0" applyProtection="0">
      <alignment vertical="center"/>
    </xf>
    <xf numFmtId="3" fontId="8" fillId="0" borderId="625" applyNumberFormat="0" applyFont="0" applyFill="0" applyAlignment="0" applyProtection="0">
      <alignment vertical="center"/>
    </xf>
    <xf numFmtId="0" fontId="155" fillId="0" borderId="427" applyNumberFormat="0" applyFill="0" applyAlignment="0" applyProtection="0"/>
    <xf numFmtId="0" fontId="287" fillId="0" borderId="427" applyNumberFormat="0" applyFill="0" applyAlignment="0" applyProtection="0">
      <alignment vertical="center"/>
    </xf>
    <xf numFmtId="0" fontId="65" fillId="0" borderId="427" applyNumberFormat="0" applyFill="0" applyAlignment="0" applyProtection="0"/>
    <xf numFmtId="0" fontId="155" fillId="0" borderId="427" applyNumberFormat="0" applyFill="0" applyAlignment="0" applyProtection="0"/>
    <xf numFmtId="0" fontId="287" fillId="0" borderId="427" applyNumberFormat="0" applyFill="0" applyAlignment="0" applyProtection="0">
      <alignment vertical="center"/>
    </xf>
    <xf numFmtId="0" fontId="6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155" fillId="0" borderId="427" applyNumberFormat="0" applyFill="0" applyAlignment="0" applyProtection="0"/>
    <xf numFmtId="0" fontId="267" fillId="72" borderId="696" applyNumberFormat="0" applyAlignment="0" applyProtection="0">
      <alignment vertical="center"/>
    </xf>
    <xf numFmtId="0" fontId="47" fillId="78" borderId="666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267" fillId="72" borderId="424" applyNumberFormat="0" applyAlignment="0" applyProtection="0">
      <alignment vertical="center"/>
    </xf>
    <xf numFmtId="0" fontId="207" fillId="72" borderId="638" applyNumberFormat="0" applyAlignment="0" applyProtection="0">
      <alignment vertical="center"/>
    </xf>
    <xf numFmtId="0" fontId="47" fillId="78" borderId="695" applyNumberFormat="0" applyFont="0" applyAlignment="0" applyProtection="0"/>
    <xf numFmtId="0" fontId="47" fillId="78" borderId="695" applyNumberFormat="0" applyFont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0" fontId="253" fillId="62" borderId="638" applyNumberFormat="0" applyAlignment="0" applyProtection="0">
      <alignment vertical="center"/>
    </xf>
    <xf numFmtId="0" fontId="287" fillId="0" borderId="427" applyNumberFormat="0" applyFill="0" applyAlignment="0" applyProtection="0">
      <alignment vertical="center"/>
    </xf>
    <xf numFmtId="0" fontId="47" fillId="78" borderId="676" applyNumberFormat="0" applyFont="0" applyAlignment="0" applyProtection="0"/>
    <xf numFmtId="0" fontId="198" fillId="78" borderId="423" applyNumberFormat="0" applyFont="0" applyAlignment="0" applyProtection="0">
      <alignment vertical="center"/>
    </xf>
    <xf numFmtId="0" fontId="146" fillId="40" borderId="664" applyNumberFormat="0" applyAlignment="0" applyProtection="0"/>
    <xf numFmtId="0" fontId="153" fillId="53" borderId="667" applyNumberFormat="0" applyAlignment="0" applyProtection="0"/>
    <xf numFmtId="0" fontId="169" fillId="0" borderId="708"/>
    <xf numFmtId="3" fontId="8" fillId="0" borderId="700" applyNumberFormat="0" applyFont="0" applyFill="0" applyAlignment="0" applyProtection="0">
      <alignment vertical="center"/>
    </xf>
    <xf numFmtId="3" fontId="8" fillId="0" borderId="700" applyNumberFormat="0" applyFont="0" applyFill="0" applyAlignment="0" applyProtection="0">
      <alignment vertical="center"/>
    </xf>
    <xf numFmtId="3" fontId="273" fillId="108" borderId="687"/>
    <xf numFmtId="0" fontId="169" fillId="0" borderId="688"/>
    <xf numFmtId="3" fontId="8" fillId="0" borderId="681" applyNumberFormat="0" applyFont="0" applyFill="0" applyAlignment="0" applyProtection="0">
      <alignment vertical="center"/>
    </xf>
    <xf numFmtId="3" fontId="8" fillId="0" borderId="681" applyNumberFormat="0" applyFont="0" applyFill="0" applyAlignment="0" applyProtection="0">
      <alignment vertical="center"/>
    </xf>
    <xf numFmtId="3" fontId="273" fillId="108" borderId="668"/>
    <xf numFmtId="0" fontId="169" fillId="0" borderId="669"/>
    <xf numFmtId="3" fontId="8" fillId="0" borderId="661" applyNumberFormat="0" applyFont="0" applyFill="0" applyAlignment="0" applyProtection="0">
      <alignment vertical="center"/>
    </xf>
    <xf numFmtId="3" fontId="8" fillId="0" borderId="661" applyNumberFormat="0" applyFont="0" applyFill="0" applyAlignment="0" applyProtection="0">
      <alignment vertical="center"/>
    </xf>
    <xf numFmtId="0" fontId="47" fillId="78" borderId="695" applyNumberFormat="0" applyFont="0" applyAlignment="0" applyProtection="0"/>
    <xf numFmtId="0" fontId="51" fillId="72" borderId="693" applyNumberFormat="0" applyAlignment="0" applyProtection="0"/>
    <xf numFmtId="0" fontId="153" fillId="53" borderId="677" applyNumberFormat="0" applyAlignment="0" applyProtection="0"/>
    <xf numFmtId="0" fontId="146" fillId="40" borderId="703" applyNumberFormat="0" applyAlignment="0" applyProtection="0"/>
    <xf numFmtId="3" fontId="273" fillId="108" borderId="697"/>
    <xf numFmtId="0" fontId="47" fillId="78" borderId="676" applyNumberFormat="0" applyFont="0" applyAlignment="0" applyProtection="0"/>
    <xf numFmtId="0" fontId="51" fillId="72" borderId="703" applyNumberFormat="0" applyAlignment="0" applyProtection="0"/>
    <xf numFmtId="0" fontId="32" fillId="0" borderId="681" applyNumberFormat="0" applyFill="0" applyBorder="0" applyAlignment="0" applyProtection="0"/>
    <xf numFmtId="0" fontId="267" fillId="72" borderId="677" applyNumberFormat="0" applyAlignment="0" applyProtection="0">
      <alignment vertical="center"/>
    </xf>
    <xf numFmtId="0" fontId="207" fillId="72" borderId="703" applyNumberFormat="0" applyAlignment="0" applyProtection="0">
      <alignment vertical="center"/>
    </xf>
    <xf numFmtId="0" fontId="146" fillId="40" borderId="693" applyNumberFormat="0" applyAlignment="0" applyProtection="0"/>
    <xf numFmtId="37" fontId="169" fillId="104" borderId="692">
      <alignment horizontal="center" vertical="center" wrapText="1"/>
    </xf>
    <xf numFmtId="0" fontId="146" fillId="40" borderId="693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47" fillId="78" borderId="695" applyNumberFormat="0" applyFont="0" applyAlignment="0" applyProtection="0"/>
    <xf numFmtId="0" fontId="155" fillId="0" borderId="670" applyNumberFormat="0" applyFill="0" applyAlignment="0" applyProtection="0"/>
    <xf numFmtId="0" fontId="287" fillId="0" borderId="670" applyNumberFormat="0" applyFill="0" applyAlignment="0" applyProtection="0">
      <alignment vertical="center"/>
    </xf>
    <xf numFmtId="0" fontId="65" fillId="0" borderId="670" applyNumberFormat="0" applyFill="0" applyAlignment="0" applyProtection="0"/>
    <xf numFmtId="0" fontId="155" fillId="0" borderId="670" applyNumberFormat="0" applyFill="0" applyAlignment="0" applyProtection="0"/>
    <xf numFmtId="0" fontId="287" fillId="0" borderId="670" applyNumberFormat="0" applyFill="0" applyAlignment="0" applyProtection="0">
      <alignment vertical="center"/>
    </xf>
    <xf numFmtId="0" fontId="65" fillId="0" borderId="670" applyNumberFormat="0" applyFill="0" applyAlignment="0" applyProtection="0"/>
    <xf numFmtId="0" fontId="155" fillId="0" borderId="670" applyNumberFormat="0" applyFill="0" applyAlignment="0" applyProtection="0"/>
    <xf numFmtId="0" fontId="155" fillId="0" borderId="670" applyNumberFormat="0" applyFill="0" applyAlignment="0" applyProtection="0"/>
    <xf numFmtId="0" fontId="155" fillId="0" borderId="670" applyNumberFormat="0" applyFill="0" applyAlignment="0" applyProtection="0"/>
    <xf numFmtId="0" fontId="155" fillId="0" borderId="670" applyNumberFormat="0" applyFill="0" applyAlignment="0" applyProtection="0"/>
    <xf numFmtId="0" fontId="155" fillId="0" borderId="670" applyNumberFormat="0" applyFill="0" applyAlignment="0" applyProtection="0"/>
    <xf numFmtId="0" fontId="155" fillId="0" borderId="670" applyNumberFormat="0" applyFill="0" applyAlignment="0" applyProtection="0"/>
    <xf numFmtId="0" fontId="267" fillId="72" borderId="667" applyNumberFormat="0" applyAlignment="0" applyProtection="0">
      <alignment vertical="center"/>
    </xf>
    <xf numFmtId="0" fontId="207" fillId="72" borderId="664" applyNumberFormat="0" applyAlignment="0" applyProtection="0">
      <alignment vertical="center"/>
    </xf>
    <xf numFmtId="0" fontId="59" fillId="62" borderId="693" applyNumberFormat="0" applyAlignment="0" applyProtection="0"/>
    <xf numFmtId="0" fontId="253" fillId="62" borderId="664" applyNumberFormat="0" applyAlignment="0" applyProtection="0">
      <alignment vertical="center"/>
    </xf>
    <xf numFmtId="0" fontId="287" fillId="0" borderId="670" applyNumberFormat="0" applyFill="0" applyAlignment="0" applyProtection="0">
      <alignment vertical="center"/>
    </xf>
    <xf numFmtId="0" fontId="198" fillId="78" borderId="666" applyNumberFormat="0" applyFont="0" applyAlignment="0" applyProtection="0">
      <alignment vertical="center"/>
    </xf>
    <xf numFmtId="0" fontId="1" fillId="0" borderId="0"/>
    <xf numFmtId="0" fontId="47" fillId="78" borderId="705" applyNumberFormat="0" applyFont="0" applyAlignment="0" applyProtection="0"/>
    <xf numFmtId="0" fontId="137" fillId="53" borderId="703" applyNumberFormat="0" applyAlignment="0" applyProtection="0"/>
    <xf numFmtId="0" fontId="155" fillId="0" borderId="680" applyNumberFormat="0" applyFill="0" applyAlignment="0" applyProtection="0"/>
    <xf numFmtId="0" fontId="287" fillId="0" borderId="680" applyNumberFormat="0" applyFill="0" applyAlignment="0" applyProtection="0">
      <alignment vertical="center"/>
    </xf>
    <xf numFmtId="0" fontId="65" fillId="0" borderId="680" applyNumberFormat="0" applyFill="0" applyAlignment="0" applyProtection="0"/>
    <xf numFmtId="0" fontId="155" fillId="0" borderId="680" applyNumberFormat="0" applyFill="0" applyAlignment="0" applyProtection="0"/>
    <xf numFmtId="0" fontId="287" fillId="0" borderId="680" applyNumberFormat="0" applyFill="0" applyAlignment="0" applyProtection="0">
      <alignment vertical="center"/>
    </xf>
    <xf numFmtId="0" fontId="65" fillId="0" borderId="680" applyNumberFormat="0" applyFill="0" applyAlignment="0" applyProtection="0"/>
    <xf numFmtId="0" fontId="155" fillId="0" borderId="680" applyNumberFormat="0" applyFill="0" applyAlignment="0" applyProtection="0"/>
    <xf numFmtId="0" fontId="155" fillId="0" borderId="680" applyNumberFormat="0" applyFill="0" applyAlignment="0" applyProtection="0"/>
    <xf numFmtId="0" fontId="155" fillId="0" borderId="680" applyNumberFormat="0" applyFill="0" applyAlignment="0" applyProtection="0"/>
    <xf numFmtId="0" fontId="155" fillId="0" borderId="680" applyNumberFormat="0" applyFill="0" applyAlignment="0" applyProtection="0"/>
    <xf numFmtId="0" fontId="155" fillId="0" borderId="680" applyNumberFormat="0" applyFill="0" applyAlignment="0" applyProtection="0"/>
    <xf numFmtId="0" fontId="155" fillId="0" borderId="680" applyNumberFormat="0" applyFill="0" applyAlignment="0" applyProtection="0"/>
    <xf numFmtId="0" fontId="32" fillId="0" borderId="700" applyNumberFormat="0" applyFill="0" applyBorder="0" applyAlignment="0" applyProtection="0"/>
    <xf numFmtId="0" fontId="267" fillId="72" borderId="677" applyNumberFormat="0" applyAlignment="0" applyProtection="0">
      <alignment vertical="center"/>
    </xf>
    <xf numFmtId="0" fontId="207" fillId="72" borderId="674" applyNumberFormat="0" applyAlignment="0" applyProtection="0">
      <alignment vertical="center"/>
    </xf>
    <xf numFmtId="0" fontId="146" fillId="40" borderId="703" applyNumberFormat="0" applyAlignment="0" applyProtection="0"/>
    <xf numFmtId="0" fontId="253" fillId="62" borderId="674" applyNumberFormat="0" applyAlignment="0" applyProtection="0">
      <alignment vertical="center"/>
    </xf>
    <xf numFmtId="0" fontId="287" fillId="0" borderId="680" applyNumberFormat="0" applyFill="0" applyAlignment="0" applyProtection="0">
      <alignment vertical="center"/>
    </xf>
    <xf numFmtId="0" fontId="198" fillId="78" borderId="676" applyNumberFormat="0" applyFont="0" applyAlignment="0" applyProtection="0">
      <alignment vertical="center"/>
    </xf>
    <xf numFmtId="0" fontId="1" fillId="0" borderId="0"/>
    <xf numFmtId="0" fontId="155" fillId="0" borderId="689" applyNumberFormat="0" applyFill="0" applyAlignment="0" applyProtection="0"/>
    <xf numFmtId="0" fontId="287" fillId="0" borderId="689" applyNumberFormat="0" applyFill="0" applyAlignment="0" applyProtection="0">
      <alignment vertical="center"/>
    </xf>
    <xf numFmtId="0" fontId="65" fillId="0" borderId="689" applyNumberFormat="0" applyFill="0" applyAlignment="0" applyProtection="0"/>
    <xf numFmtId="0" fontId="155" fillId="0" borderId="689" applyNumberFormat="0" applyFill="0" applyAlignment="0" applyProtection="0"/>
    <xf numFmtId="0" fontId="287" fillId="0" borderId="689" applyNumberFormat="0" applyFill="0" applyAlignment="0" applyProtection="0">
      <alignment vertical="center"/>
    </xf>
    <xf numFmtId="0" fontId="65" fillId="0" borderId="689" applyNumberFormat="0" applyFill="0" applyAlignment="0" applyProtection="0"/>
    <xf numFmtId="0" fontId="155" fillId="0" borderId="689" applyNumberFormat="0" applyFill="0" applyAlignment="0" applyProtection="0"/>
    <xf numFmtId="0" fontId="155" fillId="0" borderId="689" applyNumberFormat="0" applyFill="0" applyAlignment="0" applyProtection="0"/>
    <xf numFmtId="0" fontId="155" fillId="0" borderId="689" applyNumberFormat="0" applyFill="0" applyAlignment="0" applyProtection="0"/>
    <xf numFmtId="0" fontId="155" fillId="0" borderId="689" applyNumberFormat="0" applyFill="0" applyAlignment="0" applyProtection="0"/>
    <xf numFmtId="0" fontId="155" fillId="0" borderId="689" applyNumberFormat="0" applyFill="0" applyAlignment="0" applyProtection="0"/>
    <xf numFmtId="0" fontId="155" fillId="0" borderId="689" applyNumberFormat="0" applyFill="0" applyAlignment="0" applyProtection="0"/>
    <xf numFmtId="5" fontId="206" fillId="0" borderId="645" applyAlignment="0" applyProtection="0"/>
    <xf numFmtId="0" fontId="267" fillId="72" borderId="686" applyNumberFormat="0" applyAlignment="0" applyProtection="0">
      <alignment vertical="center"/>
    </xf>
    <xf numFmtId="0" fontId="287" fillId="0" borderId="689" applyNumberFormat="0" applyFill="0" applyAlignment="0" applyProtection="0">
      <alignment vertical="center"/>
    </xf>
    <xf numFmtId="0" fontId="198" fillId="78" borderId="685" applyNumberFormat="0" applyFont="0" applyAlignment="0" applyProtection="0">
      <alignment vertical="center"/>
    </xf>
    <xf numFmtId="0" fontId="1" fillId="0" borderId="0"/>
    <xf numFmtId="0" fontId="155" fillId="0" borderId="699" applyNumberFormat="0" applyFill="0" applyAlignment="0" applyProtection="0"/>
    <xf numFmtId="0" fontId="155" fillId="0" borderId="699" applyNumberFormat="0" applyFill="0" applyAlignment="0" applyProtection="0"/>
    <xf numFmtId="0" fontId="155" fillId="0" borderId="699" applyNumberFormat="0" applyFill="0" applyAlignment="0" applyProtection="0"/>
    <xf numFmtId="0" fontId="155" fillId="0" borderId="699" applyNumberFormat="0" applyFill="0" applyAlignment="0" applyProtection="0"/>
    <xf numFmtId="0" fontId="267" fillId="72" borderId="696" applyNumberFormat="0" applyAlignment="0" applyProtection="0">
      <alignment vertical="center"/>
    </xf>
    <xf numFmtId="0" fontId="207" fillId="72" borderId="693" applyNumberFormat="0" applyAlignment="0" applyProtection="0">
      <alignment vertical="center"/>
    </xf>
    <xf numFmtId="0" fontId="253" fillId="62" borderId="693" applyNumberFormat="0" applyAlignment="0" applyProtection="0">
      <alignment vertical="center"/>
    </xf>
    <xf numFmtId="0" fontId="287" fillId="0" borderId="699" applyNumberFormat="0" applyFill="0" applyAlignment="0" applyProtection="0">
      <alignment vertical="center"/>
    </xf>
    <xf numFmtId="0" fontId="198" fillId="78" borderId="695" applyNumberFormat="0" applyFont="0" applyAlignment="0" applyProtection="0">
      <alignment vertical="center"/>
    </xf>
    <xf numFmtId="0" fontId="1" fillId="0" borderId="0"/>
    <xf numFmtId="0" fontId="155" fillId="0" borderId="709" applyNumberFormat="0" applyFill="0" applyAlignment="0" applyProtection="0"/>
    <xf numFmtId="0" fontId="287" fillId="0" borderId="709" applyNumberFormat="0" applyFill="0" applyAlignment="0" applyProtection="0">
      <alignment vertical="center"/>
    </xf>
    <xf numFmtId="0" fontId="65" fillId="0" borderId="709" applyNumberFormat="0" applyFill="0" applyAlignment="0" applyProtection="0"/>
    <xf numFmtId="0" fontId="155" fillId="0" borderId="709" applyNumberFormat="0" applyFill="0" applyAlignment="0" applyProtection="0"/>
    <xf numFmtId="0" fontId="287" fillId="0" borderId="709" applyNumberFormat="0" applyFill="0" applyAlignment="0" applyProtection="0">
      <alignment vertical="center"/>
    </xf>
    <xf numFmtId="0" fontId="65" fillId="0" borderId="709" applyNumberFormat="0" applyFill="0" applyAlignment="0" applyProtection="0"/>
    <xf numFmtId="0" fontId="155" fillId="0" borderId="709" applyNumberFormat="0" applyFill="0" applyAlignment="0" applyProtection="0"/>
    <xf numFmtId="0" fontId="155" fillId="0" borderId="709" applyNumberFormat="0" applyFill="0" applyAlignment="0" applyProtection="0"/>
    <xf numFmtId="0" fontId="155" fillId="0" borderId="709" applyNumberFormat="0" applyFill="0" applyAlignment="0" applyProtection="0"/>
    <xf numFmtId="0" fontId="155" fillId="0" borderId="709" applyNumberFormat="0" applyFill="0" applyAlignment="0" applyProtection="0"/>
    <xf numFmtId="0" fontId="155" fillId="0" borderId="709" applyNumberFormat="0" applyFill="0" applyAlignment="0" applyProtection="0"/>
    <xf numFmtId="0" fontId="155" fillId="0" borderId="709" applyNumberFormat="0" applyFill="0" applyAlignment="0" applyProtection="0"/>
    <xf numFmtId="0" fontId="267" fillId="72" borderId="706" applyNumberFormat="0" applyAlignment="0" applyProtection="0">
      <alignment vertical="center"/>
    </xf>
    <xf numFmtId="0" fontId="207" fillId="72" borderId="703" applyNumberFormat="0" applyAlignment="0" applyProtection="0">
      <alignment vertical="center"/>
    </xf>
    <xf numFmtId="0" fontId="253" fillId="62" borderId="703" applyNumberFormat="0" applyAlignment="0" applyProtection="0">
      <alignment vertical="center"/>
    </xf>
    <xf numFmtId="0" fontId="287" fillId="0" borderId="709" applyNumberFormat="0" applyFill="0" applyAlignment="0" applyProtection="0">
      <alignment vertical="center"/>
    </xf>
    <xf numFmtId="0" fontId="198" fillId="78" borderId="705" applyNumberFormat="0" applyFont="0" applyAlignment="0" applyProtection="0">
      <alignment vertical="center"/>
    </xf>
    <xf numFmtId="0" fontId="155" fillId="0" borderId="729" applyNumberFormat="0" applyFill="0" applyAlignment="0" applyProtection="0"/>
    <xf numFmtId="0" fontId="287" fillId="0" borderId="729" applyNumberFormat="0" applyFill="0" applyAlignment="0" applyProtection="0">
      <alignment vertical="center"/>
    </xf>
    <xf numFmtId="0" fontId="47" fillId="78" borderId="725" applyNumberFormat="0" applyFont="0" applyAlignment="0" applyProtection="0"/>
    <xf numFmtId="0" fontId="146" fillId="40" borderId="762" applyNumberFormat="0" applyAlignment="0" applyProtection="0"/>
    <xf numFmtId="0" fontId="146" fillId="40" borderId="723" applyNumberForma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33" fillId="55" borderId="725" applyNumberFormat="0" applyAlignment="0" applyProtection="0"/>
    <xf numFmtId="0" fontId="155" fillId="0" borderId="768" applyNumberFormat="0" applyFill="0" applyAlignment="0" applyProtection="0"/>
    <xf numFmtId="0" fontId="59" fillId="62" borderId="743" applyNumberFormat="0" applyAlignment="0" applyProtection="0"/>
    <xf numFmtId="0" fontId="169" fillId="0" borderId="728"/>
    <xf numFmtId="0" fontId="153" fillId="53" borderId="736" applyNumberFormat="0" applyAlignment="0" applyProtection="0"/>
    <xf numFmtId="0" fontId="153" fillId="53" borderId="736" applyNumberFormat="0" applyAlignment="0" applyProtection="0"/>
    <xf numFmtId="0" fontId="153" fillId="53" borderId="736" applyNumberFormat="0" applyAlignment="0" applyProtection="0"/>
    <xf numFmtId="0" fontId="153" fillId="53" borderId="736" applyNumberFormat="0" applyAlignment="0" applyProtection="0"/>
    <xf numFmtId="0" fontId="63" fillId="72" borderId="736" applyNumberFormat="0" applyAlignment="0" applyProtection="0"/>
    <xf numFmtId="0" fontId="267" fillId="72" borderId="736" applyNumberFormat="0" applyAlignment="0" applyProtection="0">
      <alignment vertical="center"/>
    </xf>
    <xf numFmtId="0" fontId="153" fillId="53" borderId="736" applyNumberFormat="0" applyAlignment="0" applyProtection="0"/>
    <xf numFmtId="0" fontId="63" fillId="72" borderId="736" applyNumberFormat="0" applyAlignment="0" applyProtection="0"/>
    <xf numFmtId="0" fontId="267" fillId="72" borderId="736" applyNumberFormat="0" applyAlignment="0" applyProtection="0">
      <alignment vertical="center"/>
    </xf>
    <xf numFmtId="0" fontId="153" fillId="53" borderId="736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198" fillId="78" borderId="735" applyNumberFormat="0" applyFont="0" applyAlignment="0" applyProtection="0">
      <alignment vertical="center"/>
    </xf>
    <xf numFmtId="0" fontId="47" fillId="78" borderId="735" applyNumberFormat="0" applyFont="0" applyAlignment="0" applyProtection="0"/>
    <xf numFmtId="0" fontId="198" fillId="78" borderId="735" applyNumberFormat="0" applyFont="0" applyAlignment="0" applyProtection="0">
      <alignment vertical="center"/>
    </xf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33" fillId="55" borderId="735" applyNumberForma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47" fillId="78" borderId="735" applyNumberFormat="0" applyFont="0" applyAlignment="0" applyProtection="0"/>
    <xf numFmtId="0" fontId="153" fillId="53" borderId="755" applyNumberFormat="0" applyAlignment="0" applyProtection="0"/>
    <xf numFmtId="0" fontId="153" fillId="53" borderId="755" applyNumberFormat="0" applyAlignment="0" applyProtection="0"/>
    <xf numFmtId="0" fontId="153" fillId="53" borderId="755" applyNumberFormat="0" applyAlignment="0" applyProtection="0"/>
    <xf numFmtId="0" fontId="153" fillId="53" borderId="755" applyNumberFormat="0" applyAlignment="0" applyProtection="0"/>
    <xf numFmtId="0" fontId="63" fillId="72" borderId="755" applyNumberFormat="0" applyAlignment="0" applyProtection="0"/>
    <xf numFmtId="0" fontId="267" fillId="72" borderId="755" applyNumberFormat="0" applyAlignment="0" applyProtection="0">
      <alignment vertical="center"/>
    </xf>
    <xf numFmtId="0" fontId="267" fillId="72" borderId="755" applyNumberFormat="0" applyAlignment="0" applyProtection="0">
      <alignment vertical="center"/>
    </xf>
    <xf numFmtId="0" fontId="153" fillId="53" borderId="755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198" fillId="78" borderId="754" applyNumberFormat="0" applyFont="0" applyAlignment="0" applyProtection="0">
      <alignment vertical="center"/>
    </xf>
    <xf numFmtId="0" fontId="198" fillId="78" borderId="754" applyNumberFormat="0" applyFont="0" applyAlignment="0" applyProtection="0">
      <alignment vertical="center"/>
    </xf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33" fillId="55" borderId="754" applyNumberForma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47" fillId="78" borderId="754" applyNumberFormat="0" applyFon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63" fillId="72" borderId="775" applyNumberFormat="0" applyAlignment="0" applyProtection="0"/>
    <xf numFmtId="0" fontId="267" fillId="72" borderId="775" applyNumberFormat="0" applyAlignment="0" applyProtection="0">
      <alignment vertical="center"/>
    </xf>
    <xf numFmtId="0" fontId="153" fillId="53" borderId="775" applyNumberFormat="0" applyAlignment="0" applyProtection="0"/>
    <xf numFmtId="0" fontId="63" fillId="72" borderId="775" applyNumberFormat="0" applyAlignment="0" applyProtection="0"/>
    <xf numFmtId="0" fontId="267" fillId="72" borderId="775" applyNumberFormat="0" applyAlignment="0" applyProtection="0">
      <alignment vertical="center"/>
    </xf>
    <xf numFmtId="0" fontId="153" fillId="53" borderId="775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198" fillId="78" borderId="774" applyNumberFormat="0" applyFont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5" fontId="206" fillId="0" borderId="645" applyAlignment="0" applyProtection="0"/>
    <xf numFmtId="5" fontId="206" fillId="0" borderId="645" applyAlignment="0" applyProtection="0"/>
    <xf numFmtId="5" fontId="206" fillId="0" borderId="645" applyAlignment="0" applyProtection="0"/>
    <xf numFmtId="0" fontId="137" fillId="53" borderId="723" applyNumberFormat="0" applyAlignment="0" applyProtection="0"/>
    <xf numFmtId="0" fontId="207" fillId="72" borderId="723" applyNumberFormat="0" applyAlignment="0" applyProtection="0">
      <alignment vertical="center"/>
    </xf>
    <xf numFmtId="0" fontId="51" fillId="72" borderId="723" applyNumberFormat="0" applyAlignment="0" applyProtection="0"/>
    <xf numFmtId="0" fontId="137" fillId="53" borderId="723" applyNumberFormat="0" applyAlignment="0" applyProtection="0"/>
    <xf numFmtId="0" fontId="207" fillId="72" borderId="723" applyNumberFormat="0" applyAlignment="0" applyProtection="0">
      <alignment vertical="center"/>
    </xf>
    <xf numFmtId="0" fontId="51" fillId="72" borderId="723" applyNumberFormat="0" applyAlignment="0" applyProtection="0"/>
    <xf numFmtId="0" fontId="137" fillId="53" borderId="723" applyNumberFormat="0" applyAlignment="0" applyProtection="0"/>
    <xf numFmtId="0" fontId="137" fillId="53" borderId="723" applyNumberFormat="0" applyAlignment="0" applyProtection="0"/>
    <xf numFmtId="0" fontId="137" fillId="53" borderId="723" applyNumberFormat="0" applyAlignment="0" applyProtection="0"/>
    <xf numFmtId="0" fontId="137" fillId="53" borderId="723" applyNumberFormat="0" applyAlignment="0" applyProtection="0"/>
    <xf numFmtId="0" fontId="137" fillId="53" borderId="723" applyNumberFormat="0" applyAlignment="0" applyProtection="0"/>
    <xf numFmtId="0" fontId="137" fillId="53" borderId="723" applyNumberFormat="0" applyAlignment="0" applyProtection="0"/>
    <xf numFmtId="0" fontId="137" fillId="53" borderId="743" applyNumberFormat="0" applyAlignment="0" applyProtection="0"/>
    <xf numFmtId="0" fontId="207" fillId="72" borderId="743" applyNumberFormat="0" applyAlignment="0" applyProtection="0">
      <alignment vertical="center"/>
    </xf>
    <xf numFmtId="0" fontId="51" fillId="72" borderId="743" applyNumberFormat="0" applyAlignment="0" applyProtection="0"/>
    <xf numFmtId="0" fontId="137" fillId="53" borderId="743" applyNumberFormat="0" applyAlignment="0" applyProtection="0"/>
    <xf numFmtId="0" fontId="207" fillId="72" borderId="743" applyNumberFormat="0" applyAlignment="0" applyProtection="0">
      <alignment vertical="center"/>
    </xf>
    <xf numFmtId="0" fontId="137" fillId="53" borderId="743" applyNumberFormat="0" applyAlignment="0" applyProtection="0"/>
    <xf numFmtId="0" fontId="137" fillId="53" borderId="743" applyNumberFormat="0" applyAlignment="0" applyProtection="0"/>
    <xf numFmtId="0" fontId="137" fillId="53" borderId="743" applyNumberFormat="0" applyAlignment="0" applyProtection="0"/>
    <xf numFmtId="0" fontId="137" fillId="53" borderId="743" applyNumberFormat="0" applyAlignment="0" applyProtection="0"/>
    <xf numFmtId="0" fontId="137" fillId="53" borderId="743" applyNumberFormat="0" applyAlignment="0" applyProtection="0"/>
    <xf numFmtId="0" fontId="137" fillId="53" borderId="743" applyNumberFormat="0" applyAlignment="0" applyProtection="0"/>
    <xf numFmtId="0" fontId="137" fillId="53" borderId="762" applyNumberFormat="0" applyAlignment="0" applyProtection="0"/>
    <xf numFmtId="0" fontId="207" fillId="72" borderId="762" applyNumberFormat="0" applyAlignment="0" applyProtection="0">
      <alignment vertical="center"/>
    </xf>
    <xf numFmtId="0" fontId="137" fillId="53" borderId="762" applyNumberFormat="0" applyAlignment="0" applyProtection="0"/>
    <xf numFmtId="0" fontId="207" fillId="72" borderId="762" applyNumberFormat="0" applyAlignment="0" applyProtection="0">
      <alignment vertical="center"/>
    </xf>
    <xf numFmtId="0" fontId="51" fillId="72" borderId="762" applyNumberFormat="0" applyAlignment="0" applyProtection="0"/>
    <xf numFmtId="0" fontId="137" fillId="53" borderId="762" applyNumberFormat="0" applyAlignment="0" applyProtection="0"/>
    <xf numFmtId="0" fontId="137" fillId="53" borderId="762" applyNumberFormat="0" applyAlignment="0" applyProtection="0"/>
    <xf numFmtId="0" fontId="137" fillId="53" borderId="762" applyNumberFormat="0" applyAlignment="0" applyProtection="0"/>
    <xf numFmtId="0" fontId="137" fillId="53" borderId="762" applyNumberFormat="0" applyAlignment="0" applyProtection="0"/>
    <xf numFmtId="0" fontId="259" fillId="106" borderId="734">
      <alignment textRotation="90"/>
    </xf>
    <xf numFmtId="0" fontId="146" fillId="40" borderId="733" applyNumberFormat="0" applyAlignment="0" applyProtection="0"/>
    <xf numFmtId="0" fontId="146" fillId="40" borderId="733" applyNumberFormat="0" applyAlignment="0" applyProtection="0"/>
    <xf numFmtId="0" fontId="146" fillId="40" borderId="733" applyNumberFormat="0" applyAlignment="0" applyProtection="0"/>
    <xf numFmtId="0" fontId="146" fillId="40" borderId="733" applyNumberFormat="0" applyAlignment="0" applyProtection="0"/>
    <xf numFmtId="0" fontId="146" fillId="40" borderId="733" applyNumberFormat="0" applyAlignment="0" applyProtection="0"/>
    <xf numFmtId="0" fontId="59" fillId="62" borderId="733" applyNumberFormat="0" applyAlignment="0" applyProtection="0"/>
    <xf numFmtId="0" fontId="253" fillId="62" borderId="733" applyNumberFormat="0" applyAlignment="0" applyProtection="0">
      <alignment vertical="center"/>
    </xf>
    <xf numFmtId="0" fontId="146" fillId="40" borderId="733" applyNumberFormat="0" applyAlignment="0" applyProtection="0"/>
    <xf numFmtId="0" fontId="59" fillId="62" borderId="733" applyNumberFormat="0" applyAlignment="0" applyProtection="0"/>
    <xf numFmtId="0" fontId="253" fillId="62" borderId="733" applyNumberFormat="0" applyAlignment="0" applyProtection="0">
      <alignment vertical="center"/>
    </xf>
    <xf numFmtId="0" fontId="146" fillId="40" borderId="733" applyNumberFormat="0" applyAlignment="0" applyProtection="0"/>
    <xf numFmtId="10" fontId="38" fillId="34" borderId="730" applyNumberFormat="0" applyBorder="0" applyAlignment="0" applyProtection="0"/>
    <xf numFmtId="10" fontId="38" fillId="34" borderId="730" applyNumberFormat="0" applyBorder="0" applyAlignment="0" applyProtection="0"/>
    <xf numFmtId="0" fontId="259" fillId="106" borderId="753">
      <alignment textRotation="90"/>
    </xf>
    <xf numFmtId="0" fontId="259" fillId="106" borderId="773">
      <alignment textRotation="90"/>
    </xf>
    <xf numFmtId="37" fontId="169" fillId="104" borderId="732">
      <alignment horizontal="center" vertical="center" wrapText="1"/>
    </xf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10" fontId="26" fillId="34" borderId="750" applyNumberFormat="0" applyBorder="0" applyAlignment="0" applyProtection="0"/>
    <xf numFmtId="10" fontId="38" fillId="34" borderId="750" applyNumberFormat="0" applyBorder="0" applyAlignment="0" applyProtection="0"/>
    <xf numFmtId="10" fontId="38" fillId="34" borderId="750" applyNumberFormat="0" applyBorder="0" applyAlignment="0" applyProtection="0"/>
    <xf numFmtId="0" fontId="146" fillId="40" borderId="772" applyNumberFormat="0" applyAlignment="0" applyProtection="0"/>
    <xf numFmtId="0" fontId="59" fillId="62" borderId="772" applyNumberFormat="0" applyAlignment="0" applyProtection="0"/>
    <xf numFmtId="0" fontId="253" fillId="62" borderId="772" applyNumberFormat="0" applyAlignment="0" applyProtection="0">
      <alignment vertical="center"/>
    </xf>
    <xf numFmtId="0" fontId="146" fillId="40" borderId="772" applyNumberFormat="0" applyAlignment="0" applyProtection="0"/>
    <xf numFmtId="0" fontId="59" fillId="62" borderId="772" applyNumberFormat="0" applyAlignment="0" applyProtection="0"/>
    <xf numFmtId="0" fontId="253" fillId="62" borderId="772" applyNumberFormat="0" applyAlignment="0" applyProtection="0">
      <alignment vertical="center"/>
    </xf>
    <xf numFmtId="0" fontId="146" fillId="40" borderId="772" applyNumberFormat="0" applyAlignment="0" applyProtection="0"/>
    <xf numFmtId="10" fontId="38" fillId="34" borderId="769" applyNumberFormat="0" applyBorder="0" applyAlignment="0" applyProtection="0"/>
    <xf numFmtId="10" fontId="38" fillId="34" borderId="769" applyNumberFormat="0" applyBorder="0" applyAlignment="0" applyProtection="0"/>
    <xf numFmtId="37" fontId="169" fillId="104" borderId="752">
      <alignment horizontal="center" vertical="center" wrapText="1"/>
    </xf>
    <xf numFmtId="5" fontId="206" fillId="0" borderId="645" applyAlignment="0" applyProtection="0"/>
    <xf numFmtId="37" fontId="169" fillId="104" borderId="771">
      <alignment horizontal="center" vertical="center" wrapText="1"/>
    </xf>
    <xf numFmtId="0" fontId="39" fillId="0" borderId="731">
      <alignment horizontal="left" vertical="center"/>
    </xf>
    <xf numFmtId="0" fontId="41" fillId="0" borderId="731">
      <alignment horizontal="left" vertical="center"/>
    </xf>
    <xf numFmtId="0" fontId="137" fillId="53" borderId="713" applyNumberFormat="0" applyAlignment="0" applyProtection="0"/>
    <xf numFmtId="0" fontId="207" fillId="72" borderId="713" applyNumberFormat="0" applyAlignment="0" applyProtection="0">
      <alignment vertical="center"/>
    </xf>
    <xf numFmtId="0" fontId="51" fillId="72" borderId="713" applyNumberFormat="0" applyAlignment="0" applyProtection="0"/>
    <xf numFmtId="0" fontId="137" fillId="53" borderId="713" applyNumberFormat="0" applyAlignment="0" applyProtection="0"/>
    <xf numFmtId="0" fontId="207" fillId="72" borderId="713" applyNumberFormat="0" applyAlignment="0" applyProtection="0">
      <alignment vertical="center"/>
    </xf>
    <xf numFmtId="0" fontId="51" fillId="72" borderId="713" applyNumberFormat="0" applyAlignment="0" applyProtection="0"/>
    <xf numFmtId="0" fontId="137" fillId="53" borderId="713" applyNumberFormat="0" applyAlignment="0" applyProtection="0"/>
    <xf numFmtId="0" fontId="137" fillId="53" borderId="713" applyNumberFormat="0" applyAlignment="0" applyProtection="0"/>
    <xf numFmtId="0" fontId="137" fillId="53" borderId="713" applyNumberFormat="0" applyAlignment="0" applyProtection="0"/>
    <xf numFmtId="0" fontId="137" fillId="53" borderId="713" applyNumberFormat="0" applyAlignment="0" applyProtection="0"/>
    <xf numFmtId="0" fontId="137" fillId="53" borderId="713" applyNumberFormat="0" applyAlignment="0" applyProtection="0"/>
    <xf numFmtId="0" fontId="137" fillId="53" borderId="713" applyNumberFormat="0" applyAlignment="0" applyProtection="0"/>
    <xf numFmtId="0" fontId="39" fillId="0" borderId="751">
      <alignment horizontal="left" vertical="center"/>
    </xf>
    <xf numFmtId="0" fontId="41" fillId="0" borderId="751">
      <alignment horizontal="left" vertical="center"/>
    </xf>
    <xf numFmtId="0" fontId="39" fillId="0" borderId="770">
      <alignment horizontal="left" vertical="center"/>
    </xf>
    <xf numFmtId="0" fontId="41" fillId="0" borderId="770">
      <alignment horizontal="left" vertical="center"/>
    </xf>
    <xf numFmtId="0" fontId="32" fillId="0" borderId="730" applyNumberFormat="0" applyFill="0" applyBorder="0" applyAlignment="0" applyProtection="0"/>
    <xf numFmtId="227" fontId="212" fillId="0" borderId="645" applyFill="0" applyProtection="0"/>
    <xf numFmtId="227" fontId="212" fillId="0" borderId="645" applyFill="0" applyProtection="0"/>
    <xf numFmtId="227" fontId="212" fillId="0" borderId="645" applyFill="0" applyProtection="0"/>
    <xf numFmtId="227" fontId="212" fillId="0" borderId="645" applyFill="0" applyProtection="0"/>
    <xf numFmtId="227" fontId="212" fillId="0" borderId="645" applyFill="0" applyProtection="0"/>
    <xf numFmtId="0" fontId="32" fillId="0" borderId="759" applyNumberFormat="0" applyFill="0" applyBorder="0" applyAlignment="0" applyProtection="0"/>
    <xf numFmtId="0" fontId="32" fillId="0" borderId="720" applyNumberFormat="0" applyFill="0" applyBorder="0" applyAlignment="0" applyProtection="0"/>
    <xf numFmtId="0" fontId="41" fillId="0" borderId="760">
      <alignment horizontal="left" vertical="center"/>
    </xf>
    <xf numFmtId="0" fontId="39" fillId="0" borderId="760">
      <alignment horizontal="left" vertical="center"/>
    </xf>
    <xf numFmtId="0" fontId="39" fillId="0" borderId="741">
      <alignment horizontal="left" vertical="center"/>
    </xf>
    <xf numFmtId="0" fontId="41" fillId="0" borderId="721">
      <alignment horizontal="left" vertical="center"/>
    </xf>
    <xf numFmtId="0" fontId="39" fillId="0" borderId="721">
      <alignment horizontal="left" vertical="center"/>
    </xf>
    <xf numFmtId="10" fontId="38" fillId="34" borderId="759" applyNumberFormat="0" applyBorder="0" applyAlignment="0" applyProtection="0"/>
    <xf numFmtId="10" fontId="26" fillId="34" borderId="759" applyNumberFormat="0" applyBorder="0" applyAlignment="0" applyProtection="0"/>
    <xf numFmtId="0" fontId="253" fillId="62" borderId="762" applyNumberFormat="0" applyAlignment="0" applyProtection="0">
      <alignment vertical="center"/>
    </xf>
    <xf numFmtId="0" fontId="146" fillId="40" borderId="762" applyNumberFormat="0" applyAlignment="0" applyProtection="0"/>
    <xf numFmtId="0" fontId="253" fillId="62" borderId="762" applyNumberFormat="0" applyAlignment="0" applyProtection="0">
      <alignment vertical="center"/>
    </xf>
    <xf numFmtId="0" fontId="59" fillId="62" borderId="762" applyNumberFormat="0" applyAlignment="0" applyProtection="0"/>
    <xf numFmtId="0" fontId="146" fillId="40" borderId="762" applyNumberFormat="0" applyAlignment="0" applyProtection="0"/>
    <xf numFmtId="0" fontId="146" fillId="40" borderId="762" applyNumberFormat="0" applyAlignment="0" applyProtection="0"/>
    <xf numFmtId="0" fontId="146" fillId="40" borderId="762" applyNumberFormat="0" applyAlignment="0" applyProtection="0"/>
    <xf numFmtId="0" fontId="146" fillId="40" borderId="762" applyNumberFormat="0" applyAlignment="0" applyProtection="0"/>
    <xf numFmtId="37" fontId="169" fillId="104" borderId="742">
      <alignment horizontal="center" vertical="center" wrapText="1"/>
    </xf>
    <xf numFmtId="0" fontId="259" fillId="106" borderId="763">
      <alignment textRotation="90"/>
    </xf>
    <xf numFmtId="10" fontId="38" fillId="34" borderId="740" applyNumberFormat="0" applyBorder="0" applyAlignment="0" applyProtection="0"/>
    <xf numFmtId="10" fontId="38" fillId="34" borderId="740" applyNumberFormat="0" applyBorder="0" applyAlignment="0" applyProtection="0"/>
    <xf numFmtId="10" fontId="26" fillId="34" borderId="740" applyNumberFormat="0" applyBorder="0" applyAlignment="0" applyProtection="0"/>
    <xf numFmtId="0" fontId="146" fillId="40" borderId="743" applyNumberFormat="0" applyAlignment="0" applyProtection="0"/>
    <xf numFmtId="0" fontId="253" fillId="62" borderId="743" applyNumberFormat="0" applyAlignment="0" applyProtection="0">
      <alignment vertical="center"/>
    </xf>
    <xf numFmtId="0" fontId="59" fillId="62" borderId="743" applyNumberFormat="0" applyAlignment="0" applyProtection="0"/>
    <xf numFmtId="0" fontId="146" fillId="40" borderId="743" applyNumberFormat="0" applyAlignment="0" applyProtection="0"/>
    <xf numFmtId="37" fontId="169" fillId="104" borderId="722">
      <alignment horizontal="center" vertical="center" wrapText="1"/>
    </xf>
    <xf numFmtId="0" fontId="146" fillId="40" borderId="743" applyNumberFormat="0" applyAlignment="0" applyProtection="0"/>
    <xf numFmtId="0" fontId="146" fillId="40" borderId="743" applyNumberFormat="0" applyAlignment="0" applyProtection="0"/>
    <xf numFmtId="0" fontId="146" fillId="40" borderId="743" applyNumberFormat="0" applyAlignment="0" applyProtection="0"/>
    <xf numFmtId="0" fontId="146" fillId="40" borderId="743" applyNumberFormat="0" applyAlignment="0" applyProtection="0"/>
    <xf numFmtId="0" fontId="146" fillId="40" borderId="743" applyNumberFormat="0" applyAlignment="0" applyProtection="0"/>
    <xf numFmtId="10" fontId="38" fillId="34" borderId="720" applyNumberFormat="0" applyBorder="0" applyAlignment="0" applyProtection="0"/>
    <xf numFmtId="10" fontId="38" fillId="34" borderId="720" applyNumberFormat="0" applyBorder="0" applyAlignment="0" applyProtection="0"/>
    <xf numFmtId="10" fontId="26" fillId="34" borderId="720" applyNumberFormat="0" applyBorder="0" applyAlignment="0" applyProtection="0"/>
    <xf numFmtId="0" fontId="146" fillId="40" borderId="723" applyNumberFormat="0" applyAlignment="0" applyProtection="0"/>
    <xf numFmtId="0" fontId="253" fillId="62" borderId="723" applyNumberFormat="0" applyAlignment="0" applyProtection="0">
      <alignment vertical="center"/>
    </xf>
    <xf numFmtId="0" fontId="59" fillId="62" borderId="723" applyNumberFormat="0" applyAlignment="0" applyProtection="0"/>
    <xf numFmtId="0" fontId="146" fillId="40" borderId="723" applyNumberFormat="0" applyAlignment="0" applyProtection="0"/>
    <xf numFmtId="0" fontId="253" fillId="62" borderId="723" applyNumberFormat="0" applyAlignment="0" applyProtection="0">
      <alignment vertical="center"/>
    </xf>
    <xf numFmtId="0" fontId="59" fillId="62" borderId="723" applyNumberFormat="0" applyAlignment="0" applyProtection="0"/>
    <xf numFmtId="0" fontId="146" fillId="40" borderId="723" applyNumberFormat="0" applyAlignment="0" applyProtection="0"/>
    <xf numFmtId="0" fontId="146" fillId="40" borderId="723" applyNumberFormat="0" applyAlignment="0" applyProtection="0"/>
    <xf numFmtId="0" fontId="146" fillId="40" borderId="723" applyNumberFormat="0" applyAlignment="0" applyProtection="0"/>
    <xf numFmtId="0" fontId="146" fillId="40" borderId="723" applyNumberFormat="0" applyAlignment="0" applyProtection="0"/>
    <xf numFmtId="0" fontId="146" fillId="40" borderId="723" applyNumberFormat="0" applyAlignment="0" applyProtection="0"/>
    <xf numFmtId="0" fontId="259" fillId="106" borderId="744">
      <alignment textRotation="90"/>
    </xf>
    <xf numFmtId="0" fontId="259" fillId="106" borderId="724">
      <alignment textRotation="90"/>
    </xf>
    <xf numFmtId="227" fontId="212" fillId="0" borderId="645" applyFill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51" fillId="72" borderId="772" applyNumberFormat="0" applyAlignment="0" applyProtection="0"/>
    <xf numFmtId="0" fontId="207" fillId="72" borderId="772" applyNumberFormat="0" applyAlignment="0" applyProtection="0">
      <alignment vertical="center"/>
    </xf>
    <xf numFmtId="0" fontId="137" fillId="53" borderId="772" applyNumberFormat="0" applyAlignment="0" applyProtection="0"/>
    <xf numFmtId="0" fontId="32" fillId="0" borderId="710" applyNumberFormat="0" applyFill="0" applyBorder="0" applyAlignment="0" applyProtection="0"/>
    <xf numFmtId="0" fontId="137" fillId="53" borderId="733" applyNumberFormat="0" applyAlignment="0" applyProtection="0"/>
    <xf numFmtId="0" fontId="137" fillId="53" borderId="733" applyNumberFormat="0" applyAlignment="0" applyProtection="0"/>
    <xf numFmtId="0" fontId="137" fillId="53" borderId="733" applyNumberFormat="0" applyAlignment="0" applyProtection="0"/>
    <xf numFmtId="0" fontId="137" fillId="53" borderId="733" applyNumberFormat="0" applyAlignment="0" applyProtection="0"/>
    <xf numFmtId="0" fontId="137" fillId="53" borderId="733" applyNumberFormat="0" applyAlignment="0" applyProtection="0"/>
    <xf numFmtId="0" fontId="137" fillId="53" borderId="733" applyNumberFormat="0" applyAlignment="0" applyProtection="0"/>
    <xf numFmtId="0" fontId="207" fillId="72" borderId="733" applyNumberFormat="0" applyAlignment="0" applyProtection="0">
      <alignment vertical="center"/>
    </xf>
    <xf numFmtId="0" fontId="137" fillId="53" borderId="733" applyNumberFormat="0" applyAlignment="0" applyProtection="0"/>
    <xf numFmtId="0" fontId="51" fillId="72" borderId="733" applyNumberFormat="0" applyAlignment="0" applyProtection="0"/>
    <xf numFmtId="0" fontId="207" fillId="72" borderId="733" applyNumberFormat="0" applyAlignment="0" applyProtection="0">
      <alignment vertical="center"/>
    </xf>
    <xf numFmtId="0" fontId="137" fillId="53" borderId="733" applyNumberFormat="0" applyAlignment="0" applyProtection="0"/>
    <xf numFmtId="5" fontId="206" fillId="0" borderId="645" applyAlignment="0" applyProtection="0"/>
    <xf numFmtId="0" fontId="41" fillId="0" borderId="711">
      <alignment horizontal="left" vertical="center"/>
    </xf>
    <xf numFmtId="0" fontId="39" fillId="0" borderId="711">
      <alignment horizontal="left" vertical="center"/>
    </xf>
    <xf numFmtId="37" fontId="169" fillId="104" borderId="712">
      <alignment horizontal="center" vertical="center" wrapText="1"/>
    </xf>
    <xf numFmtId="10" fontId="38" fillId="34" borderId="710" applyNumberFormat="0" applyBorder="0" applyAlignment="0" applyProtection="0"/>
    <xf numFmtId="10" fontId="38" fillId="34" borderId="710" applyNumberFormat="0" applyBorder="0" applyAlignment="0" applyProtection="0"/>
    <xf numFmtId="10" fontId="26" fillId="34" borderId="710" applyNumberFormat="0" applyBorder="0" applyAlignment="0" applyProtection="0"/>
    <xf numFmtId="0" fontId="146" fillId="40" borderId="713" applyNumberFormat="0" applyAlignment="0" applyProtection="0"/>
    <xf numFmtId="0" fontId="253" fillId="62" borderId="713" applyNumberFormat="0" applyAlignment="0" applyProtection="0">
      <alignment vertical="center"/>
    </xf>
    <xf numFmtId="0" fontId="59" fillId="62" borderId="713" applyNumberFormat="0" applyAlignment="0" applyProtection="0"/>
    <xf numFmtId="0" fontId="146" fillId="40" borderId="713" applyNumberFormat="0" applyAlignment="0" applyProtection="0"/>
    <xf numFmtId="0" fontId="253" fillId="62" borderId="713" applyNumberFormat="0" applyAlignment="0" applyProtection="0">
      <alignment vertical="center"/>
    </xf>
    <xf numFmtId="0" fontId="59" fillId="62" borderId="713" applyNumberFormat="0" applyAlignment="0" applyProtection="0"/>
    <xf numFmtId="0" fontId="146" fillId="40" borderId="713" applyNumberFormat="0" applyAlignment="0" applyProtection="0"/>
    <xf numFmtId="0" fontId="146" fillId="40" borderId="713" applyNumberFormat="0" applyAlignment="0" applyProtection="0"/>
    <xf numFmtId="0" fontId="146" fillId="40" borderId="713" applyNumberFormat="0" applyAlignment="0" applyProtection="0"/>
    <xf numFmtId="0" fontId="146" fillId="40" borderId="713" applyNumberFormat="0" applyAlignment="0" applyProtection="0"/>
    <xf numFmtId="0" fontId="146" fillId="40" borderId="713" applyNumberFormat="0" applyAlignment="0" applyProtection="0"/>
    <xf numFmtId="0" fontId="146" fillId="40" borderId="713" applyNumberFormat="0" applyAlignment="0" applyProtection="0"/>
    <xf numFmtId="0" fontId="259" fillId="106" borderId="714">
      <alignment textRotation="90"/>
    </xf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33" fillId="55" borderId="764" applyNumberForma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198" fillId="78" borderId="764" applyNumberFormat="0" applyFont="0" applyAlignment="0" applyProtection="0">
      <alignment vertical="center"/>
    </xf>
    <xf numFmtId="0" fontId="198" fillId="78" borderId="764" applyNumberFormat="0" applyFont="0" applyAlignment="0" applyProtection="0">
      <alignment vertical="center"/>
    </xf>
    <xf numFmtId="0" fontId="33" fillId="55" borderId="764" applyNumberFormat="0" applyAlignment="0" applyProtection="0"/>
    <xf numFmtId="0" fontId="47" fillId="78" borderId="764" applyNumberFormat="0" applyFont="0" applyAlignment="0" applyProtection="0"/>
    <xf numFmtId="0" fontId="33" fillId="55" borderId="764" applyNumberFormat="0" applyAlignment="0" applyProtection="0"/>
    <xf numFmtId="0" fontId="47" fillId="78" borderId="764" applyNumberFormat="0" applyFont="0" applyAlignment="0" applyProtection="0"/>
    <xf numFmtId="0" fontId="33" fillId="55" borderId="764" applyNumberFormat="0" applyAlignment="0" applyProtection="0"/>
    <xf numFmtId="0" fontId="33" fillId="55" borderId="764" applyNumberFormat="0" applyAlignment="0" applyProtection="0"/>
    <xf numFmtId="0" fontId="47" fillId="78" borderId="764" applyNumberFormat="0" applyFont="0" applyAlignment="0" applyProtection="0"/>
    <xf numFmtId="0" fontId="33" fillId="55" borderId="764" applyNumberFormat="0" applyAlignment="0" applyProtection="0"/>
    <xf numFmtId="0" fontId="47" fillId="78" borderId="764" applyNumberFormat="0" applyFont="0" applyAlignment="0" applyProtection="0"/>
    <xf numFmtId="0" fontId="33" fillId="55" borderId="764" applyNumberFormat="0" applyAlignment="0" applyProtection="0"/>
    <xf numFmtId="0" fontId="47" fillId="78" borderId="764" applyNumberFormat="0" applyFont="0" applyAlignment="0" applyProtection="0"/>
    <xf numFmtId="0" fontId="33" fillId="55" borderId="764" applyNumberFormat="0" applyAlignment="0" applyProtection="0"/>
    <xf numFmtId="0" fontId="153" fillId="53" borderId="765" applyNumberFormat="0" applyAlignment="0" applyProtection="0"/>
    <xf numFmtId="0" fontId="63" fillId="72" borderId="765" applyNumberFormat="0" applyAlignment="0" applyProtection="0"/>
    <xf numFmtId="0" fontId="153" fillId="53" borderId="765" applyNumberFormat="0" applyAlignment="0" applyProtection="0"/>
    <xf numFmtId="0" fontId="267" fillId="72" borderId="765" applyNumberFormat="0" applyAlignment="0" applyProtection="0">
      <alignment vertical="center"/>
    </xf>
    <xf numFmtId="0" fontId="63" fillId="72" borderId="765" applyNumberFormat="0" applyAlignment="0" applyProtection="0"/>
    <xf numFmtId="0" fontId="153" fillId="53" borderId="765" applyNumberFormat="0" applyAlignment="0" applyProtection="0"/>
    <xf numFmtId="0" fontId="153" fillId="53" borderId="765" applyNumberFormat="0" applyAlignment="0" applyProtection="0"/>
    <xf numFmtId="0" fontId="153" fillId="53" borderId="765" applyNumberFormat="0" applyAlignment="0" applyProtection="0"/>
    <xf numFmtId="0" fontId="153" fillId="53" borderId="765" applyNumberFormat="0" applyAlignment="0" applyProtection="0"/>
    <xf numFmtId="0" fontId="153" fillId="53" borderId="765" applyNumberFormat="0" applyAlignment="0" applyProtection="0"/>
    <xf numFmtId="0" fontId="153" fillId="53" borderId="765" applyNumberForma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47" fillId="78" borderId="745" applyNumberFormat="0" applyFont="0" applyAlignment="0" applyProtection="0"/>
    <xf numFmtId="0" fontId="198" fillId="78" borderId="745" applyNumberFormat="0" applyFont="0" applyAlignment="0" applyProtection="0">
      <alignment vertical="center"/>
    </xf>
    <xf numFmtId="0" fontId="198" fillId="78" borderId="745" applyNumberFormat="0" applyFont="0" applyAlignment="0" applyProtection="0">
      <alignment vertical="center"/>
    </xf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33" fillId="55" borderId="745" applyNumberFormat="0" applyAlignment="0" applyProtection="0"/>
    <xf numFmtId="0" fontId="47" fillId="78" borderId="745" applyNumberFormat="0" applyFont="0" applyAlignment="0" applyProtection="0"/>
    <xf numFmtId="0" fontId="63" fillId="72" borderId="746" applyNumberFormat="0" applyAlignment="0" applyProtection="0"/>
    <xf numFmtId="0" fontId="153" fillId="53" borderId="746" applyNumberFormat="0" applyAlignment="0" applyProtection="0"/>
    <xf numFmtId="0" fontId="267" fillId="72" borderId="746" applyNumberFormat="0" applyAlignment="0" applyProtection="0">
      <alignment vertical="center"/>
    </xf>
    <xf numFmtId="0" fontId="63" fillId="72" borderId="746" applyNumberFormat="0" applyAlignment="0" applyProtection="0"/>
    <xf numFmtId="0" fontId="153" fillId="53" borderId="746" applyNumberFormat="0" applyAlignment="0" applyProtection="0"/>
    <xf numFmtId="0" fontId="153" fillId="53" borderId="746" applyNumberFormat="0" applyAlignment="0" applyProtection="0"/>
    <xf numFmtId="0" fontId="153" fillId="53" borderId="746" applyNumberFormat="0" applyAlignment="0" applyProtection="0"/>
    <xf numFmtId="0" fontId="153" fillId="53" borderId="746" applyNumberFormat="0" applyAlignment="0" applyProtection="0"/>
    <xf numFmtId="0" fontId="153" fillId="53" borderId="746" applyNumberFormat="0" applyAlignment="0" applyProtection="0"/>
    <xf numFmtId="0" fontId="153" fillId="53" borderId="746" applyNumberForma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47" fillId="78" borderId="725" applyNumberFormat="0" applyFont="0" applyAlignment="0" applyProtection="0"/>
    <xf numFmtId="0" fontId="198" fillId="78" borderId="725" applyNumberFormat="0" applyFont="0" applyAlignment="0" applyProtection="0">
      <alignment vertical="center"/>
    </xf>
    <xf numFmtId="0" fontId="198" fillId="78" borderId="725" applyNumberFormat="0" applyFont="0" applyAlignment="0" applyProtection="0">
      <alignment vertical="center"/>
    </xf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33" fillId="55" borderId="725" applyNumberFormat="0" applyAlignment="0" applyProtection="0"/>
    <xf numFmtId="0" fontId="47" fillId="78" borderId="725" applyNumberFormat="0" applyFont="0" applyAlignment="0" applyProtection="0"/>
    <xf numFmtId="0" fontId="153" fillId="53" borderId="726" applyNumberFormat="0" applyAlignment="0" applyProtection="0"/>
    <xf numFmtId="0" fontId="267" fillId="72" borderId="726" applyNumberFormat="0" applyAlignment="0" applyProtection="0">
      <alignment vertical="center"/>
    </xf>
    <xf numFmtId="0" fontId="63" fillId="72" borderId="726" applyNumberFormat="0" applyAlignment="0" applyProtection="0"/>
    <xf numFmtId="0" fontId="153" fillId="53" borderId="726" applyNumberFormat="0" applyAlignment="0" applyProtection="0"/>
    <xf numFmtId="0" fontId="267" fillId="72" borderId="726" applyNumberFormat="0" applyAlignment="0" applyProtection="0">
      <alignment vertical="center"/>
    </xf>
    <xf numFmtId="0" fontId="63" fillId="72" borderId="726" applyNumberFormat="0" applyAlignment="0" applyProtection="0"/>
    <xf numFmtId="0" fontId="153" fillId="53" borderId="726" applyNumberFormat="0" applyAlignment="0" applyProtection="0"/>
    <xf numFmtId="0" fontId="153" fillId="53" borderId="726" applyNumberFormat="0" applyAlignment="0" applyProtection="0"/>
    <xf numFmtId="0" fontId="153" fillId="53" borderId="726" applyNumberFormat="0" applyAlignment="0" applyProtection="0"/>
    <xf numFmtId="0" fontId="153" fillId="53" borderId="726" applyNumberFormat="0" applyAlignment="0" applyProtection="0"/>
    <xf numFmtId="0" fontId="153" fillId="53" borderId="726" applyNumberFormat="0" applyAlignment="0" applyProtection="0"/>
    <xf numFmtId="0" fontId="153" fillId="53" borderId="726" applyNumberFormat="0" applyAlignment="0" applyProtection="0"/>
    <xf numFmtId="0" fontId="169" fillId="0" borderId="767"/>
    <xf numFmtId="3" fontId="8" fillId="0" borderId="759" applyNumberFormat="0" applyFont="0" applyFill="0" applyAlignment="0" applyProtection="0">
      <alignment vertical="center"/>
    </xf>
    <xf numFmtId="3" fontId="8" fillId="0" borderId="759" applyNumberFormat="0" applyFont="0" applyFill="0" applyAlignment="0" applyProtection="0">
      <alignment vertical="center"/>
    </xf>
    <xf numFmtId="3" fontId="273" fillId="108" borderId="747"/>
    <xf numFmtId="0" fontId="169" fillId="0" borderId="748"/>
    <xf numFmtId="0" fontId="155" fillId="0" borderId="768" applyNumberFormat="0" applyFill="0" applyAlignment="0" applyProtection="0"/>
    <xf numFmtId="0" fontId="287" fillId="0" borderId="768" applyNumberFormat="0" applyFill="0" applyAlignment="0" applyProtection="0">
      <alignment vertical="center"/>
    </xf>
    <xf numFmtId="0" fontId="65" fillId="0" borderId="768" applyNumberFormat="0" applyFill="0" applyAlignment="0" applyProtection="0"/>
    <xf numFmtId="0" fontId="155" fillId="0" borderId="768" applyNumberFormat="0" applyFill="0" applyAlignment="0" applyProtection="0"/>
    <xf numFmtId="3" fontId="8" fillId="0" borderId="740" applyNumberFormat="0" applyFont="0" applyFill="0" applyAlignment="0" applyProtection="0">
      <alignment vertical="center"/>
    </xf>
    <xf numFmtId="3" fontId="8" fillId="0" borderId="740" applyNumberFormat="0" applyFont="0" applyFill="0" applyAlignment="0" applyProtection="0">
      <alignment vertical="center"/>
    </xf>
    <xf numFmtId="0" fontId="287" fillId="0" borderId="768" applyNumberFormat="0" applyFill="0" applyAlignment="0" applyProtection="0">
      <alignment vertical="center"/>
    </xf>
    <xf numFmtId="0" fontId="65" fillId="0" borderId="768" applyNumberFormat="0" applyFill="0" applyAlignment="0" applyProtection="0"/>
    <xf numFmtId="0" fontId="155" fillId="0" borderId="768" applyNumberFormat="0" applyFill="0" applyAlignment="0" applyProtection="0"/>
    <xf numFmtId="3" fontId="273" fillId="108" borderId="727"/>
    <xf numFmtId="10" fontId="26" fillId="34" borderId="769" applyNumberFormat="0" applyBorder="0" applyAlignment="0" applyProtection="0"/>
    <xf numFmtId="3" fontId="8" fillId="0" borderId="720" applyNumberFormat="0" applyFont="0" applyFill="0" applyAlignment="0" applyProtection="0">
      <alignment vertical="center"/>
    </xf>
    <xf numFmtId="3" fontId="8" fillId="0" borderId="720" applyNumberFormat="0" applyFont="0" applyFill="0" applyAlignment="0" applyProtection="0">
      <alignment vertical="center"/>
    </xf>
    <xf numFmtId="227" fontId="212" fillId="0" borderId="645" applyFill="0" applyProtection="0"/>
    <xf numFmtId="0" fontId="63" fillId="72" borderId="755" applyNumberFormat="0" applyAlignment="0" applyProtection="0"/>
    <xf numFmtId="0" fontId="137" fillId="53" borderId="762" applyNumberFormat="0" applyAlignment="0" applyProtection="0"/>
    <xf numFmtId="0" fontId="153" fillId="53" borderId="755" applyNumberFormat="0" applyAlignment="0" applyProtection="0"/>
    <xf numFmtId="0" fontId="155" fillId="0" borderId="729" applyNumberFormat="0" applyFill="0" applyAlignment="0" applyProtection="0"/>
    <xf numFmtId="0" fontId="287" fillId="0" borderId="729" applyNumberFormat="0" applyFill="0" applyAlignment="0" applyProtection="0">
      <alignment vertical="center"/>
    </xf>
    <xf numFmtId="0" fontId="65" fillId="0" borderId="729" applyNumberFormat="0" applyFill="0" applyAlignment="0" applyProtection="0"/>
    <xf numFmtId="0" fontId="287" fillId="0" borderId="729" applyNumberFormat="0" applyFill="0" applyAlignment="0" applyProtection="0">
      <alignment vertical="center"/>
    </xf>
    <xf numFmtId="0" fontId="65" fillId="0" borderId="729" applyNumberFormat="0" applyFill="0" applyAlignment="0" applyProtection="0"/>
    <xf numFmtId="0" fontId="155" fillId="0" borderId="729" applyNumberFormat="0" applyFill="0" applyAlignment="0" applyProtection="0"/>
    <xf numFmtId="0" fontId="155" fillId="0" borderId="729" applyNumberFormat="0" applyFill="0" applyAlignment="0" applyProtection="0"/>
    <xf numFmtId="0" fontId="155" fillId="0" borderId="729" applyNumberFormat="0" applyFill="0" applyAlignment="0" applyProtection="0"/>
    <xf numFmtId="0" fontId="155" fillId="0" borderId="729" applyNumberFormat="0" applyFill="0" applyAlignment="0" applyProtection="0"/>
    <xf numFmtId="0" fontId="155" fillId="0" borderId="729" applyNumberFormat="0" applyFill="0" applyAlignment="0" applyProtection="0"/>
    <xf numFmtId="0" fontId="155" fillId="0" borderId="729" applyNumberFormat="0" applyFill="0" applyAlignment="0" applyProtection="0"/>
    <xf numFmtId="0" fontId="267" fillId="72" borderId="726" applyNumberFormat="0" applyAlignment="0" applyProtection="0">
      <alignment vertical="center"/>
    </xf>
    <xf numFmtId="0" fontId="207" fillId="72" borderId="723" applyNumberFormat="0" applyAlignment="0" applyProtection="0">
      <alignment vertical="center"/>
    </xf>
    <xf numFmtId="0" fontId="253" fillId="62" borderId="723" applyNumberFormat="0" applyAlignment="0" applyProtection="0">
      <alignment vertical="center"/>
    </xf>
    <xf numFmtId="0" fontId="153" fillId="53" borderId="775" applyNumberFormat="0" applyAlignment="0" applyProtection="0"/>
    <xf numFmtId="0" fontId="198" fillId="78" borderId="725" applyNumberFormat="0" applyFont="0" applyAlignment="0" applyProtection="0">
      <alignment vertical="center"/>
    </xf>
    <xf numFmtId="5" fontId="206" fillId="0" borderId="645" applyAlignment="0" applyProtection="0"/>
    <xf numFmtId="0" fontId="153" fillId="53" borderId="755" applyNumberFormat="0" applyAlignment="0" applyProtection="0"/>
    <xf numFmtId="3" fontId="273" fillId="108" borderId="776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47" fillId="78" borderId="715" applyNumberFormat="0" applyFont="0" applyAlignment="0" applyProtection="0"/>
    <xf numFmtId="0" fontId="198" fillId="78" borderId="715" applyNumberFormat="0" applyFont="0" applyAlignment="0" applyProtection="0">
      <alignment vertical="center"/>
    </xf>
    <xf numFmtId="0" fontId="198" fillId="78" borderId="715" applyNumberFormat="0" applyFont="0" applyAlignment="0" applyProtection="0">
      <alignment vertical="center"/>
    </xf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33" fillId="55" borderId="715" applyNumberFormat="0" applyAlignment="0" applyProtection="0"/>
    <xf numFmtId="0" fontId="47" fillId="78" borderId="715" applyNumberFormat="0" applyFont="0" applyAlignment="0" applyProtection="0"/>
    <xf numFmtId="0" fontId="153" fillId="53" borderId="716" applyNumberFormat="0" applyAlignment="0" applyProtection="0"/>
    <xf numFmtId="0" fontId="267" fillId="72" borderId="716" applyNumberFormat="0" applyAlignment="0" applyProtection="0">
      <alignment vertical="center"/>
    </xf>
    <xf numFmtId="0" fontId="63" fillId="72" borderId="716" applyNumberFormat="0" applyAlignment="0" applyProtection="0"/>
    <xf numFmtId="0" fontId="153" fillId="53" borderId="716" applyNumberFormat="0" applyAlignment="0" applyProtection="0"/>
    <xf numFmtId="0" fontId="267" fillId="72" borderId="716" applyNumberFormat="0" applyAlignment="0" applyProtection="0">
      <alignment vertical="center"/>
    </xf>
    <xf numFmtId="0" fontId="63" fillId="72" borderId="716" applyNumberFormat="0" applyAlignment="0" applyProtection="0"/>
    <xf numFmtId="0" fontId="153" fillId="53" borderId="716" applyNumberFormat="0" applyAlignment="0" applyProtection="0"/>
    <xf numFmtId="0" fontId="153" fillId="53" borderId="716" applyNumberFormat="0" applyAlignment="0" applyProtection="0"/>
    <xf numFmtId="0" fontId="153" fillId="53" borderId="716" applyNumberFormat="0" applyAlignment="0" applyProtection="0"/>
    <xf numFmtId="0" fontId="153" fillId="53" borderId="716" applyNumberFormat="0" applyAlignment="0" applyProtection="0"/>
    <xf numFmtId="0" fontId="153" fillId="53" borderId="716" applyNumberFormat="0" applyAlignment="0" applyProtection="0"/>
    <xf numFmtId="0" fontId="153" fillId="53" borderId="716" applyNumberFormat="0" applyAlignment="0" applyProtection="0"/>
    <xf numFmtId="0" fontId="32" fillId="0" borderId="740" applyNumberFormat="0" applyFill="0" applyBorder="0" applyAlignment="0" applyProtection="0"/>
    <xf numFmtId="0" fontId="47" fillId="78" borderId="754" applyNumberFormat="0" applyFont="0" applyAlignment="0" applyProtection="0"/>
    <xf numFmtId="0" fontId="153" fillId="53" borderId="755" applyNumberFormat="0" applyAlignment="0" applyProtection="0"/>
    <xf numFmtId="0" fontId="153" fillId="53" borderId="736" applyNumberFormat="0" applyAlignment="0" applyProtection="0"/>
    <xf numFmtId="0" fontId="153" fillId="53" borderId="775" applyNumberFormat="0" applyAlignment="0" applyProtection="0"/>
    <xf numFmtId="0" fontId="51" fillId="72" borderId="733" applyNumberFormat="0" applyAlignment="0" applyProtection="0"/>
    <xf numFmtId="0" fontId="253" fillId="62" borderId="743" applyNumberFormat="0" applyAlignment="0" applyProtection="0">
      <alignment vertical="center"/>
    </xf>
    <xf numFmtId="10" fontId="38" fillId="34" borderId="759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717"/>
    <xf numFmtId="0" fontId="169" fillId="0" borderId="718"/>
    <xf numFmtId="3" fontId="8" fillId="0" borderId="710" applyNumberFormat="0" applyFont="0" applyFill="0" applyAlignment="0" applyProtection="0">
      <alignment vertical="center"/>
    </xf>
    <xf numFmtId="3" fontId="8" fillId="0" borderId="710" applyNumberFormat="0" applyFont="0" applyFill="0" applyAlignment="0" applyProtection="0">
      <alignment vertical="center"/>
    </xf>
    <xf numFmtId="0" fontId="155" fillId="0" borderId="719" applyNumberFormat="0" applyFill="0" applyAlignment="0" applyProtection="0"/>
    <xf numFmtId="0" fontId="287" fillId="0" borderId="719" applyNumberFormat="0" applyFill="0" applyAlignment="0" applyProtection="0">
      <alignment vertical="center"/>
    </xf>
    <xf numFmtId="0" fontId="65" fillId="0" borderId="719" applyNumberFormat="0" applyFill="0" applyAlignment="0" applyProtection="0"/>
    <xf numFmtId="0" fontId="155" fillId="0" borderId="719" applyNumberFormat="0" applyFill="0" applyAlignment="0" applyProtection="0"/>
    <xf numFmtId="0" fontId="287" fillId="0" borderId="719" applyNumberFormat="0" applyFill="0" applyAlignment="0" applyProtection="0">
      <alignment vertical="center"/>
    </xf>
    <xf numFmtId="0" fontId="65" fillId="0" borderId="719" applyNumberFormat="0" applyFill="0" applyAlignment="0" applyProtection="0"/>
    <xf numFmtId="0" fontId="155" fillId="0" borderId="719" applyNumberFormat="0" applyFill="0" applyAlignment="0" applyProtection="0"/>
    <xf numFmtId="0" fontId="155" fillId="0" borderId="719" applyNumberFormat="0" applyFill="0" applyAlignment="0" applyProtection="0"/>
    <xf numFmtId="0" fontId="155" fillId="0" borderId="719" applyNumberFormat="0" applyFill="0" applyAlignment="0" applyProtection="0"/>
    <xf numFmtId="0" fontId="155" fillId="0" borderId="719" applyNumberFormat="0" applyFill="0" applyAlignment="0" applyProtection="0"/>
    <xf numFmtId="0" fontId="155" fillId="0" borderId="719" applyNumberFormat="0" applyFill="0" applyAlignment="0" applyProtection="0"/>
    <xf numFmtId="0" fontId="155" fillId="0" borderId="719" applyNumberFormat="0" applyFill="0" applyAlignment="0" applyProtection="0"/>
    <xf numFmtId="0" fontId="267" fillId="72" borderId="765" applyNumberFormat="0" applyAlignment="0" applyProtection="0">
      <alignment vertical="center"/>
    </xf>
    <xf numFmtId="0" fontId="47" fillId="78" borderId="735" applyNumberFormat="0" applyFont="0" applyAlignment="0" applyProtection="0"/>
    <xf numFmtId="0" fontId="267" fillId="72" borderId="716" applyNumberFormat="0" applyAlignment="0" applyProtection="0">
      <alignment vertical="center"/>
    </xf>
    <xf numFmtId="0" fontId="207" fillId="72" borderId="713" applyNumberFormat="0" applyAlignment="0" applyProtection="0">
      <alignment vertical="center"/>
    </xf>
    <xf numFmtId="0" fontId="47" fillId="78" borderId="764" applyNumberFormat="0" applyFont="0" applyAlignment="0" applyProtection="0"/>
    <xf numFmtId="0" fontId="47" fillId="78" borderId="764" applyNumberFormat="0" applyFont="0" applyAlignment="0" applyProtection="0"/>
    <xf numFmtId="0" fontId="253" fillId="62" borderId="713" applyNumberFormat="0" applyAlignment="0" applyProtection="0">
      <alignment vertical="center"/>
    </xf>
    <xf numFmtId="0" fontId="287" fillId="0" borderId="719" applyNumberFormat="0" applyFill="0" applyAlignment="0" applyProtection="0">
      <alignment vertical="center"/>
    </xf>
    <xf numFmtId="0" fontId="47" fillId="78" borderId="745" applyNumberFormat="0" applyFont="0" applyAlignment="0" applyProtection="0"/>
    <xf numFmtId="0" fontId="198" fillId="78" borderId="715" applyNumberFormat="0" applyFont="0" applyAlignment="0" applyProtection="0">
      <alignment vertical="center"/>
    </xf>
    <xf numFmtId="0" fontId="146" fillId="40" borderId="733" applyNumberFormat="0" applyAlignment="0" applyProtection="0"/>
    <xf numFmtId="0" fontId="153" fillId="53" borderId="736" applyNumberFormat="0" applyAlignment="0" applyProtection="0"/>
    <xf numFmtId="0" fontId="169" fillId="0" borderId="777"/>
    <xf numFmtId="3" fontId="8" fillId="0" borderId="769" applyNumberFormat="0" applyFont="0" applyFill="0" applyAlignment="0" applyProtection="0">
      <alignment vertical="center"/>
    </xf>
    <xf numFmtId="3" fontId="8" fillId="0" borderId="769" applyNumberFormat="0" applyFont="0" applyFill="0" applyAlignment="0" applyProtection="0">
      <alignment vertical="center"/>
    </xf>
    <xf numFmtId="3" fontId="273" fillId="108" borderId="756"/>
    <xf numFmtId="0" fontId="169" fillId="0" borderId="757"/>
    <xf numFmtId="3" fontId="8" fillId="0" borderId="750" applyNumberFormat="0" applyFont="0" applyFill="0" applyAlignment="0" applyProtection="0">
      <alignment vertical="center"/>
    </xf>
    <xf numFmtId="3" fontId="8" fillId="0" borderId="750" applyNumberFormat="0" applyFont="0" applyFill="0" applyAlignment="0" applyProtection="0">
      <alignment vertical="center"/>
    </xf>
    <xf numFmtId="3" fontId="273" fillId="108" borderId="737"/>
    <xf numFmtId="0" fontId="169" fillId="0" borderId="738"/>
    <xf numFmtId="3" fontId="8" fillId="0" borderId="730" applyNumberFormat="0" applyFont="0" applyFill="0" applyAlignment="0" applyProtection="0">
      <alignment vertical="center"/>
    </xf>
    <xf numFmtId="3" fontId="8" fillId="0" borderId="730" applyNumberFormat="0" applyFont="0" applyFill="0" applyAlignment="0" applyProtection="0">
      <alignment vertical="center"/>
    </xf>
    <xf numFmtId="0" fontId="47" fillId="78" borderId="764" applyNumberFormat="0" applyFont="0" applyAlignment="0" applyProtection="0"/>
    <xf numFmtId="0" fontId="51" fillId="72" borderId="762" applyNumberFormat="0" applyAlignment="0" applyProtection="0"/>
    <xf numFmtId="0" fontId="153" fillId="53" borderId="746" applyNumberFormat="0" applyAlignment="0" applyProtection="0"/>
    <xf numFmtId="0" fontId="146" fillId="40" borderId="772" applyNumberFormat="0" applyAlignment="0" applyProtection="0"/>
    <xf numFmtId="3" fontId="273" fillId="108" borderId="766"/>
    <xf numFmtId="0" fontId="47" fillId="78" borderId="745" applyNumberFormat="0" applyFont="0" applyAlignment="0" applyProtection="0"/>
    <xf numFmtId="0" fontId="51" fillId="72" borderId="772" applyNumberFormat="0" applyAlignment="0" applyProtection="0"/>
    <xf numFmtId="0" fontId="32" fillId="0" borderId="750" applyNumberFormat="0" applyFill="0" applyBorder="0" applyAlignment="0" applyProtection="0"/>
    <xf numFmtId="0" fontId="267" fillId="72" borderId="746" applyNumberFormat="0" applyAlignment="0" applyProtection="0">
      <alignment vertical="center"/>
    </xf>
    <xf numFmtId="0" fontId="207" fillId="72" borderId="772" applyNumberFormat="0" applyAlignment="0" applyProtection="0">
      <alignment vertical="center"/>
    </xf>
    <xf numFmtId="0" fontId="146" fillId="40" borderId="762" applyNumberFormat="0" applyAlignment="0" applyProtection="0"/>
    <xf numFmtId="37" fontId="169" fillId="104" borderId="761">
      <alignment horizontal="center" vertical="center" wrapText="1"/>
    </xf>
    <xf numFmtId="0" fontId="146" fillId="40" borderId="762" applyNumberFormat="0" applyAlignment="0" applyProtection="0"/>
    <xf numFmtId="0" fontId="47" fillId="78" borderId="764" applyNumberFormat="0" applyFont="0" applyAlignment="0" applyProtection="0"/>
    <xf numFmtId="0" fontId="155" fillId="0" borderId="739" applyNumberFormat="0" applyFill="0" applyAlignment="0" applyProtection="0"/>
    <xf numFmtId="0" fontId="287" fillId="0" borderId="739" applyNumberFormat="0" applyFill="0" applyAlignment="0" applyProtection="0">
      <alignment vertical="center"/>
    </xf>
    <xf numFmtId="0" fontId="65" fillId="0" borderId="739" applyNumberFormat="0" applyFill="0" applyAlignment="0" applyProtection="0"/>
    <xf numFmtId="0" fontId="155" fillId="0" borderId="739" applyNumberFormat="0" applyFill="0" applyAlignment="0" applyProtection="0"/>
    <xf numFmtId="0" fontId="287" fillId="0" borderId="739" applyNumberFormat="0" applyFill="0" applyAlignment="0" applyProtection="0">
      <alignment vertical="center"/>
    </xf>
    <xf numFmtId="0" fontId="65" fillId="0" borderId="739" applyNumberFormat="0" applyFill="0" applyAlignment="0" applyProtection="0"/>
    <xf numFmtId="0" fontId="155" fillId="0" borderId="739" applyNumberFormat="0" applyFill="0" applyAlignment="0" applyProtection="0"/>
    <xf numFmtId="0" fontId="155" fillId="0" borderId="739" applyNumberFormat="0" applyFill="0" applyAlignment="0" applyProtection="0"/>
    <xf numFmtId="0" fontId="155" fillId="0" borderId="739" applyNumberFormat="0" applyFill="0" applyAlignment="0" applyProtection="0"/>
    <xf numFmtId="0" fontId="155" fillId="0" borderId="739" applyNumberFormat="0" applyFill="0" applyAlignment="0" applyProtection="0"/>
    <xf numFmtId="0" fontId="155" fillId="0" borderId="739" applyNumberFormat="0" applyFill="0" applyAlignment="0" applyProtection="0"/>
    <xf numFmtId="0" fontId="155" fillId="0" borderId="739" applyNumberFormat="0" applyFill="0" applyAlignment="0" applyProtection="0"/>
    <xf numFmtId="0" fontId="267" fillId="72" borderId="736" applyNumberFormat="0" applyAlignment="0" applyProtection="0">
      <alignment vertical="center"/>
    </xf>
    <xf numFmtId="0" fontId="207" fillId="72" borderId="733" applyNumberFormat="0" applyAlignment="0" applyProtection="0">
      <alignment vertical="center"/>
    </xf>
    <xf numFmtId="0" fontId="59" fillId="62" borderId="762" applyNumberFormat="0" applyAlignment="0" applyProtection="0"/>
    <xf numFmtId="0" fontId="253" fillId="62" borderId="733" applyNumberFormat="0" applyAlignment="0" applyProtection="0">
      <alignment vertical="center"/>
    </xf>
    <xf numFmtId="0" fontId="287" fillId="0" borderId="739" applyNumberFormat="0" applyFill="0" applyAlignment="0" applyProtection="0">
      <alignment vertical="center"/>
    </xf>
    <xf numFmtId="0" fontId="198" fillId="78" borderId="735" applyNumberFormat="0" applyFont="0" applyAlignment="0" applyProtection="0">
      <alignment vertical="center"/>
    </xf>
    <xf numFmtId="0" fontId="47" fillId="78" borderId="774" applyNumberFormat="0" applyFont="0" applyAlignment="0" applyProtection="0"/>
    <xf numFmtId="0" fontId="137" fillId="53" borderId="772" applyNumberFormat="0" applyAlignment="0" applyProtection="0"/>
    <xf numFmtId="0" fontId="155" fillId="0" borderId="749" applyNumberFormat="0" applyFill="0" applyAlignment="0" applyProtection="0"/>
    <xf numFmtId="0" fontId="287" fillId="0" borderId="749" applyNumberFormat="0" applyFill="0" applyAlignment="0" applyProtection="0">
      <alignment vertical="center"/>
    </xf>
    <xf numFmtId="0" fontId="65" fillId="0" borderId="749" applyNumberFormat="0" applyFill="0" applyAlignment="0" applyProtection="0"/>
    <xf numFmtId="0" fontId="155" fillId="0" borderId="749" applyNumberFormat="0" applyFill="0" applyAlignment="0" applyProtection="0"/>
    <xf numFmtId="0" fontId="287" fillId="0" borderId="749" applyNumberFormat="0" applyFill="0" applyAlignment="0" applyProtection="0">
      <alignment vertical="center"/>
    </xf>
    <xf numFmtId="0" fontId="65" fillId="0" borderId="749" applyNumberFormat="0" applyFill="0" applyAlignment="0" applyProtection="0"/>
    <xf numFmtId="0" fontId="155" fillId="0" borderId="749" applyNumberFormat="0" applyFill="0" applyAlignment="0" applyProtection="0"/>
    <xf numFmtId="0" fontId="155" fillId="0" borderId="749" applyNumberFormat="0" applyFill="0" applyAlignment="0" applyProtection="0"/>
    <xf numFmtId="0" fontId="155" fillId="0" borderId="749" applyNumberFormat="0" applyFill="0" applyAlignment="0" applyProtection="0"/>
    <xf numFmtId="0" fontId="155" fillId="0" borderId="749" applyNumberFormat="0" applyFill="0" applyAlignment="0" applyProtection="0"/>
    <xf numFmtId="0" fontId="155" fillId="0" borderId="749" applyNumberFormat="0" applyFill="0" applyAlignment="0" applyProtection="0"/>
    <xf numFmtId="0" fontId="155" fillId="0" borderId="749" applyNumberFormat="0" applyFill="0" applyAlignment="0" applyProtection="0"/>
    <xf numFmtId="0" fontId="32" fillId="0" borderId="769" applyNumberFormat="0" applyFill="0" applyBorder="0" applyAlignment="0" applyProtection="0"/>
    <xf numFmtId="0" fontId="267" fillId="72" borderId="746" applyNumberFormat="0" applyAlignment="0" applyProtection="0">
      <alignment vertical="center"/>
    </xf>
    <xf numFmtId="0" fontId="207" fillId="72" borderId="743" applyNumberFormat="0" applyAlignment="0" applyProtection="0">
      <alignment vertical="center"/>
    </xf>
    <xf numFmtId="0" fontId="146" fillId="40" borderId="772" applyNumberFormat="0" applyAlignment="0" applyProtection="0"/>
    <xf numFmtId="0" fontId="253" fillId="62" borderId="743" applyNumberFormat="0" applyAlignment="0" applyProtection="0">
      <alignment vertical="center"/>
    </xf>
    <xf numFmtId="0" fontId="287" fillId="0" borderId="749" applyNumberFormat="0" applyFill="0" applyAlignment="0" applyProtection="0">
      <alignment vertical="center"/>
    </xf>
    <xf numFmtId="0" fontId="198" fillId="78" borderId="745" applyNumberFormat="0" applyFont="0" applyAlignment="0" applyProtection="0">
      <alignment vertical="center"/>
    </xf>
    <xf numFmtId="0" fontId="155" fillId="0" borderId="758" applyNumberFormat="0" applyFill="0" applyAlignment="0" applyProtection="0"/>
    <xf numFmtId="0" fontId="287" fillId="0" borderId="758" applyNumberFormat="0" applyFill="0" applyAlignment="0" applyProtection="0">
      <alignment vertical="center"/>
    </xf>
    <xf numFmtId="0" fontId="65" fillId="0" borderId="758" applyNumberFormat="0" applyFill="0" applyAlignment="0" applyProtection="0"/>
    <xf numFmtId="0" fontId="155" fillId="0" borderId="758" applyNumberFormat="0" applyFill="0" applyAlignment="0" applyProtection="0"/>
    <xf numFmtId="0" fontId="287" fillId="0" borderId="758" applyNumberFormat="0" applyFill="0" applyAlignment="0" applyProtection="0">
      <alignment vertical="center"/>
    </xf>
    <xf numFmtId="0" fontId="65" fillId="0" borderId="758" applyNumberFormat="0" applyFill="0" applyAlignment="0" applyProtection="0"/>
    <xf numFmtId="0" fontId="155" fillId="0" borderId="758" applyNumberFormat="0" applyFill="0" applyAlignment="0" applyProtection="0"/>
    <xf numFmtId="0" fontId="155" fillId="0" borderId="758" applyNumberFormat="0" applyFill="0" applyAlignment="0" applyProtection="0"/>
    <xf numFmtId="0" fontId="155" fillId="0" borderId="758" applyNumberFormat="0" applyFill="0" applyAlignment="0" applyProtection="0"/>
    <xf numFmtId="0" fontId="155" fillId="0" borderId="758" applyNumberFormat="0" applyFill="0" applyAlignment="0" applyProtection="0"/>
    <xf numFmtId="0" fontId="155" fillId="0" borderId="758" applyNumberFormat="0" applyFill="0" applyAlignment="0" applyProtection="0"/>
    <xf numFmtId="0" fontId="155" fillId="0" borderId="758" applyNumberFormat="0" applyFill="0" applyAlignment="0" applyProtection="0"/>
    <xf numFmtId="5" fontId="206" fillId="0" borderId="645" applyAlignment="0" applyProtection="0"/>
    <xf numFmtId="0" fontId="267" fillId="72" borderId="755" applyNumberFormat="0" applyAlignment="0" applyProtection="0">
      <alignment vertical="center"/>
    </xf>
    <xf numFmtId="0" fontId="287" fillId="0" borderId="758" applyNumberFormat="0" applyFill="0" applyAlignment="0" applyProtection="0">
      <alignment vertical="center"/>
    </xf>
    <xf numFmtId="0" fontId="198" fillId="78" borderId="754" applyNumberFormat="0" applyFont="0" applyAlignment="0" applyProtection="0">
      <alignment vertical="center"/>
    </xf>
    <xf numFmtId="0" fontId="155" fillId="0" borderId="768" applyNumberFormat="0" applyFill="0" applyAlignment="0" applyProtection="0"/>
    <xf numFmtId="0" fontId="155" fillId="0" borderId="768" applyNumberFormat="0" applyFill="0" applyAlignment="0" applyProtection="0"/>
    <xf numFmtId="0" fontId="155" fillId="0" borderId="768" applyNumberFormat="0" applyFill="0" applyAlignment="0" applyProtection="0"/>
    <xf numFmtId="0" fontId="155" fillId="0" borderId="768" applyNumberFormat="0" applyFill="0" applyAlignment="0" applyProtection="0"/>
    <xf numFmtId="0" fontId="267" fillId="72" borderId="765" applyNumberFormat="0" applyAlignment="0" applyProtection="0">
      <alignment vertical="center"/>
    </xf>
    <xf numFmtId="0" fontId="207" fillId="72" borderId="762" applyNumberFormat="0" applyAlignment="0" applyProtection="0">
      <alignment vertical="center"/>
    </xf>
    <xf numFmtId="0" fontId="253" fillId="62" borderId="762" applyNumberFormat="0" applyAlignment="0" applyProtection="0">
      <alignment vertical="center"/>
    </xf>
    <xf numFmtId="0" fontId="287" fillId="0" borderId="768" applyNumberFormat="0" applyFill="0" applyAlignment="0" applyProtection="0">
      <alignment vertical="center"/>
    </xf>
    <xf numFmtId="0" fontId="198" fillId="78" borderId="764" applyNumberFormat="0" applyFont="0" applyAlignment="0" applyProtection="0">
      <alignment vertical="center"/>
    </xf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267" fillId="72" borderId="775" applyNumberFormat="0" applyAlignment="0" applyProtection="0">
      <alignment vertical="center"/>
    </xf>
    <xf numFmtId="0" fontId="207" fillId="72" borderId="772" applyNumberFormat="0" applyAlignment="0" applyProtection="0">
      <alignment vertical="center"/>
    </xf>
    <xf numFmtId="0" fontId="253" fillId="62" borderId="772" applyNumberFormat="0" applyAlignment="0" applyProtection="0">
      <alignment vertical="center"/>
    </xf>
    <xf numFmtId="0" fontId="287" fillId="0" borderId="778" applyNumberFormat="0" applyFill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51" fillId="72" borderId="941" applyNumberFormat="0" applyAlignment="0" applyProtection="0"/>
    <xf numFmtId="0" fontId="51" fillId="72" borderId="1099" applyNumberFormat="0" applyAlignment="0" applyProtection="0"/>
    <xf numFmtId="0" fontId="146" fillId="40" borderId="1168" applyNumberFormat="0" applyAlignment="0" applyProtection="0"/>
    <xf numFmtId="0" fontId="51" fillId="72" borderId="842" applyNumberFormat="0" applyAlignment="0" applyProtection="0"/>
    <xf numFmtId="0" fontId="137" fillId="53" borderId="861" applyNumberFormat="0" applyAlignment="0" applyProtection="0"/>
    <xf numFmtId="10" fontId="26" fillId="34" borderId="829" applyNumberFormat="0" applyBorder="0" applyAlignment="0" applyProtection="0"/>
    <xf numFmtId="0" fontId="146" fillId="40" borderId="842" applyNumberFormat="0" applyAlignment="0" applyProtection="0"/>
    <xf numFmtId="0" fontId="51" fillId="72" borderId="772" applyNumberFormat="0" applyAlignment="0" applyProtection="0"/>
    <xf numFmtId="0" fontId="47" fillId="78" borderId="794" applyNumberFormat="0" applyFont="0" applyAlignment="0" applyProtection="0"/>
    <xf numFmtId="0" fontId="41" fillId="0" borderId="770">
      <alignment horizontal="left" vertical="center"/>
    </xf>
    <xf numFmtId="0" fontId="146" fillId="40" borderId="772" applyNumberFormat="0" applyAlignment="0" applyProtection="0"/>
    <xf numFmtId="10" fontId="26" fillId="34" borderId="769" applyNumberFormat="0" applyBorder="0" applyAlignment="0" applyProtection="0"/>
    <xf numFmtId="0" fontId="137" fillId="53" borderId="792" applyNumberFormat="0" applyAlignment="0" applyProtection="0"/>
    <xf numFmtId="0" fontId="41" fillId="0" borderId="840">
      <alignment horizontal="left" vertical="center"/>
    </xf>
    <xf numFmtId="0" fontId="47" fillId="78" borderId="863" applyNumberFormat="0" applyFont="0" applyAlignment="0" applyProtection="0"/>
    <xf numFmtId="0" fontId="137" fillId="53" borderId="1187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198" fillId="78" borderId="873" applyNumberFormat="0" applyFont="0" applyAlignment="0" applyProtection="0">
      <alignment vertical="center"/>
    </xf>
    <xf numFmtId="0" fontId="47" fillId="78" borderId="873" applyNumberFormat="0" applyFont="0" applyAlignment="0" applyProtection="0"/>
    <xf numFmtId="0" fontId="198" fillId="78" borderId="873" applyNumberFormat="0" applyFont="0" applyAlignment="0" applyProtection="0">
      <alignment vertical="center"/>
    </xf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69" fillId="0" borderId="876"/>
    <xf numFmtId="0" fontId="59" fillId="62" borderId="871" applyNumberFormat="0" applyAlignment="0" applyProtection="0"/>
    <xf numFmtId="0" fontId="155" fillId="0" borderId="897" applyNumberFormat="0" applyFill="0" applyAlignment="0" applyProtection="0"/>
    <xf numFmtId="0" fontId="33" fillId="55" borderId="873" applyNumberForma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146" fillId="40" borderId="871" applyNumberFormat="0" applyAlignment="0" applyProtection="0"/>
    <xf numFmtId="0" fontId="146" fillId="40" borderId="891" applyNumberFormat="0" applyAlignment="0" applyProtection="0"/>
    <xf numFmtId="0" fontId="47" fillId="78" borderId="873" applyNumberFormat="0" applyFont="0" applyAlignment="0" applyProtection="0"/>
    <xf numFmtId="0" fontId="287" fillId="0" borderId="877" applyNumberFormat="0" applyFill="0" applyAlignment="0" applyProtection="0">
      <alignment vertical="center"/>
    </xf>
    <xf numFmtId="0" fontId="155" fillId="0" borderId="87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72" borderId="1168" applyNumberFormat="0" applyAlignment="0" applyProtection="0"/>
    <xf numFmtId="0" fontId="137" fillId="53" borderId="1059" applyNumberFormat="0" applyAlignment="0" applyProtection="0"/>
    <xf numFmtId="10" fontId="26" fillId="34" borderId="1027" applyNumberFormat="0" applyBorder="0" applyAlignment="0" applyProtection="0"/>
    <xf numFmtId="0" fontId="146" fillId="40" borderId="1040" applyNumberFormat="0" applyAlignment="0" applyProtection="0"/>
    <xf numFmtId="0" fontId="51" fillId="72" borderId="970" applyNumberFormat="0" applyAlignment="0" applyProtection="0"/>
    <xf numFmtId="0" fontId="47" fillId="78" borderId="992" applyNumberFormat="0" applyFont="0" applyAlignment="0" applyProtection="0"/>
    <xf numFmtId="0" fontId="146" fillId="40" borderId="970" applyNumberFormat="0" applyAlignment="0" applyProtection="0"/>
    <xf numFmtId="10" fontId="26" fillId="34" borderId="967" applyNumberFormat="0" applyBorder="0" applyAlignment="0" applyProtection="0"/>
    <xf numFmtId="0" fontId="137" fillId="53" borderId="990" applyNumberFormat="0" applyAlignment="0" applyProtection="0"/>
    <xf numFmtId="0" fontId="41" fillId="0" borderId="1038">
      <alignment horizontal="left" vertical="center"/>
    </xf>
    <xf numFmtId="0" fontId="47" fillId="78" borderId="1061" applyNumberFormat="0" applyFont="0" applyAlignment="0" applyProtection="0"/>
    <xf numFmtId="0" fontId="153" fillId="53" borderId="1111" applyNumberFormat="0" applyAlignment="0" applyProtection="0"/>
    <xf numFmtId="0" fontId="153" fillId="53" borderId="1111" applyNumberFormat="0" applyAlignment="0" applyProtection="0"/>
    <xf numFmtId="0" fontId="153" fillId="53" borderId="1111" applyNumberForma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47" fillId="78" borderId="1091" applyNumberFormat="0" applyFont="0" applyAlignment="0" applyProtection="0"/>
    <xf numFmtId="0" fontId="198" fillId="78" borderId="1091" applyNumberFormat="0" applyFont="0" applyAlignment="0" applyProtection="0">
      <alignment vertical="center"/>
    </xf>
    <xf numFmtId="0" fontId="47" fillId="78" borderId="1091" applyNumberFormat="0" applyFont="0" applyAlignment="0" applyProtection="0"/>
    <xf numFmtId="0" fontId="198" fillId="78" borderId="1091" applyNumberFormat="0" applyFont="0" applyAlignment="0" applyProtection="0">
      <alignment vertical="center"/>
    </xf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33" fillId="55" borderId="1091" applyNumberFormat="0" applyAlignment="0" applyProtection="0"/>
    <xf numFmtId="0" fontId="47" fillId="78" borderId="1091" applyNumberFormat="0" applyFont="0" applyAlignment="0" applyProtection="0"/>
    <xf numFmtId="0" fontId="153" fillId="53" borderId="1092" applyNumberFormat="0" applyAlignment="0" applyProtection="0"/>
    <xf numFmtId="0" fontId="63" fillId="72" borderId="1092" applyNumberFormat="0" applyAlignment="0" applyProtection="0"/>
    <xf numFmtId="0" fontId="63" fillId="72" borderId="1092" applyNumberFormat="0" applyAlignment="0" applyProtection="0"/>
    <xf numFmtId="0" fontId="153" fillId="53" borderId="1092" applyNumberFormat="0" applyAlignment="0" applyProtection="0"/>
    <xf numFmtId="0" fontId="153" fillId="53" borderId="1092" applyNumberFormat="0" applyAlignment="0" applyProtection="0"/>
    <xf numFmtId="0" fontId="153" fillId="53" borderId="1092" applyNumberFormat="0" applyAlignment="0" applyProtection="0"/>
    <xf numFmtId="0" fontId="153" fillId="53" borderId="1092" applyNumberFormat="0" applyAlignment="0" applyProtection="0"/>
    <xf numFmtId="0" fontId="169" fillId="0" borderId="1084"/>
    <xf numFmtId="0" fontId="59" fillId="62" borderId="1099" applyNumberFormat="0" applyAlignment="0" applyProtection="0"/>
    <xf numFmtId="0" fontId="155" fillId="0" borderId="1124" applyNumberFormat="0" applyFill="0" applyAlignment="0" applyProtection="0"/>
    <xf numFmtId="0" fontId="33" fillId="55" borderId="1081" applyNumberForma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146" fillId="40" borderId="1079" applyNumberFormat="0" applyAlignment="0" applyProtection="0"/>
    <xf numFmtId="0" fontId="146" fillId="40" borderId="1118" applyNumberFormat="0" applyAlignment="0" applyProtection="0"/>
    <xf numFmtId="0" fontId="47" fillId="78" borderId="1081" applyNumberFormat="0" applyFont="0" applyAlignment="0" applyProtection="0"/>
    <xf numFmtId="0" fontId="287" fillId="0" borderId="1085" applyNumberFormat="0" applyFill="0" applyAlignment="0" applyProtection="0">
      <alignment vertical="center"/>
    </xf>
    <xf numFmtId="0" fontId="155" fillId="0" borderId="1085" applyNumberFormat="0" applyFill="0" applyAlignment="0" applyProtection="0"/>
    <xf numFmtId="5" fontId="206" fillId="0" borderId="779" applyAlignment="0" applyProtection="0"/>
    <xf numFmtId="5" fontId="206" fillId="0" borderId="977" applyAlignment="0" applyProtection="0"/>
    <xf numFmtId="227" fontId="212" fillId="0" borderId="779" applyFill="0" applyProtection="0"/>
    <xf numFmtId="227" fontId="212" fillId="0" borderId="977" applyFill="0" applyProtection="0"/>
    <xf numFmtId="227" fontId="212" fillId="0" borderId="878" applyFill="0" applyProtection="0"/>
    <xf numFmtId="5" fontId="206" fillId="0" borderId="878" applyAlignment="0" applyProtection="0"/>
    <xf numFmtId="0" fontId="47" fillId="78" borderId="1189" applyNumberFormat="0" applyFont="0" applyAlignment="0" applyProtection="0"/>
    <xf numFmtId="0" fontId="41" fillId="0" borderId="1166">
      <alignment horizontal="left" vertical="center"/>
    </xf>
    <xf numFmtId="0" fontId="137" fillId="53" borderId="1118" applyNumberFormat="0" applyAlignment="0" applyProtection="0"/>
    <xf numFmtId="10" fontId="26" fillId="34" borderId="1086" applyNumberFormat="0" applyBorder="0" applyAlignment="0" applyProtection="0"/>
    <xf numFmtId="0" fontId="146" fillId="40" borderId="1099" applyNumberFormat="0" applyAlignment="0" applyProtection="0"/>
    <xf numFmtId="0" fontId="47" fillId="78" borderId="1120" applyNumberFormat="0" applyFont="0" applyAlignment="0" applyProtection="0"/>
    <xf numFmtId="10" fontId="26" fillId="34" borderId="1155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47" fillId="78" borderId="972" applyNumberFormat="0" applyFont="0" applyAlignment="0" applyProtection="0"/>
    <xf numFmtId="0" fontId="146" fillId="40" borderId="990" applyNumberFormat="0" applyAlignment="0" applyProtection="0"/>
    <xf numFmtId="0" fontId="146" fillId="40" borderId="970" applyNumberForma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33" fillId="55" borderId="972" applyNumberFormat="0" applyAlignment="0" applyProtection="0"/>
    <xf numFmtId="0" fontId="155" fillId="0" borderId="996" applyNumberFormat="0" applyFill="0" applyAlignment="0" applyProtection="0"/>
    <xf numFmtId="0" fontId="59" fillId="62" borderId="970" applyNumberFormat="0" applyAlignment="0" applyProtection="0"/>
    <xf numFmtId="0" fontId="169" fillId="0" borderId="975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63" fillId="72" borderId="973" applyNumberFormat="0" applyAlignment="0" applyProtection="0"/>
    <xf numFmtId="0" fontId="63" fillId="72" borderId="973" applyNumberFormat="0" applyAlignment="0" applyProtection="0"/>
    <xf numFmtId="0" fontId="153" fillId="53" borderId="973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198" fillId="78" borderId="972" applyNumberFormat="0" applyFont="0" applyAlignment="0" applyProtection="0">
      <alignment vertical="center"/>
    </xf>
    <xf numFmtId="0" fontId="47" fillId="78" borderId="972" applyNumberFormat="0" applyFont="0" applyAlignment="0" applyProtection="0"/>
    <xf numFmtId="0" fontId="198" fillId="78" borderId="972" applyNumberFormat="0" applyFont="0" applyAlignment="0" applyProtection="0">
      <alignment vertical="center"/>
    </xf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153" fillId="53" borderId="983" applyNumberFormat="0" applyAlignment="0" applyProtection="0"/>
    <xf numFmtId="0" fontId="47" fillId="78" borderId="962" applyNumberFormat="0" applyFont="0" applyAlignment="0" applyProtection="0"/>
    <xf numFmtId="0" fontId="41" fillId="0" borderId="939">
      <alignment horizontal="left" vertical="center"/>
    </xf>
    <xf numFmtId="0" fontId="137" fillId="53" borderId="891" applyNumberFormat="0" applyAlignment="0" applyProtection="0"/>
    <xf numFmtId="10" fontId="26" fillId="34" borderId="868" applyNumberFormat="0" applyBorder="0" applyAlignment="0" applyProtection="0"/>
    <xf numFmtId="0" fontId="146" fillId="40" borderId="871" applyNumberFormat="0" applyAlignment="0" applyProtection="0"/>
    <xf numFmtId="0" fontId="41" fillId="0" borderId="869">
      <alignment horizontal="left" vertical="center"/>
    </xf>
    <xf numFmtId="0" fontId="47" fillId="78" borderId="893" applyNumberFormat="0" applyFont="0" applyAlignment="0" applyProtection="0"/>
    <xf numFmtId="0" fontId="51" fillId="72" borderId="871" applyNumberFormat="0" applyAlignment="0" applyProtection="0"/>
    <xf numFmtId="0" fontId="146" fillId="40" borderId="941" applyNumberFormat="0" applyAlignment="0" applyProtection="0"/>
    <xf numFmtId="10" fontId="26" fillId="34" borderId="928" applyNumberFormat="0" applyBorder="0" applyAlignment="0" applyProtection="0"/>
    <xf numFmtId="0" fontId="137" fillId="53" borderId="960" applyNumberFormat="0" applyAlignment="0" applyProtection="0"/>
    <xf numFmtId="0" fontId="51" fillId="72" borderId="104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47" fillId="78" borderId="774" applyNumberFormat="0" applyFont="0" applyAlignment="0" applyProtection="0"/>
    <xf numFmtId="0" fontId="146" fillId="40" borderId="792" applyNumberFormat="0" applyAlignment="0" applyProtection="0"/>
    <xf numFmtId="0" fontId="146" fillId="40" borderId="772" applyNumberForma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33" fillId="55" borderId="774" applyNumberFormat="0" applyAlignment="0" applyProtection="0"/>
    <xf numFmtId="0" fontId="155" fillId="0" borderId="798" applyNumberFormat="0" applyFill="0" applyAlignment="0" applyProtection="0"/>
    <xf numFmtId="0" fontId="59" fillId="62" borderId="772" applyNumberFormat="0" applyAlignment="0" applyProtection="0"/>
    <xf numFmtId="0" fontId="169" fillId="0" borderId="777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63" fillId="72" borderId="775" applyNumberFormat="0" applyAlignment="0" applyProtection="0"/>
    <xf numFmtId="0" fontId="267" fillId="72" borderId="775" applyNumberFormat="0" applyAlignment="0" applyProtection="0">
      <alignment vertical="center"/>
    </xf>
    <xf numFmtId="0" fontId="153" fillId="53" borderId="775" applyNumberFormat="0" applyAlignment="0" applyProtection="0"/>
    <xf numFmtId="0" fontId="63" fillId="72" borderId="775" applyNumberFormat="0" applyAlignment="0" applyProtection="0"/>
    <xf numFmtId="0" fontId="267" fillId="72" borderId="775" applyNumberFormat="0" applyAlignment="0" applyProtection="0">
      <alignment vertical="center"/>
    </xf>
    <xf numFmtId="0" fontId="153" fillId="53" borderId="775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198" fillId="78" borderId="774" applyNumberFormat="0" applyFont="0" applyAlignment="0" applyProtection="0">
      <alignment vertical="center"/>
    </xf>
    <xf numFmtId="0" fontId="47" fillId="78" borderId="774" applyNumberFormat="0" applyFont="0" applyAlignment="0" applyProtection="0"/>
    <xf numFmtId="0" fontId="198" fillId="78" borderId="774" applyNumberFormat="0" applyFont="0" applyAlignment="0" applyProtection="0">
      <alignment vertical="center"/>
    </xf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153" fillId="53" borderId="785" applyNumberFormat="0" applyAlignment="0" applyProtection="0"/>
    <xf numFmtId="0" fontId="153" fillId="53" borderId="785" applyNumberFormat="0" applyAlignment="0" applyProtection="0"/>
    <xf numFmtId="0" fontId="153" fillId="53" borderId="785" applyNumberFormat="0" applyAlignment="0" applyProtection="0"/>
    <xf numFmtId="0" fontId="153" fillId="53" borderId="785" applyNumberFormat="0" applyAlignment="0" applyProtection="0"/>
    <xf numFmtId="0" fontId="63" fillId="72" borderId="785" applyNumberFormat="0" applyAlignment="0" applyProtection="0"/>
    <xf numFmtId="0" fontId="267" fillId="72" borderId="785" applyNumberFormat="0" applyAlignment="0" applyProtection="0">
      <alignment vertical="center"/>
    </xf>
    <xf numFmtId="0" fontId="267" fillId="72" borderId="785" applyNumberFormat="0" applyAlignment="0" applyProtection="0">
      <alignment vertical="center"/>
    </xf>
    <xf numFmtId="0" fontId="153" fillId="53" borderId="785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198" fillId="78" borderId="784" applyNumberFormat="0" applyFont="0" applyAlignment="0" applyProtection="0">
      <alignment vertical="center"/>
    </xf>
    <xf numFmtId="0" fontId="198" fillId="78" borderId="784" applyNumberFormat="0" applyFont="0" applyAlignment="0" applyProtection="0">
      <alignment vertical="center"/>
    </xf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33" fillId="55" borderId="784" applyNumberForma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47" fillId="78" borderId="784" applyNumberFormat="0" applyFont="0" applyAlignment="0" applyProtection="0"/>
    <xf numFmtId="0" fontId="153" fillId="53" borderId="805" applyNumberFormat="0" applyAlignment="0" applyProtection="0"/>
    <xf numFmtId="0" fontId="153" fillId="53" borderId="805" applyNumberFormat="0" applyAlignment="0" applyProtection="0"/>
    <xf numFmtId="0" fontId="153" fillId="53" borderId="805" applyNumberFormat="0" applyAlignment="0" applyProtection="0"/>
    <xf numFmtId="0" fontId="153" fillId="53" borderId="805" applyNumberFormat="0" applyAlignment="0" applyProtection="0"/>
    <xf numFmtId="0" fontId="63" fillId="72" borderId="805" applyNumberFormat="0" applyAlignment="0" applyProtection="0"/>
    <xf numFmtId="0" fontId="267" fillId="72" borderId="805" applyNumberFormat="0" applyAlignment="0" applyProtection="0">
      <alignment vertical="center"/>
    </xf>
    <xf numFmtId="0" fontId="153" fillId="53" borderId="805" applyNumberFormat="0" applyAlignment="0" applyProtection="0"/>
    <xf numFmtId="0" fontId="63" fillId="72" borderId="805" applyNumberFormat="0" applyAlignment="0" applyProtection="0"/>
    <xf numFmtId="0" fontId="267" fillId="72" borderId="805" applyNumberFormat="0" applyAlignment="0" applyProtection="0">
      <alignment vertical="center"/>
    </xf>
    <xf numFmtId="0" fontId="153" fillId="53" borderId="805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198" fillId="78" borderId="804" applyNumberFormat="0" applyFont="0" applyAlignment="0" applyProtection="0">
      <alignment vertical="center"/>
    </xf>
    <xf numFmtId="0" fontId="198" fillId="78" borderId="804" applyNumberFormat="0" applyFont="0" applyAlignment="0" applyProtection="0">
      <alignment vertical="center"/>
    </xf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33" fillId="55" borderId="804" applyNumberForma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47" fillId="78" borderId="804" applyNumberFormat="0" applyFont="0" applyAlignment="0" applyProtection="0"/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51" fillId="72" borderId="772" applyNumberFormat="0" applyAlignment="0" applyProtection="0"/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51" fillId="72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51" fillId="72" borderId="772" applyNumberFormat="0" applyAlignment="0" applyProtection="0"/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92" applyNumberFormat="0" applyAlignment="0" applyProtection="0"/>
    <xf numFmtId="0" fontId="207" fillId="72" borderId="792" applyNumberFormat="0" applyAlignment="0" applyProtection="0">
      <alignment vertical="center"/>
    </xf>
    <xf numFmtId="0" fontId="137" fillId="53" borderId="792" applyNumberFormat="0" applyAlignment="0" applyProtection="0"/>
    <xf numFmtId="0" fontId="207" fillId="72" borderId="792" applyNumberFormat="0" applyAlignment="0" applyProtection="0">
      <alignment vertical="center"/>
    </xf>
    <xf numFmtId="0" fontId="51" fillId="72" borderId="792" applyNumberFormat="0" applyAlignment="0" applyProtection="0"/>
    <xf numFmtId="0" fontId="137" fillId="53" borderId="792" applyNumberFormat="0" applyAlignment="0" applyProtection="0"/>
    <xf numFmtId="0" fontId="137" fillId="53" borderId="792" applyNumberFormat="0" applyAlignment="0" applyProtection="0"/>
    <xf numFmtId="0" fontId="137" fillId="53" borderId="792" applyNumberFormat="0" applyAlignment="0" applyProtection="0"/>
    <xf numFmtId="0" fontId="137" fillId="53" borderId="792" applyNumberFormat="0" applyAlignment="0" applyProtection="0"/>
    <xf numFmtId="0" fontId="259" fillId="106" borderId="773">
      <alignment textRotation="90"/>
    </xf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59" fillId="62" borderId="772" applyNumberFormat="0" applyAlignment="0" applyProtection="0"/>
    <xf numFmtId="0" fontId="253" fillId="62" borderId="772" applyNumberFormat="0" applyAlignment="0" applyProtection="0">
      <alignment vertical="center"/>
    </xf>
    <xf numFmtId="0" fontId="146" fillId="40" borderId="772" applyNumberFormat="0" applyAlignment="0" applyProtection="0"/>
    <xf numFmtId="0" fontId="59" fillId="62" borderId="772" applyNumberFormat="0" applyAlignment="0" applyProtection="0"/>
    <xf numFmtId="0" fontId="253" fillId="62" borderId="772" applyNumberFormat="0" applyAlignment="0" applyProtection="0">
      <alignment vertical="center"/>
    </xf>
    <xf numFmtId="0" fontId="146" fillId="40" borderId="772" applyNumberFormat="0" applyAlignment="0" applyProtection="0"/>
    <xf numFmtId="10" fontId="38" fillId="34" borderId="769" applyNumberFormat="0" applyBorder="0" applyAlignment="0" applyProtection="0"/>
    <xf numFmtId="10" fontId="38" fillId="34" borderId="769" applyNumberFormat="0" applyBorder="0" applyAlignment="0" applyProtection="0"/>
    <xf numFmtId="0" fontId="259" fillId="106" borderId="783">
      <alignment textRotation="90"/>
    </xf>
    <xf numFmtId="0" fontId="259" fillId="106" borderId="803">
      <alignment textRotation="90"/>
    </xf>
    <xf numFmtId="37" fontId="169" fillId="104" borderId="771">
      <alignment horizontal="center" vertical="center" wrapText="1"/>
    </xf>
    <xf numFmtId="0" fontId="146" fillId="40" borderId="802" applyNumberFormat="0" applyAlignment="0" applyProtection="0"/>
    <xf numFmtId="0" fontId="146" fillId="40" borderId="802" applyNumberFormat="0" applyAlignment="0" applyProtection="0"/>
    <xf numFmtId="0" fontId="146" fillId="40" borderId="802" applyNumberFormat="0" applyAlignment="0" applyProtection="0"/>
    <xf numFmtId="10" fontId="26" fillId="34" borderId="780" applyNumberFormat="0" applyBorder="0" applyAlignment="0" applyProtection="0"/>
    <xf numFmtId="10" fontId="38" fillId="34" borderId="780" applyNumberFormat="0" applyBorder="0" applyAlignment="0" applyProtection="0"/>
    <xf numFmtId="10" fontId="38" fillId="34" borderId="780" applyNumberFormat="0" applyBorder="0" applyAlignment="0" applyProtection="0"/>
    <xf numFmtId="0" fontId="146" fillId="40" borderId="802" applyNumberFormat="0" applyAlignment="0" applyProtection="0"/>
    <xf numFmtId="0" fontId="59" fillId="62" borderId="802" applyNumberFormat="0" applyAlignment="0" applyProtection="0"/>
    <xf numFmtId="0" fontId="253" fillId="62" borderId="802" applyNumberFormat="0" applyAlignment="0" applyProtection="0">
      <alignment vertical="center"/>
    </xf>
    <xf numFmtId="0" fontId="146" fillId="40" borderId="802" applyNumberFormat="0" applyAlignment="0" applyProtection="0"/>
    <xf numFmtId="0" fontId="59" fillId="62" borderId="802" applyNumberFormat="0" applyAlignment="0" applyProtection="0"/>
    <xf numFmtId="0" fontId="253" fillId="62" borderId="802" applyNumberFormat="0" applyAlignment="0" applyProtection="0">
      <alignment vertical="center"/>
    </xf>
    <xf numFmtId="0" fontId="146" fillId="40" borderId="802" applyNumberFormat="0" applyAlignment="0" applyProtection="0"/>
    <xf numFmtId="10" fontId="38" fillId="34" borderId="799" applyNumberFormat="0" applyBorder="0" applyAlignment="0" applyProtection="0"/>
    <xf numFmtId="10" fontId="38" fillId="34" borderId="799" applyNumberFormat="0" applyBorder="0" applyAlignment="0" applyProtection="0"/>
    <xf numFmtId="37" fontId="169" fillId="104" borderId="782">
      <alignment horizontal="center" vertical="center" wrapText="1"/>
    </xf>
    <xf numFmtId="37" fontId="169" fillId="104" borderId="801">
      <alignment horizontal="center" vertical="center" wrapText="1"/>
    </xf>
    <xf numFmtId="0" fontId="39" fillId="0" borderId="770">
      <alignment horizontal="left" vertical="center"/>
    </xf>
    <xf numFmtId="0" fontId="41" fillId="0" borderId="770">
      <alignment horizontal="left" vertical="center"/>
    </xf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51" fillId="72" borderId="772" applyNumberFormat="0" applyAlignment="0" applyProtection="0"/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51" fillId="72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39" fillId="0" borderId="781">
      <alignment horizontal="left" vertical="center"/>
    </xf>
    <xf numFmtId="0" fontId="41" fillId="0" borderId="781">
      <alignment horizontal="left" vertical="center"/>
    </xf>
    <xf numFmtId="0" fontId="39" fillId="0" borderId="800">
      <alignment horizontal="left" vertical="center"/>
    </xf>
    <xf numFmtId="0" fontId="41" fillId="0" borderId="800">
      <alignment horizontal="left" vertical="center"/>
    </xf>
    <xf numFmtId="0" fontId="32" fillId="0" borderId="769" applyNumberFormat="0" applyFill="0" applyBorder="0" applyAlignment="0" applyProtection="0"/>
    <xf numFmtId="0" fontId="32" fillId="0" borderId="789" applyNumberFormat="0" applyFill="0" applyBorder="0" applyAlignment="0" applyProtection="0"/>
    <xf numFmtId="0" fontId="32" fillId="0" borderId="769" applyNumberFormat="0" applyFill="0" applyBorder="0" applyAlignment="0" applyProtection="0"/>
    <xf numFmtId="0" fontId="41" fillId="0" borderId="790">
      <alignment horizontal="left" vertical="center"/>
    </xf>
    <xf numFmtId="0" fontId="39" fillId="0" borderId="790">
      <alignment horizontal="left" vertical="center"/>
    </xf>
    <xf numFmtId="0" fontId="39" fillId="0" borderId="770">
      <alignment horizontal="left" vertical="center"/>
    </xf>
    <xf numFmtId="0" fontId="41" fillId="0" borderId="770">
      <alignment horizontal="left" vertical="center"/>
    </xf>
    <xf numFmtId="0" fontId="39" fillId="0" borderId="770">
      <alignment horizontal="left" vertical="center"/>
    </xf>
    <xf numFmtId="10" fontId="38" fillId="34" borderId="789" applyNumberFormat="0" applyBorder="0" applyAlignment="0" applyProtection="0"/>
    <xf numFmtId="10" fontId="26" fillId="34" borderId="789" applyNumberFormat="0" applyBorder="0" applyAlignment="0" applyProtection="0"/>
    <xf numFmtId="0" fontId="253" fillId="62" borderId="792" applyNumberFormat="0" applyAlignment="0" applyProtection="0">
      <alignment vertical="center"/>
    </xf>
    <xf numFmtId="0" fontId="146" fillId="40" borderId="792" applyNumberFormat="0" applyAlignment="0" applyProtection="0"/>
    <xf numFmtId="0" fontId="253" fillId="62" borderId="792" applyNumberFormat="0" applyAlignment="0" applyProtection="0">
      <alignment vertical="center"/>
    </xf>
    <xf numFmtId="0" fontId="59" fillId="62" borderId="792" applyNumberFormat="0" applyAlignment="0" applyProtection="0"/>
    <xf numFmtId="0" fontId="146" fillId="40" borderId="792" applyNumberFormat="0" applyAlignment="0" applyProtection="0"/>
    <xf numFmtId="0" fontId="146" fillId="40" borderId="792" applyNumberFormat="0" applyAlignment="0" applyProtection="0"/>
    <xf numFmtId="0" fontId="146" fillId="40" borderId="792" applyNumberFormat="0" applyAlignment="0" applyProtection="0"/>
    <xf numFmtId="0" fontId="146" fillId="40" borderId="792" applyNumberFormat="0" applyAlignment="0" applyProtection="0"/>
    <xf numFmtId="37" fontId="169" fillId="104" borderId="771">
      <alignment horizontal="center" vertical="center" wrapText="1"/>
    </xf>
    <xf numFmtId="0" fontId="259" fillId="106" borderId="793">
      <alignment textRotation="90"/>
    </xf>
    <xf numFmtId="10" fontId="38" fillId="34" borderId="769" applyNumberFormat="0" applyBorder="0" applyAlignment="0" applyProtection="0"/>
    <xf numFmtId="10" fontId="38" fillId="34" borderId="769" applyNumberFormat="0" applyBorder="0" applyAlignment="0" applyProtection="0"/>
    <xf numFmtId="10" fontId="26" fillId="34" borderId="769" applyNumberFormat="0" applyBorder="0" applyAlignment="0" applyProtection="0"/>
    <xf numFmtId="0" fontId="146" fillId="40" borderId="772" applyNumberFormat="0" applyAlignment="0" applyProtection="0"/>
    <xf numFmtId="0" fontId="253" fillId="62" borderId="772" applyNumberFormat="0" applyAlignment="0" applyProtection="0">
      <alignment vertical="center"/>
    </xf>
    <xf numFmtId="0" fontId="59" fillId="62" borderId="772" applyNumberFormat="0" applyAlignment="0" applyProtection="0"/>
    <xf numFmtId="0" fontId="146" fillId="40" borderId="772" applyNumberFormat="0" applyAlignment="0" applyProtection="0"/>
    <xf numFmtId="37" fontId="169" fillId="104" borderId="771">
      <alignment horizontal="center" vertical="center" wrapText="1"/>
    </xf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10" fontId="38" fillId="34" borderId="769" applyNumberFormat="0" applyBorder="0" applyAlignment="0" applyProtection="0"/>
    <xf numFmtId="10" fontId="38" fillId="34" borderId="769" applyNumberFormat="0" applyBorder="0" applyAlignment="0" applyProtection="0"/>
    <xf numFmtId="10" fontId="26" fillId="34" borderId="769" applyNumberFormat="0" applyBorder="0" applyAlignment="0" applyProtection="0"/>
    <xf numFmtId="0" fontId="146" fillId="40" borderId="772" applyNumberFormat="0" applyAlignment="0" applyProtection="0"/>
    <xf numFmtId="0" fontId="253" fillId="62" borderId="772" applyNumberFormat="0" applyAlignment="0" applyProtection="0">
      <alignment vertical="center"/>
    </xf>
    <xf numFmtId="0" fontId="59" fillId="62" borderId="772" applyNumberFormat="0" applyAlignment="0" applyProtection="0"/>
    <xf numFmtId="0" fontId="146" fillId="40" borderId="772" applyNumberFormat="0" applyAlignment="0" applyProtection="0"/>
    <xf numFmtId="0" fontId="253" fillId="62" borderId="772" applyNumberFormat="0" applyAlignment="0" applyProtection="0">
      <alignment vertical="center"/>
    </xf>
    <xf numFmtId="0" fontId="59" fillId="62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259" fillId="106" borderId="773">
      <alignment textRotation="90"/>
    </xf>
    <xf numFmtId="0" fontId="259" fillId="106" borderId="773">
      <alignment textRotation="90"/>
    </xf>
    <xf numFmtId="0" fontId="137" fillId="53" borderId="802" applyNumberFormat="0" applyAlignment="0" applyProtection="0"/>
    <xf numFmtId="0" fontId="137" fillId="53" borderId="802" applyNumberFormat="0" applyAlignment="0" applyProtection="0"/>
    <xf numFmtId="0" fontId="137" fillId="53" borderId="802" applyNumberFormat="0" applyAlignment="0" applyProtection="0"/>
    <xf numFmtId="0" fontId="137" fillId="53" borderId="802" applyNumberFormat="0" applyAlignment="0" applyProtection="0"/>
    <xf numFmtId="0" fontId="137" fillId="53" borderId="802" applyNumberFormat="0" applyAlignment="0" applyProtection="0"/>
    <xf numFmtId="0" fontId="137" fillId="53" borderId="802" applyNumberFormat="0" applyAlignment="0" applyProtection="0"/>
    <xf numFmtId="0" fontId="51" fillId="72" borderId="802" applyNumberFormat="0" applyAlignment="0" applyProtection="0"/>
    <xf numFmtId="0" fontId="207" fillId="72" borderId="802" applyNumberFormat="0" applyAlignment="0" applyProtection="0">
      <alignment vertical="center"/>
    </xf>
    <xf numFmtId="0" fontId="137" fillId="53" borderId="802" applyNumberFormat="0" applyAlignment="0" applyProtection="0"/>
    <xf numFmtId="0" fontId="32" fillId="0" borderId="769" applyNumberFormat="0" applyFill="0" applyBorder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137" fillId="53" borderId="772" applyNumberFormat="0" applyAlignment="0" applyProtection="0"/>
    <xf numFmtId="0" fontId="207" fillId="72" borderId="772" applyNumberFormat="0" applyAlignment="0" applyProtection="0">
      <alignment vertical="center"/>
    </xf>
    <xf numFmtId="0" fontId="137" fillId="53" borderId="772" applyNumberFormat="0" applyAlignment="0" applyProtection="0"/>
    <xf numFmtId="0" fontId="51" fillId="72" borderId="772" applyNumberFormat="0" applyAlignment="0" applyProtection="0"/>
    <xf numFmtId="0" fontId="207" fillId="72" borderId="772" applyNumberFormat="0" applyAlignment="0" applyProtection="0">
      <alignment vertical="center"/>
    </xf>
    <xf numFmtId="0" fontId="137" fillId="53" borderId="772" applyNumberFormat="0" applyAlignment="0" applyProtection="0"/>
    <xf numFmtId="0" fontId="41" fillId="0" borderId="770">
      <alignment horizontal="left" vertical="center"/>
    </xf>
    <xf numFmtId="0" fontId="39" fillId="0" borderId="770">
      <alignment horizontal="left" vertical="center"/>
    </xf>
    <xf numFmtId="37" fontId="169" fillId="104" borderId="771">
      <alignment horizontal="center" vertical="center" wrapText="1"/>
    </xf>
    <xf numFmtId="10" fontId="38" fillId="34" borderId="769" applyNumberFormat="0" applyBorder="0" applyAlignment="0" applyProtection="0"/>
    <xf numFmtId="10" fontId="38" fillId="34" borderId="769" applyNumberFormat="0" applyBorder="0" applyAlignment="0" applyProtection="0"/>
    <xf numFmtId="10" fontId="26" fillId="34" borderId="769" applyNumberFormat="0" applyBorder="0" applyAlignment="0" applyProtection="0"/>
    <xf numFmtId="0" fontId="146" fillId="40" borderId="772" applyNumberFormat="0" applyAlignment="0" applyProtection="0"/>
    <xf numFmtId="0" fontId="253" fillId="62" borderId="772" applyNumberFormat="0" applyAlignment="0" applyProtection="0">
      <alignment vertical="center"/>
    </xf>
    <xf numFmtId="0" fontId="59" fillId="62" borderId="772" applyNumberFormat="0" applyAlignment="0" applyProtection="0"/>
    <xf numFmtId="0" fontId="146" fillId="40" borderId="772" applyNumberFormat="0" applyAlignment="0" applyProtection="0"/>
    <xf numFmtId="0" fontId="253" fillId="62" borderId="772" applyNumberFormat="0" applyAlignment="0" applyProtection="0">
      <alignment vertical="center"/>
    </xf>
    <xf numFmtId="0" fontId="59" fillId="62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146" fillId="40" borderId="772" applyNumberFormat="0" applyAlignment="0" applyProtection="0"/>
    <xf numFmtId="0" fontId="259" fillId="106" borderId="773">
      <alignment textRotation="90"/>
    </xf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33" fillId="55" borderId="794" applyNumberForma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198" fillId="78" borderId="794" applyNumberFormat="0" applyFont="0" applyAlignment="0" applyProtection="0">
      <alignment vertical="center"/>
    </xf>
    <xf numFmtId="0" fontId="198" fillId="78" borderId="794" applyNumberFormat="0" applyFont="0" applyAlignment="0" applyProtection="0">
      <alignment vertical="center"/>
    </xf>
    <xf numFmtId="0" fontId="33" fillId="55" borderId="794" applyNumberFormat="0" applyAlignment="0" applyProtection="0"/>
    <xf numFmtId="0" fontId="47" fillId="78" borderId="794" applyNumberFormat="0" applyFont="0" applyAlignment="0" applyProtection="0"/>
    <xf numFmtId="0" fontId="33" fillId="55" borderId="794" applyNumberFormat="0" applyAlignment="0" applyProtection="0"/>
    <xf numFmtId="0" fontId="47" fillId="78" borderId="794" applyNumberFormat="0" applyFont="0" applyAlignment="0" applyProtection="0"/>
    <xf numFmtId="0" fontId="33" fillId="55" borderId="794" applyNumberFormat="0" applyAlignment="0" applyProtection="0"/>
    <xf numFmtId="0" fontId="33" fillId="55" borderId="794" applyNumberFormat="0" applyAlignment="0" applyProtection="0"/>
    <xf numFmtId="0" fontId="47" fillId="78" borderId="794" applyNumberFormat="0" applyFont="0" applyAlignment="0" applyProtection="0"/>
    <xf numFmtId="0" fontId="33" fillId="55" borderId="794" applyNumberFormat="0" applyAlignment="0" applyProtection="0"/>
    <xf numFmtId="0" fontId="47" fillId="78" borderId="794" applyNumberFormat="0" applyFont="0" applyAlignment="0" applyProtection="0"/>
    <xf numFmtId="0" fontId="33" fillId="55" borderId="794" applyNumberFormat="0" applyAlignment="0" applyProtection="0"/>
    <xf numFmtId="0" fontId="47" fillId="78" borderId="794" applyNumberFormat="0" applyFont="0" applyAlignment="0" applyProtection="0"/>
    <xf numFmtId="0" fontId="33" fillId="55" borderId="794" applyNumberFormat="0" applyAlignment="0" applyProtection="0"/>
    <xf numFmtId="0" fontId="153" fillId="53" borderId="795" applyNumberFormat="0" applyAlignment="0" applyProtection="0"/>
    <xf numFmtId="0" fontId="63" fillId="72" borderId="795" applyNumberFormat="0" applyAlignment="0" applyProtection="0"/>
    <xf numFmtId="0" fontId="153" fillId="53" borderId="795" applyNumberFormat="0" applyAlignment="0" applyProtection="0"/>
    <xf numFmtId="0" fontId="267" fillId="72" borderId="795" applyNumberFormat="0" applyAlignment="0" applyProtection="0">
      <alignment vertical="center"/>
    </xf>
    <xf numFmtId="0" fontId="63" fillId="72" borderId="795" applyNumberFormat="0" applyAlignment="0" applyProtection="0"/>
    <xf numFmtId="0" fontId="153" fillId="53" borderId="795" applyNumberFormat="0" applyAlignment="0" applyProtection="0"/>
    <xf numFmtId="0" fontId="153" fillId="53" borderId="795" applyNumberFormat="0" applyAlignment="0" applyProtection="0"/>
    <xf numFmtId="0" fontId="153" fillId="53" borderId="795" applyNumberFormat="0" applyAlignment="0" applyProtection="0"/>
    <xf numFmtId="0" fontId="153" fillId="53" borderId="795" applyNumberFormat="0" applyAlignment="0" applyProtection="0"/>
    <xf numFmtId="0" fontId="153" fillId="53" borderId="795" applyNumberFormat="0" applyAlignment="0" applyProtection="0"/>
    <xf numFmtId="0" fontId="153" fillId="53" borderId="795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198" fillId="78" borderId="774" applyNumberFormat="0" applyFont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63" fillId="72" borderId="775" applyNumberFormat="0" applyAlignment="0" applyProtection="0"/>
    <xf numFmtId="0" fontId="153" fillId="53" borderId="775" applyNumberFormat="0" applyAlignment="0" applyProtection="0"/>
    <xf numFmtId="0" fontId="267" fillId="72" borderId="775" applyNumberFormat="0" applyAlignment="0" applyProtection="0">
      <alignment vertical="center"/>
    </xf>
    <xf numFmtId="0" fontId="63" fillId="72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198" fillId="78" borderId="774" applyNumberFormat="0" applyFont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153" fillId="53" borderId="775" applyNumberFormat="0" applyAlignment="0" applyProtection="0"/>
    <xf numFmtId="0" fontId="267" fillId="72" borderId="775" applyNumberFormat="0" applyAlignment="0" applyProtection="0">
      <alignment vertical="center"/>
    </xf>
    <xf numFmtId="0" fontId="63" fillId="72" borderId="775" applyNumberFormat="0" applyAlignment="0" applyProtection="0"/>
    <xf numFmtId="0" fontId="153" fillId="53" borderId="775" applyNumberFormat="0" applyAlignment="0" applyProtection="0"/>
    <xf numFmtId="0" fontId="267" fillId="72" borderId="775" applyNumberFormat="0" applyAlignment="0" applyProtection="0">
      <alignment vertical="center"/>
    </xf>
    <xf numFmtId="0" fontId="63" fillId="72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33" fillId="55" borderId="972" applyNumberFormat="0" applyAlignment="0" applyProtection="0"/>
    <xf numFmtId="0" fontId="153" fillId="53" borderId="973" applyNumberFormat="0" applyAlignment="0" applyProtection="0"/>
    <xf numFmtId="0" fontId="267" fillId="72" borderId="973" applyNumberFormat="0" applyAlignment="0" applyProtection="0">
      <alignment vertical="center"/>
    </xf>
    <xf numFmtId="0" fontId="47" fillId="78" borderId="972" applyNumberFormat="0" applyFont="0" applyAlignment="0" applyProtection="0"/>
    <xf numFmtId="0" fontId="169" fillId="0" borderId="797"/>
    <xf numFmtId="3" fontId="8" fillId="0" borderId="789" applyNumberFormat="0" applyFont="0" applyFill="0" applyAlignment="0" applyProtection="0">
      <alignment vertical="center"/>
    </xf>
    <xf numFmtId="3" fontId="8" fillId="0" borderId="789" applyNumberFormat="0" applyFont="0" applyFill="0" applyAlignment="0" applyProtection="0">
      <alignment vertical="center"/>
    </xf>
    <xf numFmtId="3" fontId="273" fillId="108" borderId="776"/>
    <xf numFmtId="0" fontId="169" fillId="0" borderId="777"/>
    <xf numFmtId="0" fontId="155" fillId="0" borderId="798" applyNumberFormat="0" applyFill="0" applyAlignment="0" applyProtection="0"/>
    <xf numFmtId="0" fontId="287" fillId="0" borderId="798" applyNumberFormat="0" applyFill="0" applyAlignment="0" applyProtection="0">
      <alignment vertical="center"/>
    </xf>
    <xf numFmtId="0" fontId="65" fillId="0" borderId="798" applyNumberFormat="0" applyFill="0" applyAlignment="0" applyProtection="0"/>
    <xf numFmtId="0" fontId="155" fillId="0" borderId="798" applyNumberFormat="0" applyFill="0" applyAlignment="0" applyProtection="0"/>
    <xf numFmtId="3" fontId="8" fillId="0" borderId="769" applyNumberFormat="0" applyFont="0" applyFill="0" applyAlignment="0" applyProtection="0">
      <alignment vertical="center"/>
    </xf>
    <xf numFmtId="3" fontId="8" fillId="0" borderId="769" applyNumberFormat="0" applyFont="0" applyFill="0" applyAlignment="0" applyProtection="0">
      <alignment vertical="center"/>
    </xf>
    <xf numFmtId="0" fontId="287" fillId="0" borderId="798" applyNumberFormat="0" applyFill="0" applyAlignment="0" applyProtection="0">
      <alignment vertical="center"/>
    </xf>
    <xf numFmtId="0" fontId="65" fillId="0" borderId="798" applyNumberFormat="0" applyFill="0" applyAlignment="0" applyProtection="0"/>
    <xf numFmtId="0" fontId="155" fillId="0" borderId="798" applyNumberFormat="0" applyFill="0" applyAlignment="0" applyProtection="0"/>
    <xf numFmtId="3" fontId="273" fillId="108" borderId="776"/>
    <xf numFmtId="10" fontId="26" fillId="34" borderId="799" applyNumberFormat="0" applyBorder="0" applyAlignment="0" applyProtection="0"/>
    <xf numFmtId="3" fontId="8" fillId="0" borderId="769" applyNumberFormat="0" applyFont="0" applyFill="0" applyAlignment="0" applyProtection="0">
      <alignment vertical="center"/>
    </xf>
    <xf numFmtId="3" fontId="8" fillId="0" borderId="769" applyNumberFormat="0" applyFont="0" applyFill="0" applyAlignment="0" applyProtection="0">
      <alignment vertical="center"/>
    </xf>
    <xf numFmtId="0" fontId="63" fillId="72" borderId="785" applyNumberFormat="0" applyAlignment="0" applyProtection="0"/>
    <xf numFmtId="0" fontId="137" fillId="53" borderId="792" applyNumberFormat="0" applyAlignment="0" applyProtection="0"/>
    <xf numFmtId="0" fontId="153" fillId="53" borderId="785" applyNumberFormat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267" fillId="72" borderId="775" applyNumberFormat="0" applyAlignment="0" applyProtection="0">
      <alignment vertical="center"/>
    </xf>
    <xf numFmtId="0" fontId="207" fillId="72" borderId="772" applyNumberFormat="0" applyAlignment="0" applyProtection="0">
      <alignment vertical="center"/>
    </xf>
    <xf numFmtId="0" fontId="253" fillId="62" borderId="772" applyNumberFormat="0" applyAlignment="0" applyProtection="0">
      <alignment vertical="center"/>
    </xf>
    <xf numFmtId="0" fontId="153" fillId="53" borderId="805" applyNumberFormat="0" applyAlignment="0" applyProtection="0"/>
    <xf numFmtId="0" fontId="198" fillId="78" borderId="774" applyNumberFormat="0" applyFont="0" applyAlignment="0" applyProtection="0">
      <alignment vertical="center"/>
    </xf>
    <xf numFmtId="0" fontId="153" fillId="53" borderId="785" applyNumberFormat="0" applyAlignment="0" applyProtection="0"/>
    <xf numFmtId="3" fontId="273" fillId="108" borderId="806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47" fillId="78" borderId="774" applyNumberFormat="0" applyFont="0" applyAlignment="0" applyProtection="0"/>
    <xf numFmtId="0" fontId="198" fillId="78" borderId="774" applyNumberFormat="0" applyFont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33" fillId="55" borderId="774" applyNumberFormat="0" applyAlignment="0" applyProtection="0"/>
    <xf numFmtId="0" fontId="47" fillId="78" borderId="774" applyNumberFormat="0" applyFont="0" applyAlignment="0" applyProtection="0"/>
    <xf numFmtId="0" fontId="153" fillId="53" borderId="775" applyNumberFormat="0" applyAlignment="0" applyProtection="0"/>
    <xf numFmtId="0" fontId="267" fillId="72" borderId="775" applyNumberFormat="0" applyAlignment="0" applyProtection="0">
      <alignment vertical="center"/>
    </xf>
    <xf numFmtId="0" fontId="63" fillId="72" borderId="775" applyNumberFormat="0" applyAlignment="0" applyProtection="0"/>
    <xf numFmtId="0" fontId="153" fillId="53" borderId="775" applyNumberFormat="0" applyAlignment="0" applyProtection="0"/>
    <xf numFmtId="0" fontId="267" fillId="72" borderId="775" applyNumberFormat="0" applyAlignment="0" applyProtection="0">
      <alignment vertical="center"/>
    </xf>
    <xf numFmtId="0" fontId="63" fillId="72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153" fillId="53" borderId="775" applyNumberFormat="0" applyAlignment="0" applyProtection="0"/>
    <xf numFmtId="0" fontId="32" fillId="0" borderId="769" applyNumberFormat="0" applyFill="0" applyBorder="0" applyAlignment="0" applyProtection="0"/>
    <xf numFmtId="0" fontId="47" fillId="78" borderId="784" applyNumberFormat="0" applyFont="0" applyAlignment="0" applyProtection="0"/>
    <xf numFmtId="0" fontId="153" fillId="53" borderId="785" applyNumberFormat="0" applyAlignment="0" applyProtection="0"/>
    <xf numFmtId="0" fontId="153" fillId="53" borderId="775" applyNumberFormat="0" applyAlignment="0" applyProtection="0"/>
    <xf numFmtId="0" fontId="153" fillId="53" borderId="805" applyNumberFormat="0" applyAlignment="0" applyProtection="0"/>
    <xf numFmtId="0" fontId="51" fillId="72" borderId="772" applyNumberFormat="0" applyAlignment="0" applyProtection="0"/>
    <xf numFmtId="0" fontId="253" fillId="62" borderId="772" applyNumberFormat="0" applyAlignment="0" applyProtection="0">
      <alignment vertical="center"/>
    </xf>
    <xf numFmtId="10" fontId="38" fillId="34" borderId="789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776"/>
    <xf numFmtId="0" fontId="169" fillId="0" borderId="777"/>
    <xf numFmtId="3" fontId="8" fillId="0" borderId="769" applyNumberFormat="0" applyFont="0" applyFill="0" applyAlignment="0" applyProtection="0">
      <alignment vertical="center"/>
    </xf>
    <xf numFmtId="3" fontId="8" fillId="0" borderId="769" applyNumberFormat="0" applyFont="0" applyFill="0" applyAlignment="0" applyProtection="0">
      <alignment vertical="center"/>
    </xf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267" fillId="72" borderId="795" applyNumberFormat="0" applyAlignment="0" applyProtection="0">
      <alignment vertical="center"/>
    </xf>
    <xf numFmtId="0" fontId="47" fillId="78" borderId="774" applyNumberFormat="0" applyFont="0" applyAlignment="0" applyProtection="0"/>
    <xf numFmtId="0" fontId="267" fillId="72" borderId="775" applyNumberFormat="0" applyAlignment="0" applyProtection="0">
      <alignment vertical="center"/>
    </xf>
    <xf numFmtId="0" fontId="207" fillId="72" borderId="772" applyNumberFormat="0" applyAlignment="0" applyProtection="0">
      <alignment vertical="center"/>
    </xf>
    <xf numFmtId="0" fontId="47" fillId="78" borderId="794" applyNumberFormat="0" applyFont="0" applyAlignment="0" applyProtection="0"/>
    <xf numFmtId="0" fontId="47" fillId="78" borderId="794" applyNumberFormat="0" applyFont="0" applyAlignment="0" applyProtection="0"/>
    <xf numFmtId="0" fontId="253" fillId="62" borderId="772" applyNumberFormat="0" applyAlignment="0" applyProtection="0">
      <alignment vertical="center"/>
    </xf>
    <xf numFmtId="0" fontId="287" fillId="0" borderId="778" applyNumberFormat="0" applyFill="0" applyAlignment="0" applyProtection="0">
      <alignment vertical="center"/>
    </xf>
    <xf numFmtId="0" fontId="47" fillId="78" borderId="774" applyNumberFormat="0" applyFont="0" applyAlignment="0" applyProtection="0"/>
    <xf numFmtId="0" fontId="198" fillId="78" borderId="774" applyNumberFormat="0" applyFont="0" applyAlignment="0" applyProtection="0">
      <alignment vertical="center"/>
    </xf>
    <xf numFmtId="0" fontId="146" fillId="40" borderId="772" applyNumberFormat="0" applyAlignment="0" applyProtection="0"/>
    <xf numFmtId="0" fontId="153" fillId="53" borderId="775" applyNumberFormat="0" applyAlignment="0" applyProtection="0"/>
    <xf numFmtId="0" fontId="169" fillId="0" borderId="807"/>
    <xf numFmtId="3" fontId="8" fillId="0" borderId="799" applyNumberFormat="0" applyFont="0" applyFill="0" applyAlignment="0" applyProtection="0">
      <alignment vertical="center"/>
    </xf>
    <xf numFmtId="3" fontId="8" fillId="0" borderId="799" applyNumberFormat="0" applyFont="0" applyFill="0" applyAlignment="0" applyProtection="0">
      <alignment vertical="center"/>
    </xf>
    <xf numFmtId="3" fontId="273" fillId="108" borderId="786"/>
    <xf numFmtId="0" fontId="169" fillId="0" borderId="787"/>
    <xf numFmtId="3" fontId="8" fillId="0" borderId="780" applyNumberFormat="0" applyFont="0" applyFill="0" applyAlignment="0" applyProtection="0">
      <alignment vertical="center"/>
    </xf>
    <xf numFmtId="3" fontId="8" fillId="0" borderId="780" applyNumberFormat="0" applyFont="0" applyFill="0" applyAlignment="0" applyProtection="0">
      <alignment vertical="center"/>
    </xf>
    <xf numFmtId="3" fontId="273" fillId="108" borderId="776"/>
    <xf numFmtId="0" fontId="169" fillId="0" borderId="777"/>
    <xf numFmtId="3" fontId="8" fillId="0" borderId="769" applyNumberFormat="0" applyFont="0" applyFill="0" applyAlignment="0" applyProtection="0">
      <alignment vertical="center"/>
    </xf>
    <xf numFmtId="3" fontId="8" fillId="0" borderId="769" applyNumberFormat="0" applyFont="0" applyFill="0" applyAlignment="0" applyProtection="0">
      <alignment vertical="center"/>
    </xf>
    <xf numFmtId="0" fontId="47" fillId="78" borderId="794" applyNumberFormat="0" applyFont="0" applyAlignment="0" applyProtection="0"/>
    <xf numFmtId="0" fontId="51" fillId="72" borderId="792" applyNumberFormat="0" applyAlignment="0" applyProtection="0"/>
    <xf numFmtId="0" fontId="153" fillId="53" borderId="775" applyNumberFormat="0" applyAlignment="0" applyProtection="0"/>
    <xf numFmtId="0" fontId="146" fillId="40" borderId="802" applyNumberFormat="0" applyAlignment="0" applyProtection="0"/>
    <xf numFmtId="3" fontId="273" fillId="108" borderId="796"/>
    <xf numFmtId="0" fontId="47" fillId="78" borderId="774" applyNumberFormat="0" applyFont="0" applyAlignment="0" applyProtection="0"/>
    <xf numFmtId="0" fontId="51" fillId="72" borderId="802" applyNumberFormat="0" applyAlignment="0" applyProtection="0"/>
    <xf numFmtId="0" fontId="32" fillId="0" borderId="780" applyNumberFormat="0" applyFill="0" applyBorder="0" applyAlignment="0" applyProtection="0"/>
    <xf numFmtId="0" fontId="267" fillId="72" borderId="775" applyNumberFormat="0" applyAlignment="0" applyProtection="0">
      <alignment vertical="center"/>
    </xf>
    <xf numFmtId="0" fontId="207" fillId="72" borderId="802" applyNumberFormat="0" applyAlignment="0" applyProtection="0">
      <alignment vertical="center"/>
    </xf>
    <xf numFmtId="0" fontId="146" fillId="40" borderId="792" applyNumberFormat="0" applyAlignment="0" applyProtection="0"/>
    <xf numFmtId="37" fontId="169" fillId="104" borderId="791">
      <alignment horizontal="center" vertical="center" wrapText="1"/>
    </xf>
    <xf numFmtId="0" fontId="146" fillId="40" borderId="792" applyNumberFormat="0" applyAlignment="0" applyProtection="0"/>
    <xf numFmtId="0" fontId="267" fillId="72" borderId="973" applyNumberFormat="0" applyAlignment="0" applyProtection="0">
      <alignment vertical="center"/>
    </xf>
    <xf numFmtId="0" fontId="47" fillId="78" borderId="794" applyNumberFormat="0" applyFont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267" fillId="72" borderId="775" applyNumberFormat="0" applyAlignment="0" applyProtection="0">
      <alignment vertical="center"/>
    </xf>
    <xf numFmtId="0" fontId="207" fillId="72" borderId="772" applyNumberFormat="0" applyAlignment="0" applyProtection="0">
      <alignment vertical="center"/>
    </xf>
    <xf numFmtId="0" fontId="59" fillId="62" borderId="792" applyNumberFormat="0" applyAlignment="0" applyProtection="0"/>
    <xf numFmtId="0" fontId="253" fillId="62" borderId="772" applyNumberFormat="0" applyAlignment="0" applyProtection="0">
      <alignment vertical="center"/>
    </xf>
    <xf numFmtId="0" fontId="287" fillId="0" borderId="778" applyNumberFormat="0" applyFill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47" fillId="78" borderId="804" applyNumberFormat="0" applyFont="0" applyAlignment="0" applyProtection="0"/>
    <xf numFmtId="0" fontId="137" fillId="53" borderId="802" applyNumberFormat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287" fillId="0" borderId="778" applyNumberFormat="0" applyFill="0" applyAlignment="0" applyProtection="0">
      <alignment vertical="center"/>
    </xf>
    <xf numFmtId="0" fontId="6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155" fillId="0" borderId="778" applyNumberFormat="0" applyFill="0" applyAlignment="0" applyProtection="0"/>
    <xf numFmtId="0" fontId="32" fillId="0" borderId="799" applyNumberFormat="0" applyFill="0" applyBorder="0" applyAlignment="0" applyProtection="0"/>
    <xf numFmtId="0" fontId="267" fillId="72" borderId="775" applyNumberFormat="0" applyAlignment="0" applyProtection="0">
      <alignment vertical="center"/>
    </xf>
    <xf numFmtId="0" fontId="207" fillId="72" borderId="772" applyNumberFormat="0" applyAlignment="0" applyProtection="0">
      <alignment vertical="center"/>
    </xf>
    <xf numFmtId="0" fontId="146" fillId="40" borderId="802" applyNumberFormat="0" applyAlignment="0" applyProtection="0"/>
    <xf numFmtId="0" fontId="253" fillId="62" borderId="772" applyNumberFormat="0" applyAlignment="0" applyProtection="0">
      <alignment vertical="center"/>
    </xf>
    <xf numFmtId="0" fontId="287" fillId="0" borderId="778" applyNumberFormat="0" applyFill="0" applyAlignment="0" applyProtection="0">
      <alignment vertical="center"/>
    </xf>
    <xf numFmtId="0" fontId="198" fillId="78" borderId="774" applyNumberFormat="0" applyFont="0" applyAlignment="0" applyProtection="0">
      <alignment vertical="center"/>
    </xf>
    <xf numFmtId="0" fontId="155" fillId="0" borderId="788" applyNumberFormat="0" applyFill="0" applyAlignment="0" applyProtection="0"/>
    <xf numFmtId="0" fontId="287" fillId="0" borderId="788" applyNumberFormat="0" applyFill="0" applyAlignment="0" applyProtection="0">
      <alignment vertical="center"/>
    </xf>
    <xf numFmtId="0" fontId="65" fillId="0" borderId="788" applyNumberFormat="0" applyFill="0" applyAlignment="0" applyProtection="0"/>
    <xf numFmtId="0" fontId="155" fillId="0" borderId="788" applyNumberFormat="0" applyFill="0" applyAlignment="0" applyProtection="0"/>
    <xf numFmtId="0" fontId="287" fillId="0" borderId="788" applyNumberFormat="0" applyFill="0" applyAlignment="0" applyProtection="0">
      <alignment vertical="center"/>
    </xf>
    <xf numFmtId="0" fontId="65" fillId="0" borderId="788" applyNumberFormat="0" applyFill="0" applyAlignment="0" applyProtection="0"/>
    <xf numFmtId="0" fontId="155" fillId="0" borderId="788" applyNumberFormat="0" applyFill="0" applyAlignment="0" applyProtection="0"/>
    <xf numFmtId="0" fontId="155" fillId="0" borderId="788" applyNumberFormat="0" applyFill="0" applyAlignment="0" applyProtection="0"/>
    <xf numFmtId="0" fontId="155" fillId="0" borderId="788" applyNumberFormat="0" applyFill="0" applyAlignment="0" applyProtection="0"/>
    <xf numFmtId="0" fontId="155" fillId="0" borderId="788" applyNumberFormat="0" applyFill="0" applyAlignment="0" applyProtection="0"/>
    <xf numFmtId="0" fontId="155" fillId="0" borderId="788" applyNumberFormat="0" applyFill="0" applyAlignment="0" applyProtection="0"/>
    <xf numFmtId="0" fontId="155" fillId="0" borderId="788" applyNumberFormat="0" applyFill="0" applyAlignment="0" applyProtection="0"/>
    <xf numFmtId="0" fontId="267" fillId="72" borderId="785" applyNumberFormat="0" applyAlignment="0" applyProtection="0">
      <alignment vertical="center"/>
    </xf>
    <xf numFmtId="0" fontId="287" fillId="0" borderId="788" applyNumberFormat="0" applyFill="0" applyAlignment="0" applyProtection="0">
      <alignment vertical="center"/>
    </xf>
    <xf numFmtId="0" fontId="198" fillId="78" borderId="784" applyNumberFormat="0" applyFont="0" applyAlignment="0" applyProtection="0">
      <alignment vertical="center"/>
    </xf>
    <xf numFmtId="0" fontId="155" fillId="0" borderId="798" applyNumberFormat="0" applyFill="0" applyAlignment="0" applyProtection="0"/>
    <xf numFmtId="0" fontId="155" fillId="0" borderId="798" applyNumberFormat="0" applyFill="0" applyAlignment="0" applyProtection="0"/>
    <xf numFmtId="0" fontId="155" fillId="0" borderId="798" applyNumberFormat="0" applyFill="0" applyAlignment="0" applyProtection="0"/>
    <xf numFmtId="0" fontId="155" fillId="0" borderId="798" applyNumberFormat="0" applyFill="0" applyAlignment="0" applyProtection="0"/>
    <xf numFmtId="0" fontId="267" fillId="72" borderId="795" applyNumberFormat="0" applyAlignment="0" applyProtection="0">
      <alignment vertical="center"/>
    </xf>
    <xf numFmtId="0" fontId="207" fillId="72" borderId="792" applyNumberFormat="0" applyAlignment="0" applyProtection="0">
      <alignment vertical="center"/>
    </xf>
    <xf numFmtId="0" fontId="253" fillId="62" borderId="792" applyNumberFormat="0" applyAlignment="0" applyProtection="0">
      <alignment vertical="center"/>
    </xf>
    <xf numFmtId="0" fontId="287" fillId="0" borderId="798" applyNumberFormat="0" applyFill="0" applyAlignment="0" applyProtection="0">
      <alignment vertical="center"/>
    </xf>
    <xf numFmtId="0" fontId="198" fillId="78" borderId="794" applyNumberFormat="0" applyFont="0" applyAlignment="0" applyProtection="0">
      <alignment vertical="center"/>
    </xf>
    <xf numFmtId="0" fontId="155" fillId="0" borderId="808" applyNumberFormat="0" applyFill="0" applyAlignment="0" applyProtection="0"/>
    <xf numFmtId="0" fontId="287" fillId="0" borderId="808" applyNumberFormat="0" applyFill="0" applyAlignment="0" applyProtection="0">
      <alignment vertical="center"/>
    </xf>
    <xf numFmtId="0" fontId="65" fillId="0" borderId="808" applyNumberFormat="0" applyFill="0" applyAlignment="0" applyProtection="0"/>
    <xf numFmtId="0" fontId="155" fillId="0" borderId="808" applyNumberFormat="0" applyFill="0" applyAlignment="0" applyProtection="0"/>
    <xf numFmtId="0" fontId="287" fillId="0" borderId="808" applyNumberFormat="0" applyFill="0" applyAlignment="0" applyProtection="0">
      <alignment vertical="center"/>
    </xf>
    <xf numFmtId="0" fontId="65" fillId="0" borderId="808" applyNumberFormat="0" applyFill="0" applyAlignment="0" applyProtection="0"/>
    <xf numFmtId="0" fontId="155" fillId="0" borderId="808" applyNumberFormat="0" applyFill="0" applyAlignment="0" applyProtection="0"/>
    <xf numFmtId="0" fontId="155" fillId="0" borderId="808" applyNumberFormat="0" applyFill="0" applyAlignment="0" applyProtection="0"/>
    <xf numFmtId="0" fontId="155" fillId="0" borderId="808" applyNumberFormat="0" applyFill="0" applyAlignment="0" applyProtection="0"/>
    <xf numFmtId="0" fontId="155" fillId="0" borderId="808" applyNumberFormat="0" applyFill="0" applyAlignment="0" applyProtection="0"/>
    <xf numFmtId="0" fontId="155" fillId="0" borderId="808" applyNumberFormat="0" applyFill="0" applyAlignment="0" applyProtection="0"/>
    <xf numFmtId="0" fontId="155" fillId="0" borderId="808" applyNumberFormat="0" applyFill="0" applyAlignment="0" applyProtection="0"/>
    <xf numFmtId="0" fontId="267" fillId="72" borderId="805" applyNumberFormat="0" applyAlignment="0" applyProtection="0">
      <alignment vertical="center"/>
    </xf>
    <xf numFmtId="0" fontId="207" fillId="72" borderId="802" applyNumberFormat="0" applyAlignment="0" applyProtection="0">
      <alignment vertical="center"/>
    </xf>
    <xf numFmtId="0" fontId="253" fillId="62" borderId="802" applyNumberFormat="0" applyAlignment="0" applyProtection="0">
      <alignment vertical="center"/>
    </xf>
    <xf numFmtId="0" fontId="287" fillId="0" borderId="808" applyNumberFormat="0" applyFill="0" applyAlignment="0" applyProtection="0">
      <alignment vertical="center"/>
    </xf>
    <xf numFmtId="0" fontId="198" fillId="78" borderId="804" applyNumberFormat="0" applyFont="0" applyAlignment="0" applyProtection="0">
      <alignment vertical="center"/>
    </xf>
    <xf numFmtId="0" fontId="155" fillId="0" borderId="828" applyNumberFormat="0" applyFill="0" applyAlignment="0" applyProtection="0"/>
    <xf numFmtId="0" fontId="287" fillId="0" borderId="828" applyNumberFormat="0" applyFill="0" applyAlignment="0" applyProtection="0">
      <alignment vertical="center"/>
    </xf>
    <xf numFmtId="0" fontId="47" fillId="78" borderId="824" applyNumberFormat="0" applyFont="0" applyAlignment="0" applyProtection="0"/>
    <xf numFmtId="0" fontId="146" fillId="40" borderId="861" applyNumberFormat="0" applyAlignment="0" applyProtection="0"/>
    <xf numFmtId="0" fontId="146" fillId="40" borderId="822" applyNumberForma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33" fillId="55" borderId="824" applyNumberFormat="0" applyAlignment="0" applyProtection="0"/>
    <xf numFmtId="0" fontId="155" fillId="0" borderId="867" applyNumberFormat="0" applyFill="0" applyAlignment="0" applyProtection="0"/>
    <xf numFmtId="0" fontId="59" fillId="62" borderId="842" applyNumberFormat="0" applyAlignment="0" applyProtection="0"/>
    <xf numFmtId="0" fontId="169" fillId="0" borderId="827"/>
    <xf numFmtId="0" fontId="153" fillId="53" borderId="835" applyNumberFormat="0" applyAlignment="0" applyProtection="0"/>
    <xf numFmtId="0" fontId="153" fillId="53" borderId="835" applyNumberFormat="0" applyAlignment="0" applyProtection="0"/>
    <xf numFmtId="0" fontId="153" fillId="53" borderId="835" applyNumberFormat="0" applyAlignment="0" applyProtection="0"/>
    <xf numFmtId="0" fontId="153" fillId="53" borderId="835" applyNumberFormat="0" applyAlignment="0" applyProtection="0"/>
    <xf numFmtId="0" fontId="63" fillId="72" borderId="835" applyNumberFormat="0" applyAlignment="0" applyProtection="0"/>
    <xf numFmtId="0" fontId="267" fillId="72" borderId="835" applyNumberFormat="0" applyAlignment="0" applyProtection="0">
      <alignment vertical="center"/>
    </xf>
    <xf numFmtId="0" fontId="153" fillId="53" borderId="835" applyNumberFormat="0" applyAlignment="0" applyProtection="0"/>
    <xf numFmtId="0" fontId="63" fillId="72" borderId="835" applyNumberFormat="0" applyAlignment="0" applyProtection="0"/>
    <xf numFmtId="0" fontId="267" fillId="72" borderId="835" applyNumberFormat="0" applyAlignment="0" applyProtection="0">
      <alignment vertical="center"/>
    </xf>
    <xf numFmtId="0" fontId="153" fillId="53" borderId="835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198" fillId="78" borderId="834" applyNumberFormat="0" applyFont="0" applyAlignment="0" applyProtection="0">
      <alignment vertical="center"/>
    </xf>
    <xf numFmtId="0" fontId="47" fillId="78" borderId="834" applyNumberFormat="0" applyFont="0" applyAlignment="0" applyProtection="0"/>
    <xf numFmtId="0" fontId="198" fillId="78" borderId="834" applyNumberFormat="0" applyFont="0" applyAlignment="0" applyProtection="0">
      <alignment vertical="center"/>
    </xf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33" fillId="55" borderId="834" applyNumberForma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47" fillId="78" borderId="834" applyNumberFormat="0" applyFont="0" applyAlignment="0" applyProtection="0"/>
    <xf numFmtId="0" fontId="153" fillId="53" borderId="854" applyNumberFormat="0" applyAlignment="0" applyProtection="0"/>
    <xf numFmtId="0" fontId="153" fillId="53" borderId="854" applyNumberFormat="0" applyAlignment="0" applyProtection="0"/>
    <xf numFmtId="0" fontId="153" fillId="53" borderId="854" applyNumberFormat="0" applyAlignment="0" applyProtection="0"/>
    <xf numFmtId="0" fontId="153" fillId="53" borderId="854" applyNumberFormat="0" applyAlignment="0" applyProtection="0"/>
    <xf numFmtId="0" fontId="63" fillId="72" borderId="854" applyNumberFormat="0" applyAlignment="0" applyProtection="0"/>
    <xf numFmtId="0" fontId="267" fillId="72" borderId="854" applyNumberFormat="0" applyAlignment="0" applyProtection="0">
      <alignment vertical="center"/>
    </xf>
    <xf numFmtId="0" fontId="267" fillId="72" borderId="854" applyNumberFormat="0" applyAlignment="0" applyProtection="0">
      <alignment vertical="center"/>
    </xf>
    <xf numFmtId="0" fontId="153" fillId="53" borderId="854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198" fillId="78" borderId="853" applyNumberFormat="0" applyFont="0" applyAlignment="0" applyProtection="0">
      <alignment vertical="center"/>
    </xf>
    <xf numFmtId="0" fontId="198" fillId="78" borderId="853" applyNumberFormat="0" applyFont="0" applyAlignment="0" applyProtection="0">
      <alignment vertical="center"/>
    </xf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33" fillId="55" borderId="853" applyNumberForma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47" fillId="78" borderId="853" applyNumberFormat="0" applyFon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63" fillId="72" borderId="874" applyNumberFormat="0" applyAlignment="0" applyProtection="0"/>
    <xf numFmtId="0" fontId="267" fillId="72" borderId="874" applyNumberFormat="0" applyAlignment="0" applyProtection="0">
      <alignment vertical="center"/>
    </xf>
    <xf numFmtId="0" fontId="153" fillId="53" borderId="874" applyNumberFormat="0" applyAlignment="0" applyProtection="0"/>
    <xf numFmtId="0" fontId="63" fillId="72" borderId="874" applyNumberFormat="0" applyAlignment="0" applyProtection="0"/>
    <xf numFmtId="0" fontId="267" fillId="72" borderId="874" applyNumberFormat="0" applyAlignment="0" applyProtection="0">
      <alignment vertical="center"/>
    </xf>
    <xf numFmtId="0" fontId="153" fillId="53" borderId="874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198" fillId="78" borderId="873" applyNumberFormat="0" applyFont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137" fillId="53" borderId="822" applyNumberFormat="0" applyAlignment="0" applyProtection="0"/>
    <xf numFmtId="0" fontId="207" fillId="72" borderId="822" applyNumberFormat="0" applyAlignment="0" applyProtection="0">
      <alignment vertical="center"/>
    </xf>
    <xf numFmtId="0" fontId="51" fillId="72" borderId="822" applyNumberFormat="0" applyAlignment="0" applyProtection="0"/>
    <xf numFmtId="0" fontId="137" fillId="53" borderId="822" applyNumberFormat="0" applyAlignment="0" applyProtection="0"/>
    <xf numFmtId="0" fontId="207" fillId="72" borderId="822" applyNumberFormat="0" applyAlignment="0" applyProtection="0">
      <alignment vertical="center"/>
    </xf>
    <xf numFmtId="0" fontId="51" fillId="72" borderId="822" applyNumberFormat="0" applyAlignment="0" applyProtection="0"/>
    <xf numFmtId="0" fontId="137" fillId="53" borderId="822" applyNumberFormat="0" applyAlignment="0" applyProtection="0"/>
    <xf numFmtId="0" fontId="137" fillId="53" borderId="822" applyNumberFormat="0" applyAlignment="0" applyProtection="0"/>
    <xf numFmtId="0" fontId="137" fillId="53" borderId="822" applyNumberFormat="0" applyAlignment="0" applyProtection="0"/>
    <xf numFmtId="0" fontId="137" fillId="53" borderId="822" applyNumberFormat="0" applyAlignment="0" applyProtection="0"/>
    <xf numFmtId="0" fontId="137" fillId="53" borderId="822" applyNumberFormat="0" applyAlignment="0" applyProtection="0"/>
    <xf numFmtId="0" fontId="137" fillId="53" borderId="822" applyNumberFormat="0" applyAlignment="0" applyProtection="0"/>
    <xf numFmtId="0" fontId="137" fillId="53" borderId="842" applyNumberFormat="0" applyAlignment="0" applyProtection="0"/>
    <xf numFmtId="0" fontId="207" fillId="72" borderId="842" applyNumberFormat="0" applyAlignment="0" applyProtection="0">
      <alignment vertical="center"/>
    </xf>
    <xf numFmtId="0" fontId="51" fillId="72" borderId="842" applyNumberFormat="0" applyAlignment="0" applyProtection="0"/>
    <xf numFmtId="0" fontId="137" fillId="53" borderId="842" applyNumberFormat="0" applyAlignment="0" applyProtection="0"/>
    <xf numFmtId="0" fontId="207" fillId="72" borderId="842" applyNumberFormat="0" applyAlignment="0" applyProtection="0">
      <alignment vertical="center"/>
    </xf>
    <xf numFmtId="0" fontId="137" fillId="53" borderId="842" applyNumberFormat="0" applyAlignment="0" applyProtection="0"/>
    <xf numFmtId="0" fontId="137" fillId="53" borderId="842" applyNumberFormat="0" applyAlignment="0" applyProtection="0"/>
    <xf numFmtId="0" fontId="137" fillId="53" borderId="842" applyNumberFormat="0" applyAlignment="0" applyProtection="0"/>
    <xf numFmtId="0" fontId="137" fillId="53" borderId="842" applyNumberFormat="0" applyAlignment="0" applyProtection="0"/>
    <xf numFmtId="0" fontId="137" fillId="53" borderId="842" applyNumberFormat="0" applyAlignment="0" applyProtection="0"/>
    <xf numFmtId="0" fontId="137" fillId="53" borderId="842" applyNumberFormat="0" applyAlignment="0" applyProtection="0"/>
    <xf numFmtId="0" fontId="137" fillId="53" borderId="861" applyNumberFormat="0" applyAlignment="0" applyProtection="0"/>
    <xf numFmtId="0" fontId="207" fillId="72" borderId="861" applyNumberFormat="0" applyAlignment="0" applyProtection="0">
      <alignment vertical="center"/>
    </xf>
    <xf numFmtId="0" fontId="137" fillId="53" borderId="861" applyNumberFormat="0" applyAlignment="0" applyProtection="0"/>
    <xf numFmtId="0" fontId="207" fillId="72" borderId="861" applyNumberFormat="0" applyAlignment="0" applyProtection="0">
      <alignment vertical="center"/>
    </xf>
    <xf numFmtId="0" fontId="51" fillId="72" borderId="861" applyNumberFormat="0" applyAlignment="0" applyProtection="0"/>
    <xf numFmtId="0" fontId="137" fillId="53" borderId="861" applyNumberFormat="0" applyAlignment="0" applyProtection="0"/>
    <xf numFmtId="0" fontId="137" fillId="53" borderId="861" applyNumberFormat="0" applyAlignment="0" applyProtection="0"/>
    <xf numFmtId="0" fontId="137" fillId="53" borderId="861" applyNumberFormat="0" applyAlignment="0" applyProtection="0"/>
    <xf numFmtId="0" fontId="137" fillId="53" borderId="861" applyNumberFormat="0" applyAlignment="0" applyProtection="0"/>
    <xf numFmtId="0" fontId="259" fillId="106" borderId="833">
      <alignment textRotation="90"/>
    </xf>
    <xf numFmtId="0" fontId="146" fillId="40" borderId="832" applyNumberFormat="0" applyAlignment="0" applyProtection="0"/>
    <xf numFmtId="0" fontId="146" fillId="40" borderId="832" applyNumberFormat="0" applyAlignment="0" applyProtection="0"/>
    <xf numFmtId="0" fontId="146" fillId="40" borderId="832" applyNumberFormat="0" applyAlignment="0" applyProtection="0"/>
    <xf numFmtId="0" fontId="146" fillId="40" borderId="832" applyNumberFormat="0" applyAlignment="0" applyProtection="0"/>
    <xf numFmtId="0" fontId="146" fillId="40" borderId="832" applyNumberFormat="0" applyAlignment="0" applyProtection="0"/>
    <xf numFmtId="0" fontId="59" fillId="62" borderId="832" applyNumberFormat="0" applyAlignment="0" applyProtection="0"/>
    <xf numFmtId="0" fontId="253" fillId="62" borderId="832" applyNumberFormat="0" applyAlignment="0" applyProtection="0">
      <alignment vertical="center"/>
    </xf>
    <xf numFmtId="0" fontId="146" fillId="40" borderId="832" applyNumberFormat="0" applyAlignment="0" applyProtection="0"/>
    <xf numFmtId="0" fontId="59" fillId="62" borderId="832" applyNumberFormat="0" applyAlignment="0" applyProtection="0"/>
    <xf numFmtId="0" fontId="253" fillId="62" borderId="832" applyNumberFormat="0" applyAlignment="0" applyProtection="0">
      <alignment vertical="center"/>
    </xf>
    <xf numFmtId="0" fontId="146" fillId="40" borderId="832" applyNumberFormat="0" applyAlignment="0" applyProtection="0"/>
    <xf numFmtId="10" fontId="38" fillId="34" borderId="829" applyNumberFormat="0" applyBorder="0" applyAlignment="0" applyProtection="0"/>
    <xf numFmtId="10" fontId="38" fillId="34" borderId="829" applyNumberFormat="0" applyBorder="0" applyAlignment="0" applyProtection="0"/>
    <xf numFmtId="0" fontId="259" fillId="106" borderId="852">
      <alignment textRotation="90"/>
    </xf>
    <xf numFmtId="0" fontId="259" fillId="106" borderId="872">
      <alignment textRotation="90"/>
    </xf>
    <xf numFmtId="37" fontId="169" fillId="104" borderId="831">
      <alignment horizontal="center" vertical="center" wrapText="1"/>
    </xf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10" fontId="26" fillId="34" borderId="849" applyNumberFormat="0" applyBorder="0" applyAlignment="0" applyProtection="0"/>
    <xf numFmtId="10" fontId="38" fillId="34" borderId="849" applyNumberFormat="0" applyBorder="0" applyAlignment="0" applyProtection="0"/>
    <xf numFmtId="10" fontId="38" fillId="34" borderId="849" applyNumberFormat="0" applyBorder="0" applyAlignment="0" applyProtection="0"/>
    <xf numFmtId="0" fontId="146" fillId="40" borderId="871" applyNumberFormat="0" applyAlignment="0" applyProtection="0"/>
    <xf numFmtId="0" fontId="59" fillId="62" borderId="871" applyNumberFormat="0" applyAlignment="0" applyProtection="0"/>
    <xf numFmtId="0" fontId="253" fillId="62" borderId="871" applyNumberFormat="0" applyAlignment="0" applyProtection="0">
      <alignment vertical="center"/>
    </xf>
    <xf numFmtId="0" fontId="146" fillId="40" borderId="871" applyNumberFormat="0" applyAlignment="0" applyProtection="0"/>
    <xf numFmtId="0" fontId="59" fillId="62" borderId="871" applyNumberFormat="0" applyAlignment="0" applyProtection="0"/>
    <xf numFmtId="0" fontId="253" fillId="62" borderId="871" applyNumberFormat="0" applyAlignment="0" applyProtection="0">
      <alignment vertical="center"/>
    </xf>
    <xf numFmtId="0" fontId="146" fillId="40" borderId="871" applyNumberFormat="0" applyAlignment="0" applyProtection="0"/>
    <xf numFmtId="10" fontId="38" fillId="34" borderId="868" applyNumberFormat="0" applyBorder="0" applyAlignment="0" applyProtection="0"/>
    <xf numFmtId="10" fontId="38" fillId="34" borderId="868" applyNumberFormat="0" applyBorder="0" applyAlignment="0" applyProtection="0"/>
    <xf numFmtId="37" fontId="169" fillId="104" borderId="851">
      <alignment horizontal="center" vertical="center" wrapText="1"/>
    </xf>
    <xf numFmtId="37" fontId="169" fillId="104" borderId="870">
      <alignment horizontal="center" vertical="center" wrapText="1"/>
    </xf>
    <xf numFmtId="0" fontId="39" fillId="0" borderId="830">
      <alignment horizontal="left" vertical="center"/>
    </xf>
    <xf numFmtId="0" fontId="41" fillId="0" borderId="830">
      <alignment horizontal="left" vertical="center"/>
    </xf>
    <xf numFmtId="0" fontId="137" fillId="53" borderId="812" applyNumberFormat="0" applyAlignment="0" applyProtection="0"/>
    <xf numFmtId="0" fontId="207" fillId="72" borderId="812" applyNumberFormat="0" applyAlignment="0" applyProtection="0">
      <alignment vertical="center"/>
    </xf>
    <xf numFmtId="0" fontId="51" fillId="72" borderId="812" applyNumberFormat="0" applyAlignment="0" applyProtection="0"/>
    <xf numFmtId="0" fontId="137" fillId="53" borderId="812" applyNumberFormat="0" applyAlignment="0" applyProtection="0"/>
    <xf numFmtId="0" fontId="207" fillId="72" borderId="812" applyNumberFormat="0" applyAlignment="0" applyProtection="0">
      <alignment vertical="center"/>
    </xf>
    <xf numFmtId="0" fontId="51" fillId="72" borderId="812" applyNumberFormat="0" applyAlignment="0" applyProtection="0"/>
    <xf numFmtId="0" fontId="137" fillId="53" borderId="812" applyNumberFormat="0" applyAlignment="0" applyProtection="0"/>
    <xf numFmtId="0" fontId="137" fillId="53" borderId="812" applyNumberFormat="0" applyAlignment="0" applyProtection="0"/>
    <xf numFmtId="0" fontId="137" fillId="53" borderId="812" applyNumberFormat="0" applyAlignment="0" applyProtection="0"/>
    <xf numFmtId="0" fontId="137" fillId="53" borderId="812" applyNumberFormat="0" applyAlignment="0" applyProtection="0"/>
    <xf numFmtId="0" fontId="137" fillId="53" borderId="812" applyNumberFormat="0" applyAlignment="0" applyProtection="0"/>
    <xf numFmtId="0" fontId="137" fillId="53" borderId="812" applyNumberFormat="0" applyAlignment="0" applyProtection="0"/>
    <xf numFmtId="0" fontId="39" fillId="0" borderId="850">
      <alignment horizontal="left" vertical="center"/>
    </xf>
    <xf numFmtId="0" fontId="41" fillId="0" borderId="850">
      <alignment horizontal="left" vertical="center"/>
    </xf>
    <xf numFmtId="0" fontId="39" fillId="0" borderId="869">
      <alignment horizontal="left" vertical="center"/>
    </xf>
    <xf numFmtId="0" fontId="41" fillId="0" borderId="869">
      <alignment horizontal="left" vertical="center"/>
    </xf>
    <xf numFmtId="0" fontId="32" fillId="0" borderId="829" applyNumberFormat="0" applyFill="0" applyBorder="0" applyAlignment="0" applyProtection="0"/>
    <xf numFmtId="0" fontId="32" fillId="0" borderId="858" applyNumberFormat="0" applyFill="0" applyBorder="0" applyAlignment="0" applyProtection="0"/>
    <xf numFmtId="0" fontId="32" fillId="0" borderId="819" applyNumberFormat="0" applyFill="0" applyBorder="0" applyAlignment="0" applyProtection="0"/>
    <xf numFmtId="0" fontId="41" fillId="0" borderId="859">
      <alignment horizontal="left" vertical="center"/>
    </xf>
    <xf numFmtId="0" fontId="39" fillId="0" borderId="859">
      <alignment horizontal="left" vertical="center"/>
    </xf>
    <xf numFmtId="0" fontId="39" fillId="0" borderId="840">
      <alignment horizontal="left" vertical="center"/>
    </xf>
    <xf numFmtId="0" fontId="41" fillId="0" borderId="820">
      <alignment horizontal="left" vertical="center"/>
    </xf>
    <xf numFmtId="0" fontId="39" fillId="0" borderId="820">
      <alignment horizontal="left" vertical="center"/>
    </xf>
    <xf numFmtId="10" fontId="38" fillId="34" borderId="858" applyNumberFormat="0" applyBorder="0" applyAlignment="0" applyProtection="0"/>
    <xf numFmtId="10" fontId="26" fillId="34" borderId="858" applyNumberFormat="0" applyBorder="0" applyAlignment="0" applyProtection="0"/>
    <xf numFmtId="0" fontId="253" fillId="62" borderId="861" applyNumberFormat="0" applyAlignment="0" applyProtection="0">
      <alignment vertical="center"/>
    </xf>
    <xf numFmtId="0" fontId="146" fillId="40" borderId="861" applyNumberFormat="0" applyAlignment="0" applyProtection="0"/>
    <xf numFmtId="0" fontId="253" fillId="62" borderId="861" applyNumberFormat="0" applyAlignment="0" applyProtection="0">
      <alignment vertical="center"/>
    </xf>
    <xf numFmtId="0" fontId="59" fillId="62" borderId="861" applyNumberFormat="0" applyAlignment="0" applyProtection="0"/>
    <xf numFmtId="0" fontId="146" fillId="40" borderId="861" applyNumberFormat="0" applyAlignment="0" applyProtection="0"/>
    <xf numFmtId="0" fontId="146" fillId="40" borderId="861" applyNumberFormat="0" applyAlignment="0" applyProtection="0"/>
    <xf numFmtId="0" fontId="146" fillId="40" borderId="861" applyNumberFormat="0" applyAlignment="0" applyProtection="0"/>
    <xf numFmtId="0" fontId="146" fillId="40" borderId="861" applyNumberFormat="0" applyAlignment="0" applyProtection="0"/>
    <xf numFmtId="37" fontId="169" fillId="104" borderId="841">
      <alignment horizontal="center" vertical="center" wrapText="1"/>
    </xf>
    <xf numFmtId="0" fontId="259" fillId="106" borderId="862">
      <alignment textRotation="90"/>
    </xf>
    <xf numFmtId="10" fontId="38" fillId="34" borderId="839" applyNumberFormat="0" applyBorder="0" applyAlignment="0" applyProtection="0"/>
    <xf numFmtId="10" fontId="38" fillId="34" borderId="839" applyNumberFormat="0" applyBorder="0" applyAlignment="0" applyProtection="0"/>
    <xf numFmtId="10" fontId="26" fillId="34" borderId="839" applyNumberFormat="0" applyBorder="0" applyAlignment="0" applyProtection="0"/>
    <xf numFmtId="0" fontId="146" fillId="40" borderId="842" applyNumberFormat="0" applyAlignment="0" applyProtection="0"/>
    <xf numFmtId="0" fontId="253" fillId="62" borderId="842" applyNumberFormat="0" applyAlignment="0" applyProtection="0">
      <alignment vertical="center"/>
    </xf>
    <xf numFmtId="0" fontId="59" fillId="62" borderId="842" applyNumberFormat="0" applyAlignment="0" applyProtection="0"/>
    <xf numFmtId="0" fontId="146" fillId="40" borderId="842" applyNumberFormat="0" applyAlignment="0" applyProtection="0"/>
    <xf numFmtId="37" fontId="169" fillId="104" borderId="821">
      <alignment horizontal="center" vertical="center" wrapText="1"/>
    </xf>
    <xf numFmtId="0" fontId="146" fillId="40" borderId="842" applyNumberFormat="0" applyAlignment="0" applyProtection="0"/>
    <xf numFmtId="0" fontId="146" fillId="40" borderId="842" applyNumberFormat="0" applyAlignment="0" applyProtection="0"/>
    <xf numFmtId="0" fontId="146" fillId="40" borderId="842" applyNumberFormat="0" applyAlignment="0" applyProtection="0"/>
    <xf numFmtId="0" fontId="146" fillId="40" borderId="842" applyNumberFormat="0" applyAlignment="0" applyProtection="0"/>
    <xf numFmtId="0" fontId="146" fillId="40" borderId="842" applyNumberFormat="0" applyAlignment="0" applyProtection="0"/>
    <xf numFmtId="10" fontId="38" fillId="34" borderId="819" applyNumberFormat="0" applyBorder="0" applyAlignment="0" applyProtection="0"/>
    <xf numFmtId="10" fontId="38" fillId="34" borderId="819" applyNumberFormat="0" applyBorder="0" applyAlignment="0" applyProtection="0"/>
    <xf numFmtId="10" fontId="26" fillId="34" borderId="819" applyNumberFormat="0" applyBorder="0" applyAlignment="0" applyProtection="0"/>
    <xf numFmtId="0" fontId="146" fillId="40" borderId="822" applyNumberFormat="0" applyAlignment="0" applyProtection="0"/>
    <xf numFmtId="0" fontId="253" fillId="62" borderId="822" applyNumberFormat="0" applyAlignment="0" applyProtection="0">
      <alignment vertical="center"/>
    </xf>
    <xf numFmtId="0" fontId="59" fillId="62" borderId="822" applyNumberFormat="0" applyAlignment="0" applyProtection="0"/>
    <xf numFmtId="0" fontId="146" fillId="40" borderId="822" applyNumberFormat="0" applyAlignment="0" applyProtection="0"/>
    <xf numFmtId="0" fontId="253" fillId="62" borderId="822" applyNumberFormat="0" applyAlignment="0" applyProtection="0">
      <alignment vertical="center"/>
    </xf>
    <xf numFmtId="0" fontId="59" fillId="62" borderId="822" applyNumberFormat="0" applyAlignment="0" applyProtection="0"/>
    <xf numFmtId="0" fontId="146" fillId="40" borderId="822" applyNumberFormat="0" applyAlignment="0" applyProtection="0"/>
    <xf numFmtId="0" fontId="146" fillId="40" borderId="822" applyNumberFormat="0" applyAlignment="0" applyProtection="0"/>
    <xf numFmtId="0" fontId="146" fillId="40" borderId="822" applyNumberFormat="0" applyAlignment="0" applyProtection="0"/>
    <xf numFmtId="0" fontId="146" fillId="40" borderId="822" applyNumberFormat="0" applyAlignment="0" applyProtection="0"/>
    <xf numFmtId="0" fontId="146" fillId="40" borderId="822" applyNumberFormat="0" applyAlignment="0" applyProtection="0"/>
    <xf numFmtId="0" fontId="259" fillId="106" borderId="843">
      <alignment textRotation="90"/>
    </xf>
    <xf numFmtId="0" fontId="259" fillId="106" borderId="823">
      <alignment textRotation="90"/>
    </xf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51" fillId="72" borderId="871" applyNumberFormat="0" applyAlignment="0" applyProtection="0"/>
    <xf numFmtId="0" fontId="207" fillId="72" borderId="871" applyNumberFormat="0" applyAlignment="0" applyProtection="0">
      <alignment vertical="center"/>
    </xf>
    <xf numFmtId="0" fontId="137" fillId="53" borderId="871" applyNumberFormat="0" applyAlignment="0" applyProtection="0"/>
    <xf numFmtId="0" fontId="32" fillId="0" borderId="809" applyNumberFormat="0" applyFill="0" applyBorder="0" applyAlignment="0" applyProtection="0"/>
    <xf numFmtId="0" fontId="137" fillId="53" borderId="832" applyNumberFormat="0" applyAlignment="0" applyProtection="0"/>
    <xf numFmtId="0" fontId="137" fillId="53" borderId="832" applyNumberFormat="0" applyAlignment="0" applyProtection="0"/>
    <xf numFmtId="0" fontId="137" fillId="53" borderId="832" applyNumberFormat="0" applyAlignment="0" applyProtection="0"/>
    <xf numFmtId="0" fontId="137" fillId="53" borderId="832" applyNumberFormat="0" applyAlignment="0" applyProtection="0"/>
    <xf numFmtId="0" fontId="137" fillId="53" borderId="832" applyNumberFormat="0" applyAlignment="0" applyProtection="0"/>
    <xf numFmtId="0" fontId="137" fillId="53" borderId="832" applyNumberFormat="0" applyAlignment="0" applyProtection="0"/>
    <xf numFmtId="0" fontId="207" fillId="72" borderId="832" applyNumberFormat="0" applyAlignment="0" applyProtection="0">
      <alignment vertical="center"/>
    </xf>
    <xf numFmtId="0" fontId="137" fillId="53" borderId="832" applyNumberFormat="0" applyAlignment="0" applyProtection="0"/>
    <xf numFmtId="0" fontId="51" fillId="72" borderId="832" applyNumberFormat="0" applyAlignment="0" applyProtection="0"/>
    <xf numFmtId="0" fontId="207" fillId="72" borderId="832" applyNumberFormat="0" applyAlignment="0" applyProtection="0">
      <alignment vertical="center"/>
    </xf>
    <xf numFmtId="0" fontId="137" fillId="53" borderId="832" applyNumberFormat="0" applyAlignment="0" applyProtection="0"/>
    <xf numFmtId="0" fontId="41" fillId="0" borderId="810">
      <alignment horizontal="left" vertical="center"/>
    </xf>
    <xf numFmtId="0" fontId="39" fillId="0" borderId="810">
      <alignment horizontal="left" vertical="center"/>
    </xf>
    <xf numFmtId="37" fontId="169" fillId="104" borderId="811">
      <alignment horizontal="center" vertical="center" wrapText="1"/>
    </xf>
    <xf numFmtId="10" fontId="38" fillId="34" borderId="809" applyNumberFormat="0" applyBorder="0" applyAlignment="0" applyProtection="0"/>
    <xf numFmtId="10" fontId="38" fillId="34" borderId="809" applyNumberFormat="0" applyBorder="0" applyAlignment="0" applyProtection="0"/>
    <xf numFmtId="10" fontId="26" fillId="34" borderId="809" applyNumberFormat="0" applyBorder="0" applyAlignment="0" applyProtection="0"/>
    <xf numFmtId="0" fontId="146" fillId="40" borderId="812" applyNumberFormat="0" applyAlignment="0" applyProtection="0"/>
    <xf numFmtId="0" fontId="253" fillId="62" borderId="812" applyNumberFormat="0" applyAlignment="0" applyProtection="0">
      <alignment vertical="center"/>
    </xf>
    <xf numFmtId="0" fontId="59" fillId="62" borderId="812" applyNumberFormat="0" applyAlignment="0" applyProtection="0"/>
    <xf numFmtId="0" fontId="146" fillId="40" borderId="812" applyNumberFormat="0" applyAlignment="0" applyProtection="0"/>
    <xf numFmtId="0" fontId="253" fillId="62" borderId="812" applyNumberFormat="0" applyAlignment="0" applyProtection="0">
      <alignment vertical="center"/>
    </xf>
    <xf numFmtId="0" fontId="59" fillId="62" borderId="812" applyNumberFormat="0" applyAlignment="0" applyProtection="0"/>
    <xf numFmtId="0" fontId="146" fillId="40" borderId="812" applyNumberFormat="0" applyAlignment="0" applyProtection="0"/>
    <xf numFmtId="0" fontId="146" fillId="40" borderId="812" applyNumberFormat="0" applyAlignment="0" applyProtection="0"/>
    <xf numFmtId="0" fontId="146" fillId="40" borderId="812" applyNumberFormat="0" applyAlignment="0" applyProtection="0"/>
    <xf numFmtId="0" fontId="146" fillId="40" borderId="812" applyNumberFormat="0" applyAlignment="0" applyProtection="0"/>
    <xf numFmtId="0" fontId="146" fillId="40" borderId="812" applyNumberFormat="0" applyAlignment="0" applyProtection="0"/>
    <xf numFmtId="0" fontId="146" fillId="40" borderId="812" applyNumberFormat="0" applyAlignment="0" applyProtection="0"/>
    <xf numFmtId="0" fontId="259" fillId="106" borderId="813">
      <alignment textRotation="90"/>
    </xf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33" fillId="55" borderId="863" applyNumberForma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198" fillId="78" borderId="863" applyNumberFormat="0" applyFont="0" applyAlignment="0" applyProtection="0">
      <alignment vertical="center"/>
    </xf>
    <xf numFmtId="0" fontId="198" fillId="78" borderId="863" applyNumberFormat="0" applyFont="0" applyAlignment="0" applyProtection="0">
      <alignment vertical="center"/>
    </xf>
    <xf numFmtId="0" fontId="33" fillId="55" borderId="863" applyNumberFormat="0" applyAlignment="0" applyProtection="0"/>
    <xf numFmtId="0" fontId="47" fillId="78" borderId="863" applyNumberFormat="0" applyFont="0" applyAlignment="0" applyProtection="0"/>
    <xf numFmtId="0" fontId="33" fillId="55" borderId="863" applyNumberFormat="0" applyAlignment="0" applyProtection="0"/>
    <xf numFmtId="0" fontId="47" fillId="78" borderId="863" applyNumberFormat="0" applyFont="0" applyAlignment="0" applyProtection="0"/>
    <xf numFmtId="0" fontId="33" fillId="55" borderId="863" applyNumberFormat="0" applyAlignment="0" applyProtection="0"/>
    <xf numFmtId="0" fontId="33" fillId="55" borderId="863" applyNumberFormat="0" applyAlignment="0" applyProtection="0"/>
    <xf numFmtId="0" fontId="47" fillId="78" borderId="863" applyNumberFormat="0" applyFont="0" applyAlignment="0" applyProtection="0"/>
    <xf numFmtId="0" fontId="33" fillId="55" borderId="863" applyNumberFormat="0" applyAlignment="0" applyProtection="0"/>
    <xf numFmtId="0" fontId="47" fillId="78" borderId="863" applyNumberFormat="0" applyFont="0" applyAlignment="0" applyProtection="0"/>
    <xf numFmtId="0" fontId="33" fillId="55" borderId="863" applyNumberFormat="0" applyAlignment="0" applyProtection="0"/>
    <xf numFmtId="0" fontId="47" fillId="78" borderId="863" applyNumberFormat="0" applyFont="0" applyAlignment="0" applyProtection="0"/>
    <xf numFmtId="0" fontId="33" fillId="55" borderId="863" applyNumberFormat="0" applyAlignment="0" applyProtection="0"/>
    <xf numFmtId="0" fontId="153" fillId="53" borderId="864" applyNumberFormat="0" applyAlignment="0" applyProtection="0"/>
    <xf numFmtId="0" fontId="63" fillId="72" borderId="864" applyNumberFormat="0" applyAlignment="0" applyProtection="0"/>
    <xf numFmtId="0" fontId="153" fillId="53" borderId="864" applyNumberFormat="0" applyAlignment="0" applyProtection="0"/>
    <xf numFmtId="0" fontId="267" fillId="72" borderId="864" applyNumberFormat="0" applyAlignment="0" applyProtection="0">
      <alignment vertical="center"/>
    </xf>
    <xf numFmtId="0" fontId="63" fillId="72" borderId="864" applyNumberFormat="0" applyAlignment="0" applyProtection="0"/>
    <xf numFmtId="0" fontId="153" fillId="53" borderId="864" applyNumberFormat="0" applyAlignment="0" applyProtection="0"/>
    <xf numFmtId="0" fontId="153" fillId="53" borderId="864" applyNumberFormat="0" applyAlignment="0" applyProtection="0"/>
    <xf numFmtId="0" fontId="153" fillId="53" borderId="864" applyNumberFormat="0" applyAlignment="0" applyProtection="0"/>
    <xf numFmtId="0" fontId="153" fillId="53" borderId="864" applyNumberFormat="0" applyAlignment="0" applyProtection="0"/>
    <xf numFmtId="0" fontId="153" fillId="53" borderId="864" applyNumberFormat="0" applyAlignment="0" applyProtection="0"/>
    <xf numFmtId="0" fontId="153" fillId="53" borderId="864" applyNumberForma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47" fillId="78" borderId="844" applyNumberFormat="0" applyFont="0" applyAlignment="0" applyProtection="0"/>
    <xf numFmtId="0" fontId="198" fillId="78" borderId="844" applyNumberFormat="0" applyFont="0" applyAlignment="0" applyProtection="0">
      <alignment vertical="center"/>
    </xf>
    <xf numFmtId="0" fontId="198" fillId="78" borderId="844" applyNumberFormat="0" applyFont="0" applyAlignment="0" applyProtection="0">
      <alignment vertical="center"/>
    </xf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33" fillId="55" borderId="844" applyNumberFormat="0" applyAlignment="0" applyProtection="0"/>
    <xf numFmtId="0" fontId="47" fillId="78" borderId="844" applyNumberFormat="0" applyFont="0" applyAlignment="0" applyProtection="0"/>
    <xf numFmtId="0" fontId="63" fillId="72" borderId="845" applyNumberFormat="0" applyAlignment="0" applyProtection="0"/>
    <xf numFmtId="0" fontId="153" fillId="53" borderId="845" applyNumberFormat="0" applyAlignment="0" applyProtection="0"/>
    <xf numFmtId="0" fontId="267" fillId="72" borderId="845" applyNumberFormat="0" applyAlignment="0" applyProtection="0">
      <alignment vertical="center"/>
    </xf>
    <xf numFmtId="0" fontId="63" fillId="72" borderId="845" applyNumberFormat="0" applyAlignment="0" applyProtection="0"/>
    <xf numFmtId="0" fontId="153" fillId="53" borderId="845" applyNumberFormat="0" applyAlignment="0" applyProtection="0"/>
    <xf numFmtId="0" fontId="153" fillId="53" borderId="845" applyNumberFormat="0" applyAlignment="0" applyProtection="0"/>
    <xf numFmtId="0" fontId="153" fillId="53" borderId="845" applyNumberFormat="0" applyAlignment="0" applyProtection="0"/>
    <xf numFmtId="0" fontId="153" fillId="53" borderId="845" applyNumberFormat="0" applyAlignment="0" applyProtection="0"/>
    <xf numFmtId="0" fontId="153" fillId="53" borderId="845" applyNumberFormat="0" applyAlignment="0" applyProtection="0"/>
    <xf numFmtId="0" fontId="153" fillId="53" borderId="845" applyNumberForma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47" fillId="78" borderId="824" applyNumberFormat="0" applyFont="0" applyAlignment="0" applyProtection="0"/>
    <xf numFmtId="0" fontId="198" fillId="78" borderId="824" applyNumberFormat="0" applyFont="0" applyAlignment="0" applyProtection="0">
      <alignment vertical="center"/>
    </xf>
    <xf numFmtId="0" fontId="198" fillId="78" borderId="824" applyNumberFormat="0" applyFont="0" applyAlignment="0" applyProtection="0">
      <alignment vertical="center"/>
    </xf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33" fillId="55" borderId="824" applyNumberFormat="0" applyAlignment="0" applyProtection="0"/>
    <xf numFmtId="0" fontId="47" fillId="78" borderId="824" applyNumberFormat="0" applyFont="0" applyAlignment="0" applyProtection="0"/>
    <xf numFmtId="0" fontId="153" fillId="53" borderId="825" applyNumberFormat="0" applyAlignment="0" applyProtection="0"/>
    <xf numFmtId="0" fontId="267" fillId="72" borderId="825" applyNumberFormat="0" applyAlignment="0" applyProtection="0">
      <alignment vertical="center"/>
    </xf>
    <xf numFmtId="0" fontId="63" fillId="72" borderId="825" applyNumberFormat="0" applyAlignment="0" applyProtection="0"/>
    <xf numFmtId="0" fontId="153" fillId="53" borderId="825" applyNumberFormat="0" applyAlignment="0" applyProtection="0"/>
    <xf numFmtId="0" fontId="267" fillId="72" borderId="825" applyNumberFormat="0" applyAlignment="0" applyProtection="0">
      <alignment vertical="center"/>
    </xf>
    <xf numFmtId="0" fontId="63" fillId="72" borderId="825" applyNumberFormat="0" applyAlignment="0" applyProtection="0"/>
    <xf numFmtId="0" fontId="153" fillId="53" borderId="825" applyNumberFormat="0" applyAlignment="0" applyProtection="0"/>
    <xf numFmtId="0" fontId="153" fillId="53" borderId="825" applyNumberFormat="0" applyAlignment="0" applyProtection="0"/>
    <xf numFmtId="0" fontId="153" fillId="53" borderId="825" applyNumberFormat="0" applyAlignment="0" applyProtection="0"/>
    <xf numFmtId="0" fontId="153" fillId="53" borderId="825" applyNumberFormat="0" applyAlignment="0" applyProtection="0"/>
    <xf numFmtId="0" fontId="153" fillId="53" borderId="825" applyNumberFormat="0" applyAlignment="0" applyProtection="0"/>
    <xf numFmtId="0" fontId="153" fillId="53" borderId="825" applyNumberFormat="0" applyAlignment="0" applyProtection="0"/>
    <xf numFmtId="0" fontId="169" fillId="0" borderId="866"/>
    <xf numFmtId="3" fontId="8" fillId="0" borderId="858" applyNumberFormat="0" applyFont="0" applyFill="0" applyAlignment="0" applyProtection="0">
      <alignment vertical="center"/>
    </xf>
    <xf numFmtId="3" fontId="8" fillId="0" borderId="858" applyNumberFormat="0" applyFont="0" applyFill="0" applyAlignment="0" applyProtection="0">
      <alignment vertical="center"/>
    </xf>
    <xf numFmtId="3" fontId="273" fillId="108" borderId="846"/>
    <xf numFmtId="0" fontId="169" fillId="0" borderId="847"/>
    <xf numFmtId="0" fontId="155" fillId="0" borderId="867" applyNumberFormat="0" applyFill="0" applyAlignment="0" applyProtection="0"/>
    <xf numFmtId="0" fontId="287" fillId="0" borderId="867" applyNumberFormat="0" applyFill="0" applyAlignment="0" applyProtection="0">
      <alignment vertical="center"/>
    </xf>
    <xf numFmtId="0" fontId="65" fillId="0" borderId="867" applyNumberFormat="0" applyFill="0" applyAlignment="0" applyProtection="0"/>
    <xf numFmtId="0" fontId="155" fillId="0" borderId="867" applyNumberFormat="0" applyFill="0" applyAlignment="0" applyProtection="0"/>
    <xf numFmtId="3" fontId="8" fillId="0" borderId="839" applyNumberFormat="0" applyFont="0" applyFill="0" applyAlignment="0" applyProtection="0">
      <alignment vertical="center"/>
    </xf>
    <xf numFmtId="3" fontId="8" fillId="0" borderId="839" applyNumberFormat="0" applyFont="0" applyFill="0" applyAlignment="0" applyProtection="0">
      <alignment vertical="center"/>
    </xf>
    <xf numFmtId="0" fontId="287" fillId="0" borderId="867" applyNumberFormat="0" applyFill="0" applyAlignment="0" applyProtection="0">
      <alignment vertical="center"/>
    </xf>
    <xf numFmtId="0" fontId="65" fillId="0" borderId="867" applyNumberFormat="0" applyFill="0" applyAlignment="0" applyProtection="0"/>
    <xf numFmtId="0" fontId="155" fillId="0" borderId="867" applyNumberFormat="0" applyFill="0" applyAlignment="0" applyProtection="0"/>
    <xf numFmtId="3" fontId="273" fillId="108" borderId="826"/>
    <xf numFmtId="10" fontId="26" fillId="34" borderId="868" applyNumberFormat="0" applyBorder="0" applyAlignment="0" applyProtection="0"/>
    <xf numFmtId="3" fontId="8" fillId="0" borderId="819" applyNumberFormat="0" applyFont="0" applyFill="0" applyAlignment="0" applyProtection="0">
      <alignment vertical="center"/>
    </xf>
    <xf numFmtId="3" fontId="8" fillId="0" borderId="819" applyNumberFormat="0" applyFont="0" applyFill="0" applyAlignment="0" applyProtection="0">
      <alignment vertical="center"/>
    </xf>
    <xf numFmtId="0" fontId="63" fillId="72" borderId="854" applyNumberFormat="0" applyAlignment="0" applyProtection="0"/>
    <xf numFmtId="0" fontId="137" fillId="53" borderId="861" applyNumberFormat="0" applyAlignment="0" applyProtection="0"/>
    <xf numFmtId="0" fontId="153" fillId="53" borderId="854" applyNumberFormat="0" applyAlignment="0" applyProtection="0"/>
    <xf numFmtId="0" fontId="155" fillId="0" borderId="828" applyNumberFormat="0" applyFill="0" applyAlignment="0" applyProtection="0"/>
    <xf numFmtId="0" fontId="287" fillId="0" borderId="828" applyNumberFormat="0" applyFill="0" applyAlignment="0" applyProtection="0">
      <alignment vertical="center"/>
    </xf>
    <xf numFmtId="0" fontId="65" fillId="0" borderId="828" applyNumberFormat="0" applyFill="0" applyAlignment="0" applyProtection="0"/>
    <xf numFmtId="0" fontId="287" fillId="0" borderId="828" applyNumberFormat="0" applyFill="0" applyAlignment="0" applyProtection="0">
      <alignment vertical="center"/>
    </xf>
    <xf numFmtId="0" fontId="65" fillId="0" borderId="828" applyNumberFormat="0" applyFill="0" applyAlignment="0" applyProtection="0"/>
    <xf numFmtId="0" fontId="155" fillId="0" borderId="828" applyNumberFormat="0" applyFill="0" applyAlignment="0" applyProtection="0"/>
    <xf numFmtId="0" fontId="155" fillId="0" borderId="828" applyNumberFormat="0" applyFill="0" applyAlignment="0" applyProtection="0"/>
    <xf numFmtId="0" fontId="155" fillId="0" borderId="828" applyNumberFormat="0" applyFill="0" applyAlignment="0" applyProtection="0"/>
    <xf numFmtId="0" fontId="155" fillId="0" borderId="828" applyNumberFormat="0" applyFill="0" applyAlignment="0" applyProtection="0"/>
    <xf numFmtId="0" fontId="155" fillId="0" borderId="828" applyNumberFormat="0" applyFill="0" applyAlignment="0" applyProtection="0"/>
    <xf numFmtId="0" fontId="155" fillId="0" borderId="828" applyNumberFormat="0" applyFill="0" applyAlignment="0" applyProtection="0"/>
    <xf numFmtId="0" fontId="267" fillId="72" borderId="825" applyNumberFormat="0" applyAlignment="0" applyProtection="0">
      <alignment vertical="center"/>
    </xf>
    <xf numFmtId="0" fontId="207" fillId="72" borderId="822" applyNumberFormat="0" applyAlignment="0" applyProtection="0">
      <alignment vertical="center"/>
    </xf>
    <xf numFmtId="0" fontId="253" fillId="62" borderId="822" applyNumberFormat="0" applyAlignment="0" applyProtection="0">
      <alignment vertical="center"/>
    </xf>
    <xf numFmtId="0" fontId="153" fillId="53" borderId="874" applyNumberFormat="0" applyAlignment="0" applyProtection="0"/>
    <xf numFmtId="0" fontId="198" fillId="78" borderId="824" applyNumberFormat="0" applyFont="0" applyAlignment="0" applyProtection="0">
      <alignment vertical="center"/>
    </xf>
    <xf numFmtId="0" fontId="153" fillId="53" borderId="854" applyNumberFormat="0" applyAlignment="0" applyProtection="0"/>
    <xf numFmtId="3" fontId="273" fillId="108" borderId="875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47" fillId="78" borderId="814" applyNumberFormat="0" applyFont="0" applyAlignment="0" applyProtection="0"/>
    <xf numFmtId="0" fontId="198" fillId="78" borderId="814" applyNumberFormat="0" applyFont="0" applyAlignment="0" applyProtection="0">
      <alignment vertical="center"/>
    </xf>
    <xf numFmtId="0" fontId="198" fillId="78" borderId="814" applyNumberFormat="0" applyFont="0" applyAlignment="0" applyProtection="0">
      <alignment vertical="center"/>
    </xf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33" fillId="55" borderId="814" applyNumberFormat="0" applyAlignment="0" applyProtection="0"/>
    <xf numFmtId="0" fontId="47" fillId="78" borderId="814" applyNumberFormat="0" applyFont="0" applyAlignment="0" applyProtection="0"/>
    <xf numFmtId="0" fontId="153" fillId="53" borderId="815" applyNumberFormat="0" applyAlignment="0" applyProtection="0"/>
    <xf numFmtId="0" fontId="267" fillId="72" borderId="815" applyNumberFormat="0" applyAlignment="0" applyProtection="0">
      <alignment vertical="center"/>
    </xf>
    <xf numFmtId="0" fontId="63" fillId="72" borderId="815" applyNumberFormat="0" applyAlignment="0" applyProtection="0"/>
    <xf numFmtId="0" fontId="153" fillId="53" borderId="815" applyNumberFormat="0" applyAlignment="0" applyProtection="0"/>
    <xf numFmtId="0" fontId="267" fillId="72" borderId="815" applyNumberFormat="0" applyAlignment="0" applyProtection="0">
      <alignment vertical="center"/>
    </xf>
    <xf numFmtId="0" fontId="63" fillId="72" borderId="815" applyNumberFormat="0" applyAlignment="0" applyProtection="0"/>
    <xf numFmtId="0" fontId="153" fillId="53" borderId="815" applyNumberFormat="0" applyAlignment="0" applyProtection="0"/>
    <xf numFmtId="0" fontId="153" fillId="53" borderId="815" applyNumberFormat="0" applyAlignment="0" applyProtection="0"/>
    <xf numFmtId="0" fontId="153" fillId="53" borderId="815" applyNumberFormat="0" applyAlignment="0" applyProtection="0"/>
    <xf numFmtId="0" fontId="153" fillId="53" borderId="815" applyNumberFormat="0" applyAlignment="0" applyProtection="0"/>
    <xf numFmtId="0" fontId="153" fillId="53" borderId="815" applyNumberFormat="0" applyAlignment="0" applyProtection="0"/>
    <xf numFmtId="0" fontId="153" fillId="53" borderId="815" applyNumberFormat="0" applyAlignment="0" applyProtection="0"/>
    <xf numFmtId="0" fontId="32" fillId="0" borderId="839" applyNumberFormat="0" applyFill="0" applyBorder="0" applyAlignment="0" applyProtection="0"/>
    <xf numFmtId="0" fontId="47" fillId="78" borderId="853" applyNumberFormat="0" applyFont="0" applyAlignment="0" applyProtection="0"/>
    <xf numFmtId="0" fontId="153" fillId="53" borderId="854" applyNumberFormat="0" applyAlignment="0" applyProtection="0"/>
    <xf numFmtId="0" fontId="153" fillId="53" borderId="835" applyNumberFormat="0" applyAlignment="0" applyProtection="0"/>
    <xf numFmtId="0" fontId="153" fillId="53" borderId="874" applyNumberFormat="0" applyAlignment="0" applyProtection="0"/>
    <xf numFmtId="0" fontId="51" fillId="72" borderId="832" applyNumberFormat="0" applyAlignment="0" applyProtection="0"/>
    <xf numFmtId="0" fontId="253" fillId="62" borderId="842" applyNumberFormat="0" applyAlignment="0" applyProtection="0">
      <alignment vertical="center"/>
    </xf>
    <xf numFmtId="10" fontId="38" fillId="34" borderId="858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816"/>
    <xf numFmtId="0" fontId="169" fillId="0" borderId="817"/>
    <xf numFmtId="3" fontId="8" fillId="0" borderId="809" applyNumberFormat="0" applyFont="0" applyFill="0" applyAlignment="0" applyProtection="0">
      <alignment vertical="center"/>
    </xf>
    <xf numFmtId="3" fontId="8" fillId="0" borderId="809" applyNumberFormat="0" applyFont="0" applyFill="0" applyAlignment="0" applyProtection="0">
      <alignment vertical="center"/>
    </xf>
    <xf numFmtId="0" fontId="155" fillId="0" borderId="818" applyNumberFormat="0" applyFill="0" applyAlignment="0" applyProtection="0"/>
    <xf numFmtId="0" fontId="287" fillId="0" borderId="818" applyNumberFormat="0" applyFill="0" applyAlignment="0" applyProtection="0">
      <alignment vertical="center"/>
    </xf>
    <xf numFmtId="0" fontId="65" fillId="0" borderId="818" applyNumberFormat="0" applyFill="0" applyAlignment="0" applyProtection="0"/>
    <xf numFmtId="0" fontId="155" fillId="0" borderId="818" applyNumberFormat="0" applyFill="0" applyAlignment="0" applyProtection="0"/>
    <xf numFmtId="0" fontId="287" fillId="0" borderId="818" applyNumberFormat="0" applyFill="0" applyAlignment="0" applyProtection="0">
      <alignment vertical="center"/>
    </xf>
    <xf numFmtId="0" fontId="65" fillId="0" borderId="818" applyNumberFormat="0" applyFill="0" applyAlignment="0" applyProtection="0"/>
    <xf numFmtId="0" fontId="155" fillId="0" borderId="818" applyNumberFormat="0" applyFill="0" applyAlignment="0" applyProtection="0"/>
    <xf numFmtId="0" fontId="155" fillId="0" borderId="818" applyNumberFormat="0" applyFill="0" applyAlignment="0" applyProtection="0"/>
    <xf numFmtId="0" fontId="155" fillId="0" borderId="818" applyNumberFormat="0" applyFill="0" applyAlignment="0" applyProtection="0"/>
    <xf numFmtId="0" fontId="155" fillId="0" borderId="818" applyNumberFormat="0" applyFill="0" applyAlignment="0" applyProtection="0"/>
    <xf numFmtId="0" fontId="155" fillId="0" borderId="818" applyNumberFormat="0" applyFill="0" applyAlignment="0" applyProtection="0"/>
    <xf numFmtId="0" fontId="155" fillId="0" borderId="818" applyNumberFormat="0" applyFill="0" applyAlignment="0" applyProtection="0"/>
    <xf numFmtId="0" fontId="267" fillId="72" borderId="864" applyNumberFormat="0" applyAlignment="0" applyProtection="0">
      <alignment vertical="center"/>
    </xf>
    <xf numFmtId="0" fontId="47" fillId="78" borderId="834" applyNumberFormat="0" applyFont="0" applyAlignment="0" applyProtection="0"/>
    <xf numFmtId="0" fontId="267" fillId="72" borderId="815" applyNumberFormat="0" applyAlignment="0" applyProtection="0">
      <alignment vertical="center"/>
    </xf>
    <xf numFmtId="0" fontId="207" fillId="72" borderId="812" applyNumberFormat="0" applyAlignment="0" applyProtection="0">
      <alignment vertical="center"/>
    </xf>
    <xf numFmtId="0" fontId="47" fillId="78" borderId="863" applyNumberFormat="0" applyFont="0" applyAlignment="0" applyProtection="0"/>
    <xf numFmtId="0" fontId="47" fillId="78" borderId="863" applyNumberFormat="0" applyFont="0" applyAlignment="0" applyProtection="0"/>
    <xf numFmtId="0" fontId="253" fillId="62" borderId="812" applyNumberFormat="0" applyAlignment="0" applyProtection="0">
      <alignment vertical="center"/>
    </xf>
    <xf numFmtId="0" fontId="287" fillId="0" borderId="818" applyNumberFormat="0" applyFill="0" applyAlignment="0" applyProtection="0">
      <alignment vertical="center"/>
    </xf>
    <xf numFmtId="0" fontId="47" fillId="78" borderId="844" applyNumberFormat="0" applyFont="0" applyAlignment="0" applyProtection="0"/>
    <xf numFmtId="0" fontId="198" fillId="78" borderId="814" applyNumberFormat="0" applyFont="0" applyAlignment="0" applyProtection="0">
      <alignment vertical="center"/>
    </xf>
    <xf numFmtId="0" fontId="146" fillId="40" borderId="832" applyNumberFormat="0" applyAlignment="0" applyProtection="0"/>
    <xf numFmtId="0" fontId="153" fillId="53" borderId="835" applyNumberFormat="0" applyAlignment="0" applyProtection="0"/>
    <xf numFmtId="0" fontId="169" fillId="0" borderId="876"/>
    <xf numFmtId="3" fontId="8" fillId="0" borderId="868" applyNumberFormat="0" applyFont="0" applyFill="0" applyAlignment="0" applyProtection="0">
      <alignment vertical="center"/>
    </xf>
    <xf numFmtId="3" fontId="8" fillId="0" borderId="868" applyNumberFormat="0" applyFont="0" applyFill="0" applyAlignment="0" applyProtection="0">
      <alignment vertical="center"/>
    </xf>
    <xf numFmtId="3" fontId="273" fillId="108" borderId="855"/>
    <xf numFmtId="0" fontId="169" fillId="0" borderId="856"/>
    <xf numFmtId="3" fontId="8" fillId="0" borderId="849" applyNumberFormat="0" applyFont="0" applyFill="0" applyAlignment="0" applyProtection="0">
      <alignment vertical="center"/>
    </xf>
    <xf numFmtId="3" fontId="8" fillId="0" borderId="849" applyNumberFormat="0" applyFont="0" applyFill="0" applyAlignment="0" applyProtection="0">
      <alignment vertical="center"/>
    </xf>
    <xf numFmtId="3" fontId="273" fillId="108" borderId="836"/>
    <xf numFmtId="0" fontId="169" fillId="0" borderId="837"/>
    <xf numFmtId="3" fontId="8" fillId="0" borderId="829" applyNumberFormat="0" applyFont="0" applyFill="0" applyAlignment="0" applyProtection="0">
      <alignment vertical="center"/>
    </xf>
    <xf numFmtId="3" fontId="8" fillId="0" borderId="829" applyNumberFormat="0" applyFont="0" applyFill="0" applyAlignment="0" applyProtection="0">
      <alignment vertical="center"/>
    </xf>
    <xf numFmtId="0" fontId="47" fillId="78" borderId="863" applyNumberFormat="0" applyFont="0" applyAlignment="0" applyProtection="0"/>
    <xf numFmtId="0" fontId="51" fillId="72" borderId="861" applyNumberFormat="0" applyAlignment="0" applyProtection="0"/>
    <xf numFmtId="0" fontId="153" fillId="53" borderId="845" applyNumberFormat="0" applyAlignment="0" applyProtection="0"/>
    <xf numFmtId="0" fontId="146" fillId="40" borderId="871" applyNumberFormat="0" applyAlignment="0" applyProtection="0"/>
    <xf numFmtId="3" fontId="273" fillId="108" borderId="865"/>
    <xf numFmtId="0" fontId="47" fillId="78" borderId="844" applyNumberFormat="0" applyFont="0" applyAlignment="0" applyProtection="0"/>
    <xf numFmtId="0" fontId="51" fillId="72" borderId="871" applyNumberFormat="0" applyAlignment="0" applyProtection="0"/>
    <xf numFmtId="0" fontId="32" fillId="0" borderId="849" applyNumberFormat="0" applyFill="0" applyBorder="0" applyAlignment="0" applyProtection="0"/>
    <xf numFmtId="0" fontId="267" fillId="72" borderId="845" applyNumberFormat="0" applyAlignment="0" applyProtection="0">
      <alignment vertical="center"/>
    </xf>
    <xf numFmtId="0" fontId="207" fillId="72" borderId="871" applyNumberFormat="0" applyAlignment="0" applyProtection="0">
      <alignment vertical="center"/>
    </xf>
    <xf numFmtId="0" fontId="146" fillId="40" borderId="861" applyNumberFormat="0" applyAlignment="0" applyProtection="0"/>
    <xf numFmtId="37" fontId="169" fillId="104" borderId="860">
      <alignment horizontal="center" vertical="center" wrapText="1"/>
    </xf>
    <xf numFmtId="0" fontId="146" fillId="40" borderId="861" applyNumberFormat="0" applyAlignment="0" applyProtection="0"/>
    <xf numFmtId="0" fontId="47" fillId="78" borderId="863" applyNumberFormat="0" applyFont="0" applyAlignment="0" applyProtection="0"/>
    <xf numFmtId="0" fontId="155" fillId="0" borderId="838" applyNumberFormat="0" applyFill="0" applyAlignment="0" applyProtection="0"/>
    <xf numFmtId="0" fontId="287" fillId="0" borderId="838" applyNumberFormat="0" applyFill="0" applyAlignment="0" applyProtection="0">
      <alignment vertical="center"/>
    </xf>
    <xf numFmtId="0" fontId="65" fillId="0" borderId="838" applyNumberFormat="0" applyFill="0" applyAlignment="0" applyProtection="0"/>
    <xf numFmtId="0" fontId="155" fillId="0" borderId="838" applyNumberFormat="0" applyFill="0" applyAlignment="0" applyProtection="0"/>
    <xf numFmtId="0" fontId="287" fillId="0" borderId="838" applyNumberFormat="0" applyFill="0" applyAlignment="0" applyProtection="0">
      <alignment vertical="center"/>
    </xf>
    <xf numFmtId="0" fontId="65" fillId="0" borderId="838" applyNumberFormat="0" applyFill="0" applyAlignment="0" applyProtection="0"/>
    <xf numFmtId="0" fontId="155" fillId="0" borderId="838" applyNumberFormat="0" applyFill="0" applyAlignment="0" applyProtection="0"/>
    <xf numFmtId="0" fontId="155" fillId="0" borderId="838" applyNumberFormat="0" applyFill="0" applyAlignment="0" applyProtection="0"/>
    <xf numFmtId="0" fontId="155" fillId="0" borderId="838" applyNumberFormat="0" applyFill="0" applyAlignment="0" applyProtection="0"/>
    <xf numFmtId="0" fontId="155" fillId="0" borderId="838" applyNumberFormat="0" applyFill="0" applyAlignment="0" applyProtection="0"/>
    <xf numFmtId="0" fontId="155" fillId="0" borderId="838" applyNumberFormat="0" applyFill="0" applyAlignment="0" applyProtection="0"/>
    <xf numFmtId="0" fontId="155" fillId="0" borderId="838" applyNumberFormat="0" applyFill="0" applyAlignment="0" applyProtection="0"/>
    <xf numFmtId="0" fontId="267" fillId="72" borderId="835" applyNumberFormat="0" applyAlignment="0" applyProtection="0">
      <alignment vertical="center"/>
    </xf>
    <xf numFmtId="0" fontId="207" fillId="72" borderId="832" applyNumberFormat="0" applyAlignment="0" applyProtection="0">
      <alignment vertical="center"/>
    </xf>
    <xf numFmtId="0" fontId="59" fillId="62" borderId="861" applyNumberFormat="0" applyAlignment="0" applyProtection="0"/>
    <xf numFmtId="0" fontId="253" fillId="62" borderId="832" applyNumberFormat="0" applyAlignment="0" applyProtection="0">
      <alignment vertical="center"/>
    </xf>
    <xf numFmtId="0" fontId="287" fillId="0" borderId="838" applyNumberFormat="0" applyFill="0" applyAlignment="0" applyProtection="0">
      <alignment vertical="center"/>
    </xf>
    <xf numFmtId="0" fontId="198" fillId="78" borderId="834" applyNumberFormat="0" applyFont="0" applyAlignment="0" applyProtection="0">
      <alignment vertical="center"/>
    </xf>
    <xf numFmtId="0" fontId="47" fillId="78" borderId="873" applyNumberFormat="0" applyFont="0" applyAlignment="0" applyProtection="0"/>
    <xf numFmtId="0" fontId="137" fillId="53" borderId="871" applyNumberFormat="0" applyAlignment="0" applyProtection="0"/>
    <xf numFmtId="0" fontId="155" fillId="0" borderId="848" applyNumberFormat="0" applyFill="0" applyAlignment="0" applyProtection="0"/>
    <xf numFmtId="0" fontId="287" fillId="0" borderId="848" applyNumberFormat="0" applyFill="0" applyAlignment="0" applyProtection="0">
      <alignment vertical="center"/>
    </xf>
    <xf numFmtId="0" fontId="65" fillId="0" borderId="848" applyNumberFormat="0" applyFill="0" applyAlignment="0" applyProtection="0"/>
    <xf numFmtId="0" fontId="155" fillId="0" borderId="848" applyNumberFormat="0" applyFill="0" applyAlignment="0" applyProtection="0"/>
    <xf numFmtId="0" fontId="287" fillId="0" borderId="848" applyNumberFormat="0" applyFill="0" applyAlignment="0" applyProtection="0">
      <alignment vertical="center"/>
    </xf>
    <xf numFmtId="0" fontId="65" fillId="0" borderId="848" applyNumberFormat="0" applyFill="0" applyAlignment="0" applyProtection="0"/>
    <xf numFmtId="0" fontId="155" fillId="0" borderId="848" applyNumberFormat="0" applyFill="0" applyAlignment="0" applyProtection="0"/>
    <xf numFmtId="0" fontId="155" fillId="0" borderId="848" applyNumberFormat="0" applyFill="0" applyAlignment="0" applyProtection="0"/>
    <xf numFmtId="0" fontId="155" fillId="0" borderId="848" applyNumberFormat="0" applyFill="0" applyAlignment="0" applyProtection="0"/>
    <xf numFmtId="0" fontId="155" fillId="0" borderId="848" applyNumberFormat="0" applyFill="0" applyAlignment="0" applyProtection="0"/>
    <xf numFmtId="0" fontId="155" fillId="0" borderId="848" applyNumberFormat="0" applyFill="0" applyAlignment="0" applyProtection="0"/>
    <xf numFmtId="0" fontId="155" fillId="0" borderId="848" applyNumberFormat="0" applyFill="0" applyAlignment="0" applyProtection="0"/>
    <xf numFmtId="0" fontId="32" fillId="0" borderId="868" applyNumberFormat="0" applyFill="0" applyBorder="0" applyAlignment="0" applyProtection="0"/>
    <xf numFmtId="0" fontId="267" fillId="72" borderId="845" applyNumberFormat="0" applyAlignment="0" applyProtection="0">
      <alignment vertical="center"/>
    </xf>
    <xf numFmtId="0" fontId="207" fillId="72" borderId="842" applyNumberFormat="0" applyAlignment="0" applyProtection="0">
      <alignment vertical="center"/>
    </xf>
    <xf numFmtId="0" fontId="146" fillId="40" borderId="871" applyNumberFormat="0" applyAlignment="0" applyProtection="0"/>
    <xf numFmtId="0" fontId="253" fillId="62" borderId="842" applyNumberFormat="0" applyAlignment="0" applyProtection="0">
      <alignment vertical="center"/>
    </xf>
    <xf numFmtId="0" fontId="287" fillId="0" borderId="848" applyNumberFormat="0" applyFill="0" applyAlignment="0" applyProtection="0">
      <alignment vertical="center"/>
    </xf>
    <xf numFmtId="0" fontId="198" fillId="78" borderId="844" applyNumberFormat="0" applyFont="0" applyAlignment="0" applyProtection="0">
      <alignment vertical="center"/>
    </xf>
    <xf numFmtId="0" fontId="155" fillId="0" borderId="857" applyNumberFormat="0" applyFill="0" applyAlignment="0" applyProtection="0"/>
    <xf numFmtId="0" fontId="287" fillId="0" borderId="857" applyNumberFormat="0" applyFill="0" applyAlignment="0" applyProtection="0">
      <alignment vertical="center"/>
    </xf>
    <xf numFmtId="0" fontId="65" fillId="0" borderId="857" applyNumberFormat="0" applyFill="0" applyAlignment="0" applyProtection="0"/>
    <xf numFmtId="0" fontId="155" fillId="0" borderId="857" applyNumberFormat="0" applyFill="0" applyAlignment="0" applyProtection="0"/>
    <xf numFmtId="0" fontId="287" fillId="0" borderId="857" applyNumberFormat="0" applyFill="0" applyAlignment="0" applyProtection="0">
      <alignment vertical="center"/>
    </xf>
    <xf numFmtId="0" fontId="65" fillId="0" borderId="857" applyNumberFormat="0" applyFill="0" applyAlignment="0" applyProtection="0"/>
    <xf numFmtId="0" fontId="155" fillId="0" borderId="857" applyNumberFormat="0" applyFill="0" applyAlignment="0" applyProtection="0"/>
    <xf numFmtId="0" fontId="155" fillId="0" borderId="857" applyNumberFormat="0" applyFill="0" applyAlignment="0" applyProtection="0"/>
    <xf numFmtId="0" fontId="155" fillId="0" borderId="857" applyNumberFormat="0" applyFill="0" applyAlignment="0" applyProtection="0"/>
    <xf numFmtId="0" fontId="155" fillId="0" borderId="857" applyNumberFormat="0" applyFill="0" applyAlignment="0" applyProtection="0"/>
    <xf numFmtId="0" fontId="155" fillId="0" borderId="857" applyNumberFormat="0" applyFill="0" applyAlignment="0" applyProtection="0"/>
    <xf numFmtId="0" fontId="155" fillId="0" borderId="857" applyNumberFormat="0" applyFill="0" applyAlignment="0" applyProtection="0"/>
    <xf numFmtId="0" fontId="267" fillId="72" borderId="854" applyNumberFormat="0" applyAlignment="0" applyProtection="0">
      <alignment vertical="center"/>
    </xf>
    <xf numFmtId="0" fontId="287" fillId="0" borderId="857" applyNumberFormat="0" applyFill="0" applyAlignment="0" applyProtection="0">
      <alignment vertical="center"/>
    </xf>
    <xf numFmtId="0" fontId="198" fillId="78" borderId="853" applyNumberFormat="0" applyFont="0" applyAlignment="0" applyProtection="0">
      <alignment vertical="center"/>
    </xf>
    <xf numFmtId="0" fontId="155" fillId="0" borderId="867" applyNumberFormat="0" applyFill="0" applyAlignment="0" applyProtection="0"/>
    <xf numFmtId="0" fontId="155" fillId="0" borderId="867" applyNumberFormat="0" applyFill="0" applyAlignment="0" applyProtection="0"/>
    <xf numFmtId="0" fontId="155" fillId="0" borderId="867" applyNumberFormat="0" applyFill="0" applyAlignment="0" applyProtection="0"/>
    <xf numFmtId="0" fontId="155" fillId="0" borderId="867" applyNumberFormat="0" applyFill="0" applyAlignment="0" applyProtection="0"/>
    <xf numFmtId="0" fontId="267" fillId="72" borderId="864" applyNumberFormat="0" applyAlignment="0" applyProtection="0">
      <alignment vertical="center"/>
    </xf>
    <xf numFmtId="0" fontId="207" fillId="72" borderId="861" applyNumberFormat="0" applyAlignment="0" applyProtection="0">
      <alignment vertical="center"/>
    </xf>
    <xf numFmtId="0" fontId="253" fillId="62" borderId="861" applyNumberFormat="0" applyAlignment="0" applyProtection="0">
      <alignment vertical="center"/>
    </xf>
    <xf numFmtId="0" fontId="287" fillId="0" borderId="867" applyNumberFormat="0" applyFill="0" applyAlignment="0" applyProtection="0">
      <alignment vertical="center"/>
    </xf>
    <xf numFmtId="0" fontId="198" fillId="78" borderId="863" applyNumberFormat="0" applyFont="0" applyAlignment="0" applyProtection="0">
      <alignment vertical="center"/>
    </xf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267" fillId="72" borderId="874" applyNumberFormat="0" applyAlignment="0" applyProtection="0">
      <alignment vertical="center"/>
    </xf>
    <xf numFmtId="0" fontId="207" fillId="72" borderId="871" applyNumberFormat="0" applyAlignment="0" applyProtection="0">
      <alignment vertical="center"/>
    </xf>
    <xf numFmtId="0" fontId="253" fillId="62" borderId="871" applyNumberFormat="0" applyAlignment="0" applyProtection="0">
      <alignment vertical="center"/>
    </xf>
    <xf numFmtId="0" fontId="287" fillId="0" borderId="877" applyNumberFormat="0" applyFill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153" fillId="53" borderId="884" applyNumberFormat="0" applyAlignment="0" applyProtection="0"/>
    <xf numFmtId="0" fontId="153" fillId="53" borderId="884" applyNumberFormat="0" applyAlignment="0" applyProtection="0"/>
    <xf numFmtId="0" fontId="153" fillId="53" borderId="884" applyNumberFormat="0" applyAlignment="0" applyProtection="0"/>
    <xf numFmtId="0" fontId="153" fillId="53" borderId="884" applyNumberFormat="0" applyAlignment="0" applyProtection="0"/>
    <xf numFmtId="0" fontId="63" fillId="72" borderId="884" applyNumberFormat="0" applyAlignment="0" applyProtection="0"/>
    <xf numFmtId="0" fontId="267" fillId="72" borderId="884" applyNumberFormat="0" applyAlignment="0" applyProtection="0">
      <alignment vertical="center"/>
    </xf>
    <xf numFmtId="0" fontId="267" fillId="72" borderId="884" applyNumberFormat="0" applyAlignment="0" applyProtection="0">
      <alignment vertical="center"/>
    </xf>
    <xf numFmtId="0" fontId="153" fillId="53" borderId="884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198" fillId="78" borderId="883" applyNumberFormat="0" applyFont="0" applyAlignment="0" applyProtection="0">
      <alignment vertical="center"/>
    </xf>
    <xf numFmtId="0" fontId="198" fillId="78" borderId="883" applyNumberFormat="0" applyFont="0" applyAlignment="0" applyProtection="0">
      <alignment vertical="center"/>
    </xf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33" fillId="55" borderId="883" applyNumberForma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47" fillId="78" borderId="883" applyNumberFormat="0" applyFont="0" applyAlignment="0" applyProtection="0"/>
    <xf numFmtId="0" fontId="153" fillId="53" borderId="904" applyNumberFormat="0" applyAlignment="0" applyProtection="0"/>
    <xf numFmtId="0" fontId="153" fillId="53" borderId="904" applyNumberFormat="0" applyAlignment="0" applyProtection="0"/>
    <xf numFmtId="0" fontId="153" fillId="53" borderId="904" applyNumberFormat="0" applyAlignment="0" applyProtection="0"/>
    <xf numFmtId="0" fontId="153" fillId="53" borderId="904" applyNumberFormat="0" applyAlignment="0" applyProtection="0"/>
    <xf numFmtId="0" fontId="63" fillId="72" borderId="904" applyNumberFormat="0" applyAlignment="0" applyProtection="0"/>
    <xf numFmtId="0" fontId="267" fillId="72" borderId="904" applyNumberFormat="0" applyAlignment="0" applyProtection="0">
      <alignment vertical="center"/>
    </xf>
    <xf numFmtId="0" fontId="153" fillId="53" borderId="904" applyNumberFormat="0" applyAlignment="0" applyProtection="0"/>
    <xf numFmtId="0" fontId="63" fillId="72" borderId="904" applyNumberFormat="0" applyAlignment="0" applyProtection="0"/>
    <xf numFmtId="0" fontId="267" fillId="72" borderId="904" applyNumberFormat="0" applyAlignment="0" applyProtection="0">
      <alignment vertical="center"/>
    </xf>
    <xf numFmtId="0" fontId="153" fillId="53" borderId="904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198" fillId="78" borderId="903" applyNumberFormat="0" applyFont="0" applyAlignment="0" applyProtection="0">
      <alignment vertical="center"/>
    </xf>
    <xf numFmtId="0" fontId="198" fillId="78" borderId="903" applyNumberFormat="0" applyFont="0" applyAlignment="0" applyProtection="0">
      <alignment vertical="center"/>
    </xf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33" fillId="55" borderId="903" applyNumberForma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47" fillId="78" borderId="903" applyNumberFormat="0" applyFont="0" applyAlignment="0" applyProtection="0"/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51" fillId="72" borderId="871" applyNumberFormat="0" applyAlignment="0" applyProtection="0"/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51" fillId="72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51" fillId="72" borderId="871" applyNumberFormat="0" applyAlignment="0" applyProtection="0"/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91" applyNumberFormat="0" applyAlignment="0" applyProtection="0"/>
    <xf numFmtId="0" fontId="207" fillId="72" borderId="891" applyNumberFormat="0" applyAlignment="0" applyProtection="0">
      <alignment vertical="center"/>
    </xf>
    <xf numFmtId="0" fontId="137" fillId="53" borderId="891" applyNumberFormat="0" applyAlignment="0" applyProtection="0"/>
    <xf numFmtId="0" fontId="207" fillId="72" borderId="891" applyNumberFormat="0" applyAlignment="0" applyProtection="0">
      <alignment vertical="center"/>
    </xf>
    <xf numFmtId="0" fontId="51" fillId="72" borderId="891" applyNumberFormat="0" applyAlignment="0" applyProtection="0"/>
    <xf numFmtId="0" fontId="137" fillId="53" borderId="891" applyNumberFormat="0" applyAlignment="0" applyProtection="0"/>
    <xf numFmtId="0" fontId="137" fillId="53" borderId="891" applyNumberFormat="0" applyAlignment="0" applyProtection="0"/>
    <xf numFmtId="0" fontId="137" fillId="53" borderId="891" applyNumberFormat="0" applyAlignment="0" applyProtection="0"/>
    <xf numFmtId="0" fontId="137" fillId="53" borderId="891" applyNumberFormat="0" applyAlignment="0" applyProtection="0"/>
    <xf numFmtId="0" fontId="259" fillId="106" borderId="872">
      <alignment textRotation="90"/>
    </xf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59" fillId="62" borderId="871" applyNumberFormat="0" applyAlignment="0" applyProtection="0"/>
    <xf numFmtId="0" fontId="253" fillId="62" borderId="871" applyNumberFormat="0" applyAlignment="0" applyProtection="0">
      <alignment vertical="center"/>
    </xf>
    <xf numFmtId="0" fontId="146" fillId="40" borderId="871" applyNumberFormat="0" applyAlignment="0" applyProtection="0"/>
    <xf numFmtId="0" fontId="59" fillId="62" borderId="871" applyNumberFormat="0" applyAlignment="0" applyProtection="0"/>
    <xf numFmtId="0" fontId="253" fillId="62" borderId="871" applyNumberFormat="0" applyAlignment="0" applyProtection="0">
      <alignment vertical="center"/>
    </xf>
    <xf numFmtId="0" fontId="146" fillId="40" borderId="871" applyNumberFormat="0" applyAlignment="0" applyProtection="0"/>
    <xf numFmtId="10" fontId="38" fillId="34" borderId="868" applyNumberFormat="0" applyBorder="0" applyAlignment="0" applyProtection="0"/>
    <xf numFmtId="10" fontId="38" fillId="34" borderId="868" applyNumberFormat="0" applyBorder="0" applyAlignment="0" applyProtection="0"/>
    <xf numFmtId="0" fontId="259" fillId="106" borderId="882">
      <alignment textRotation="90"/>
    </xf>
    <xf numFmtId="0" fontId="259" fillId="106" borderId="902">
      <alignment textRotation="90"/>
    </xf>
    <xf numFmtId="37" fontId="169" fillId="104" borderId="870">
      <alignment horizontal="center" vertical="center" wrapText="1"/>
    </xf>
    <xf numFmtId="0" fontId="146" fillId="40" borderId="901" applyNumberFormat="0" applyAlignment="0" applyProtection="0"/>
    <xf numFmtId="0" fontId="146" fillId="40" borderId="901" applyNumberFormat="0" applyAlignment="0" applyProtection="0"/>
    <xf numFmtId="0" fontId="146" fillId="40" borderId="901" applyNumberFormat="0" applyAlignment="0" applyProtection="0"/>
    <xf numFmtId="10" fontId="26" fillId="34" borderId="879" applyNumberFormat="0" applyBorder="0" applyAlignment="0" applyProtection="0"/>
    <xf numFmtId="10" fontId="38" fillId="34" borderId="879" applyNumberFormat="0" applyBorder="0" applyAlignment="0" applyProtection="0"/>
    <xf numFmtId="10" fontId="38" fillId="34" borderId="879" applyNumberFormat="0" applyBorder="0" applyAlignment="0" applyProtection="0"/>
    <xf numFmtId="0" fontId="146" fillId="40" borderId="901" applyNumberFormat="0" applyAlignment="0" applyProtection="0"/>
    <xf numFmtId="0" fontId="59" fillId="62" borderId="901" applyNumberFormat="0" applyAlignment="0" applyProtection="0"/>
    <xf numFmtId="0" fontId="253" fillId="62" borderId="901" applyNumberFormat="0" applyAlignment="0" applyProtection="0">
      <alignment vertical="center"/>
    </xf>
    <xf numFmtId="0" fontId="146" fillId="40" borderId="901" applyNumberFormat="0" applyAlignment="0" applyProtection="0"/>
    <xf numFmtId="0" fontId="59" fillId="62" borderId="901" applyNumberFormat="0" applyAlignment="0" applyProtection="0"/>
    <xf numFmtId="0" fontId="253" fillId="62" borderId="901" applyNumberFormat="0" applyAlignment="0" applyProtection="0">
      <alignment vertical="center"/>
    </xf>
    <xf numFmtId="0" fontId="146" fillId="40" borderId="901" applyNumberFormat="0" applyAlignment="0" applyProtection="0"/>
    <xf numFmtId="10" fontId="38" fillId="34" borderId="898" applyNumberFormat="0" applyBorder="0" applyAlignment="0" applyProtection="0"/>
    <xf numFmtId="10" fontId="38" fillId="34" borderId="898" applyNumberFormat="0" applyBorder="0" applyAlignment="0" applyProtection="0"/>
    <xf numFmtId="37" fontId="169" fillId="104" borderId="881">
      <alignment horizontal="center" vertical="center" wrapText="1"/>
    </xf>
    <xf numFmtId="37" fontId="169" fillId="104" borderId="900">
      <alignment horizontal="center" vertical="center" wrapText="1"/>
    </xf>
    <xf numFmtId="0" fontId="39" fillId="0" borderId="869">
      <alignment horizontal="left" vertical="center"/>
    </xf>
    <xf numFmtId="0" fontId="41" fillId="0" borderId="869">
      <alignment horizontal="left" vertical="center"/>
    </xf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51" fillId="72" borderId="871" applyNumberFormat="0" applyAlignment="0" applyProtection="0"/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51" fillId="72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39" fillId="0" borderId="880">
      <alignment horizontal="left" vertical="center"/>
    </xf>
    <xf numFmtId="0" fontId="41" fillId="0" borderId="880">
      <alignment horizontal="left" vertical="center"/>
    </xf>
    <xf numFmtId="0" fontId="39" fillId="0" borderId="899">
      <alignment horizontal="left" vertical="center"/>
    </xf>
    <xf numFmtId="0" fontId="41" fillId="0" borderId="899">
      <alignment horizontal="left" vertical="center"/>
    </xf>
    <xf numFmtId="0" fontId="32" fillId="0" borderId="868" applyNumberFormat="0" applyFill="0" applyBorder="0" applyAlignment="0" applyProtection="0"/>
    <xf numFmtId="0" fontId="32" fillId="0" borderId="888" applyNumberFormat="0" applyFill="0" applyBorder="0" applyAlignment="0" applyProtection="0"/>
    <xf numFmtId="0" fontId="32" fillId="0" borderId="868" applyNumberFormat="0" applyFill="0" applyBorder="0" applyAlignment="0" applyProtection="0"/>
    <xf numFmtId="0" fontId="41" fillId="0" borderId="889">
      <alignment horizontal="left" vertical="center"/>
    </xf>
    <xf numFmtId="0" fontId="39" fillId="0" borderId="889">
      <alignment horizontal="left" vertical="center"/>
    </xf>
    <xf numFmtId="0" fontId="39" fillId="0" borderId="869">
      <alignment horizontal="left" vertical="center"/>
    </xf>
    <xf numFmtId="0" fontId="41" fillId="0" borderId="869">
      <alignment horizontal="left" vertical="center"/>
    </xf>
    <xf numFmtId="0" fontId="39" fillId="0" borderId="869">
      <alignment horizontal="left" vertical="center"/>
    </xf>
    <xf numFmtId="10" fontId="38" fillId="34" borderId="888" applyNumberFormat="0" applyBorder="0" applyAlignment="0" applyProtection="0"/>
    <xf numFmtId="10" fontId="26" fillId="34" borderId="888" applyNumberFormat="0" applyBorder="0" applyAlignment="0" applyProtection="0"/>
    <xf numFmtId="0" fontId="253" fillId="62" borderId="891" applyNumberFormat="0" applyAlignment="0" applyProtection="0">
      <alignment vertical="center"/>
    </xf>
    <xf numFmtId="0" fontId="146" fillId="40" borderId="891" applyNumberFormat="0" applyAlignment="0" applyProtection="0"/>
    <xf numFmtId="0" fontId="253" fillId="62" borderId="891" applyNumberFormat="0" applyAlignment="0" applyProtection="0">
      <alignment vertical="center"/>
    </xf>
    <xf numFmtId="0" fontId="59" fillId="62" borderId="891" applyNumberFormat="0" applyAlignment="0" applyProtection="0"/>
    <xf numFmtId="0" fontId="146" fillId="40" borderId="891" applyNumberFormat="0" applyAlignment="0" applyProtection="0"/>
    <xf numFmtId="0" fontId="146" fillId="40" borderId="891" applyNumberFormat="0" applyAlignment="0" applyProtection="0"/>
    <xf numFmtId="0" fontId="146" fillId="40" borderId="891" applyNumberFormat="0" applyAlignment="0" applyProtection="0"/>
    <xf numFmtId="0" fontId="146" fillId="40" borderId="891" applyNumberFormat="0" applyAlignment="0" applyProtection="0"/>
    <xf numFmtId="37" fontId="169" fillId="104" borderId="870">
      <alignment horizontal="center" vertical="center" wrapText="1"/>
    </xf>
    <xf numFmtId="0" fontId="259" fillId="106" borderId="892">
      <alignment textRotation="90"/>
    </xf>
    <xf numFmtId="10" fontId="38" fillId="34" borderId="868" applyNumberFormat="0" applyBorder="0" applyAlignment="0" applyProtection="0"/>
    <xf numFmtId="10" fontId="38" fillId="34" borderId="868" applyNumberFormat="0" applyBorder="0" applyAlignment="0" applyProtection="0"/>
    <xf numFmtId="10" fontId="26" fillId="34" borderId="868" applyNumberFormat="0" applyBorder="0" applyAlignment="0" applyProtection="0"/>
    <xf numFmtId="0" fontId="146" fillId="40" borderId="871" applyNumberFormat="0" applyAlignment="0" applyProtection="0"/>
    <xf numFmtId="0" fontId="253" fillId="62" borderId="871" applyNumberFormat="0" applyAlignment="0" applyProtection="0">
      <alignment vertical="center"/>
    </xf>
    <xf numFmtId="0" fontId="59" fillId="62" borderId="871" applyNumberFormat="0" applyAlignment="0" applyProtection="0"/>
    <xf numFmtId="0" fontId="146" fillId="40" borderId="871" applyNumberFormat="0" applyAlignment="0" applyProtection="0"/>
    <xf numFmtId="37" fontId="169" fillId="104" borderId="870">
      <alignment horizontal="center" vertical="center" wrapText="1"/>
    </xf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10" fontId="38" fillId="34" borderId="868" applyNumberFormat="0" applyBorder="0" applyAlignment="0" applyProtection="0"/>
    <xf numFmtId="10" fontId="38" fillId="34" borderId="868" applyNumberFormat="0" applyBorder="0" applyAlignment="0" applyProtection="0"/>
    <xf numFmtId="10" fontId="26" fillId="34" borderId="868" applyNumberFormat="0" applyBorder="0" applyAlignment="0" applyProtection="0"/>
    <xf numFmtId="0" fontId="146" fillId="40" borderId="871" applyNumberFormat="0" applyAlignment="0" applyProtection="0"/>
    <xf numFmtId="0" fontId="253" fillId="62" borderId="871" applyNumberFormat="0" applyAlignment="0" applyProtection="0">
      <alignment vertical="center"/>
    </xf>
    <xf numFmtId="0" fontId="59" fillId="62" borderId="871" applyNumberFormat="0" applyAlignment="0" applyProtection="0"/>
    <xf numFmtId="0" fontId="146" fillId="40" borderId="871" applyNumberFormat="0" applyAlignment="0" applyProtection="0"/>
    <xf numFmtId="0" fontId="253" fillId="62" borderId="871" applyNumberFormat="0" applyAlignment="0" applyProtection="0">
      <alignment vertical="center"/>
    </xf>
    <xf numFmtId="0" fontId="59" fillId="62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259" fillId="106" borderId="872">
      <alignment textRotation="90"/>
    </xf>
    <xf numFmtId="0" fontId="259" fillId="106" borderId="872">
      <alignment textRotation="90"/>
    </xf>
    <xf numFmtId="0" fontId="137" fillId="53" borderId="901" applyNumberFormat="0" applyAlignment="0" applyProtection="0"/>
    <xf numFmtId="0" fontId="137" fillId="53" borderId="901" applyNumberFormat="0" applyAlignment="0" applyProtection="0"/>
    <xf numFmtId="0" fontId="137" fillId="53" borderId="901" applyNumberFormat="0" applyAlignment="0" applyProtection="0"/>
    <xf numFmtId="0" fontId="137" fillId="53" borderId="901" applyNumberFormat="0" applyAlignment="0" applyProtection="0"/>
    <xf numFmtId="0" fontId="137" fillId="53" borderId="901" applyNumberFormat="0" applyAlignment="0" applyProtection="0"/>
    <xf numFmtId="0" fontId="137" fillId="53" borderId="901" applyNumberFormat="0" applyAlignment="0" applyProtection="0"/>
    <xf numFmtId="0" fontId="51" fillId="72" borderId="901" applyNumberFormat="0" applyAlignment="0" applyProtection="0"/>
    <xf numFmtId="0" fontId="207" fillId="72" borderId="901" applyNumberFormat="0" applyAlignment="0" applyProtection="0">
      <alignment vertical="center"/>
    </xf>
    <xf numFmtId="0" fontId="137" fillId="53" borderId="901" applyNumberFormat="0" applyAlignment="0" applyProtection="0"/>
    <xf numFmtId="0" fontId="32" fillId="0" borderId="868" applyNumberFormat="0" applyFill="0" applyBorder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137" fillId="53" borderId="871" applyNumberFormat="0" applyAlignment="0" applyProtection="0"/>
    <xf numFmtId="0" fontId="207" fillId="72" borderId="871" applyNumberFormat="0" applyAlignment="0" applyProtection="0">
      <alignment vertical="center"/>
    </xf>
    <xf numFmtId="0" fontId="137" fillId="53" borderId="871" applyNumberFormat="0" applyAlignment="0" applyProtection="0"/>
    <xf numFmtId="0" fontId="51" fillId="72" borderId="871" applyNumberFormat="0" applyAlignment="0" applyProtection="0"/>
    <xf numFmtId="0" fontId="207" fillId="72" borderId="871" applyNumberFormat="0" applyAlignment="0" applyProtection="0">
      <alignment vertical="center"/>
    </xf>
    <xf numFmtId="0" fontId="137" fillId="53" borderId="871" applyNumberFormat="0" applyAlignment="0" applyProtection="0"/>
    <xf numFmtId="0" fontId="41" fillId="0" borderId="869">
      <alignment horizontal="left" vertical="center"/>
    </xf>
    <xf numFmtId="0" fontId="39" fillId="0" borderId="869">
      <alignment horizontal="left" vertical="center"/>
    </xf>
    <xf numFmtId="37" fontId="169" fillId="104" borderId="870">
      <alignment horizontal="center" vertical="center" wrapText="1"/>
    </xf>
    <xf numFmtId="10" fontId="38" fillId="34" borderId="868" applyNumberFormat="0" applyBorder="0" applyAlignment="0" applyProtection="0"/>
    <xf numFmtId="10" fontId="38" fillId="34" borderId="868" applyNumberFormat="0" applyBorder="0" applyAlignment="0" applyProtection="0"/>
    <xf numFmtId="10" fontId="26" fillId="34" borderId="868" applyNumberFormat="0" applyBorder="0" applyAlignment="0" applyProtection="0"/>
    <xf numFmtId="0" fontId="146" fillId="40" borderId="871" applyNumberFormat="0" applyAlignment="0" applyProtection="0"/>
    <xf numFmtId="0" fontId="253" fillId="62" borderId="871" applyNumberFormat="0" applyAlignment="0" applyProtection="0">
      <alignment vertical="center"/>
    </xf>
    <xf numFmtId="0" fontId="59" fillId="62" borderId="871" applyNumberFormat="0" applyAlignment="0" applyProtection="0"/>
    <xf numFmtId="0" fontId="146" fillId="40" borderId="871" applyNumberFormat="0" applyAlignment="0" applyProtection="0"/>
    <xf numFmtId="0" fontId="253" fillId="62" borderId="871" applyNumberFormat="0" applyAlignment="0" applyProtection="0">
      <alignment vertical="center"/>
    </xf>
    <xf numFmtId="0" fontId="59" fillId="62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146" fillId="40" borderId="871" applyNumberFormat="0" applyAlignment="0" applyProtection="0"/>
    <xf numFmtId="0" fontId="259" fillId="106" borderId="872">
      <alignment textRotation="90"/>
    </xf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33" fillId="55" borderId="893" applyNumberForma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198" fillId="78" borderId="893" applyNumberFormat="0" applyFont="0" applyAlignment="0" applyProtection="0">
      <alignment vertical="center"/>
    </xf>
    <xf numFmtId="0" fontId="198" fillId="78" borderId="893" applyNumberFormat="0" applyFont="0" applyAlignment="0" applyProtection="0">
      <alignment vertical="center"/>
    </xf>
    <xf numFmtId="0" fontId="33" fillId="55" borderId="893" applyNumberFormat="0" applyAlignment="0" applyProtection="0"/>
    <xf numFmtId="0" fontId="47" fillId="78" borderId="893" applyNumberFormat="0" applyFont="0" applyAlignment="0" applyProtection="0"/>
    <xf numFmtId="0" fontId="33" fillId="55" borderId="893" applyNumberFormat="0" applyAlignment="0" applyProtection="0"/>
    <xf numFmtId="0" fontId="47" fillId="78" borderId="893" applyNumberFormat="0" applyFont="0" applyAlignment="0" applyProtection="0"/>
    <xf numFmtId="0" fontId="33" fillId="55" borderId="893" applyNumberFormat="0" applyAlignment="0" applyProtection="0"/>
    <xf numFmtId="0" fontId="33" fillId="55" borderId="893" applyNumberFormat="0" applyAlignment="0" applyProtection="0"/>
    <xf numFmtId="0" fontId="47" fillId="78" borderId="893" applyNumberFormat="0" applyFont="0" applyAlignment="0" applyProtection="0"/>
    <xf numFmtId="0" fontId="33" fillId="55" borderId="893" applyNumberFormat="0" applyAlignment="0" applyProtection="0"/>
    <xf numFmtId="0" fontId="47" fillId="78" borderId="893" applyNumberFormat="0" applyFont="0" applyAlignment="0" applyProtection="0"/>
    <xf numFmtId="0" fontId="33" fillId="55" borderId="893" applyNumberFormat="0" applyAlignment="0" applyProtection="0"/>
    <xf numFmtId="0" fontId="47" fillId="78" borderId="893" applyNumberFormat="0" applyFont="0" applyAlignment="0" applyProtection="0"/>
    <xf numFmtId="0" fontId="33" fillId="55" borderId="893" applyNumberFormat="0" applyAlignment="0" applyProtection="0"/>
    <xf numFmtId="0" fontId="153" fillId="53" borderId="894" applyNumberFormat="0" applyAlignment="0" applyProtection="0"/>
    <xf numFmtId="0" fontId="63" fillId="72" borderId="894" applyNumberFormat="0" applyAlignment="0" applyProtection="0"/>
    <xf numFmtId="0" fontId="153" fillId="53" borderId="894" applyNumberFormat="0" applyAlignment="0" applyProtection="0"/>
    <xf numFmtId="0" fontId="267" fillId="72" borderId="894" applyNumberFormat="0" applyAlignment="0" applyProtection="0">
      <alignment vertical="center"/>
    </xf>
    <xf numFmtId="0" fontId="63" fillId="72" borderId="894" applyNumberFormat="0" applyAlignment="0" applyProtection="0"/>
    <xf numFmtId="0" fontId="153" fillId="53" borderId="894" applyNumberFormat="0" applyAlignment="0" applyProtection="0"/>
    <xf numFmtId="0" fontId="153" fillId="53" borderId="894" applyNumberFormat="0" applyAlignment="0" applyProtection="0"/>
    <xf numFmtId="0" fontId="153" fillId="53" borderId="894" applyNumberFormat="0" applyAlignment="0" applyProtection="0"/>
    <xf numFmtId="0" fontId="153" fillId="53" borderId="894" applyNumberFormat="0" applyAlignment="0" applyProtection="0"/>
    <xf numFmtId="0" fontId="153" fillId="53" borderId="894" applyNumberFormat="0" applyAlignment="0" applyProtection="0"/>
    <xf numFmtId="0" fontId="153" fillId="53" borderId="894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198" fillId="78" borderId="873" applyNumberFormat="0" applyFont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63" fillId="72" borderId="874" applyNumberForma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198" fillId="78" borderId="873" applyNumberFormat="0" applyFont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33" fillId="55" borderId="1091" applyNumberFormat="0" applyAlignment="0" applyProtection="0"/>
    <xf numFmtId="0" fontId="153" fillId="53" borderId="1092" applyNumberFormat="0" applyAlignment="0" applyProtection="0"/>
    <xf numFmtId="0" fontId="267" fillId="72" borderId="1092" applyNumberFormat="0" applyAlignment="0" applyProtection="0">
      <alignment vertical="center"/>
    </xf>
    <xf numFmtId="0" fontId="47" fillId="78" borderId="1091" applyNumberFormat="0" applyFont="0" applyAlignment="0" applyProtection="0"/>
    <xf numFmtId="0" fontId="169" fillId="0" borderId="896"/>
    <xf numFmtId="3" fontId="8" fillId="0" borderId="888" applyNumberFormat="0" applyFont="0" applyFill="0" applyAlignment="0" applyProtection="0">
      <alignment vertical="center"/>
    </xf>
    <xf numFmtId="3" fontId="8" fillId="0" borderId="888" applyNumberFormat="0" applyFont="0" applyFill="0" applyAlignment="0" applyProtection="0">
      <alignment vertical="center"/>
    </xf>
    <xf numFmtId="3" fontId="273" fillId="108" borderId="875"/>
    <xf numFmtId="0" fontId="169" fillId="0" borderId="876"/>
    <xf numFmtId="0" fontId="155" fillId="0" borderId="897" applyNumberFormat="0" applyFill="0" applyAlignment="0" applyProtection="0"/>
    <xf numFmtId="0" fontId="287" fillId="0" borderId="897" applyNumberFormat="0" applyFill="0" applyAlignment="0" applyProtection="0">
      <alignment vertical="center"/>
    </xf>
    <xf numFmtId="0" fontId="65" fillId="0" borderId="897" applyNumberFormat="0" applyFill="0" applyAlignment="0" applyProtection="0"/>
    <xf numFmtId="0" fontId="155" fillId="0" borderId="897" applyNumberFormat="0" applyFill="0" applyAlignment="0" applyProtection="0"/>
    <xf numFmtId="3" fontId="8" fillId="0" borderId="868" applyNumberFormat="0" applyFont="0" applyFill="0" applyAlignment="0" applyProtection="0">
      <alignment vertical="center"/>
    </xf>
    <xf numFmtId="3" fontId="8" fillId="0" borderId="868" applyNumberFormat="0" applyFont="0" applyFill="0" applyAlignment="0" applyProtection="0">
      <alignment vertical="center"/>
    </xf>
    <xf numFmtId="0" fontId="287" fillId="0" borderId="897" applyNumberFormat="0" applyFill="0" applyAlignment="0" applyProtection="0">
      <alignment vertical="center"/>
    </xf>
    <xf numFmtId="0" fontId="65" fillId="0" borderId="897" applyNumberFormat="0" applyFill="0" applyAlignment="0" applyProtection="0"/>
    <xf numFmtId="0" fontId="155" fillId="0" borderId="897" applyNumberFormat="0" applyFill="0" applyAlignment="0" applyProtection="0"/>
    <xf numFmtId="3" fontId="273" fillId="108" borderId="875"/>
    <xf numFmtId="10" fontId="26" fillId="34" borderId="898" applyNumberFormat="0" applyBorder="0" applyAlignment="0" applyProtection="0"/>
    <xf numFmtId="3" fontId="8" fillId="0" borderId="868" applyNumberFormat="0" applyFont="0" applyFill="0" applyAlignment="0" applyProtection="0">
      <alignment vertical="center"/>
    </xf>
    <xf numFmtId="3" fontId="8" fillId="0" borderId="868" applyNumberFormat="0" applyFont="0" applyFill="0" applyAlignment="0" applyProtection="0">
      <alignment vertical="center"/>
    </xf>
    <xf numFmtId="0" fontId="63" fillId="72" borderId="884" applyNumberFormat="0" applyAlignment="0" applyProtection="0"/>
    <xf numFmtId="0" fontId="137" fillId="53" borderId="891" applyNumberFormat="0" applyAlignment="0" applyProtection="0"/>
    <xf numFmtId="0" fontId="153" fillId="53" borderId="884" applyNumberFormat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267" fillId="72" borderId="874" applyNumberFormat="0" applyAlignment="0" applyProtection="0">
      <alignment vertical="center"/>
    </xf>
    <xf numFmtId="0" fontId="207" fillId="72" borderId="871" applyNumberFormat="0" applyAlignment="0" applyProtection="0">
      <alignment vertical="center"/>
    </xf>
    <xf numFmtId="0" fontId="253" fillId="62" borderId="871" applyNumberFormat="0" applyAlignment="0" applyProtection="0">
      <alignment vertical="center"/>
    </xf>
    <xf numFmtId="0" fontId="153" fillId="53" borderId="904" applyNumberFormat="0" applyAlignment="0" applyProtection="0"/>
    <xf numFmtId="0" fontId="198" fillId="78" borderId="873" applyNumberFormat="0" applyFont="0" applyAlignment="0" applyProtection="0">
      <alignment vertical="center"/>
    </xf>
    <xf numFmtId="0" fontId="153" fillId="53" borderId="884" applyNumberFormat="0" applyAlignment="0" applyProtection="0"/>
    <xf numFmtId="3" fontId="273" fillId="108" borderId="905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47" fillId="78" borderId="873" applyNumberFormat="0" applyFont="0" applyAlignment="0" applyProtection="0"/>
    <xf numFmtId="0" fontId="198" fillId="78" borderId="873" applyNumberFormat="0" applyFont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33" fillId="55" borderId="873" applyNumberFormat="0" applyAlignment="0" applyProtection="0"/>
    <xf numFmtId="0" fontId="47" fillId="78" borderId="873" applyNumberFormat="0" applyFon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267" fillId="72" borderId="874" applyNumberFormat="0" applyAlignment="0" applyProtection="0">
      <alignment vertical="center"/>
    </xf>
    <xf numFmtId="0" fontId="63" fillId="72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153" fillId="53" borderId="874" applyNumberFormat="0" applyAlignment="0" applyProtection="0"/>
    <xf numFmtId="0" fontId="32" fillId="0" borderId="868" applyNumberFormat="0" applyFill="0" applyBorder="0" applyAlignment="0" applyProtection="0"/>
    <xf numFmtId="0" fontId="47" fillId="78" borderId="883" applyNumberFormat="0" applyFont="0" applyAlignment="0" applyProtection="0"/>
    <xf numFmtId="0" fontId="153" fillId="53" borderId="884" applyNumberFormat="0" applyAlignment="0" applyProtection="0"/>
    <xf numFmtId="0" fontId="153" fillId="53" borderId="874" applyNumberFormat="0" applyAlignment="0" applyProtection="0"/>
    <xf numFmtId="0" fontId="153" fillId="53" borderId="904" applyNumberFormat="0" applyAlignment="0" applyProtection="0"/>
    <xf numFmtId="0" fontId="51" fillId="72" borderId="871" applyNumberFormat="0" applyAlignment="0" applyProtection="0"/>
    <xf numFmtId="0" fontId="253" fillId="62" borderId="871" applyNumberFormat="0" applyAlignment="0" applyProtection="0">
      <alignment vertical="center"/>
    </xf>
    <xf numFmtId="10" fontId="38" fillId="34" borderId="888" applyNumberFormat="0" applyBorder="0" applyAlignment="0" applyProtection="0"/>
    <xf numFmtId="3" fontId="273" fillId="108" borderId="875"/>
    <xf numFmtId="0" fontId="169" fillId="0" borderId="876"/>
    <xf numFmtId="3" fontId="8" fillId="0" borderId="868" applyNumberFormat="0" applyFont="0" applyFill="0" applyAlignment="0" applyProtection="0">
      <alignment vertical="center"/>
    </xf>
    <xf numFmtId="3" fontId="8" fillId="0" borderId="868" applyNumberFormat="0" applyFont="0" applyFill="0" applyAlignment="0" applyProtection="0">
      <alignment vertical="center"/>
    </xf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41" fillId="0" borderId="968">
      <alignment horizontal="left" vertical="center"/>
    </xf>
    <xf numFmtId="0" fontId="267" fillId="72" borderId="894" applyNumberFormat="0" applyAlignment="0" applyProtection="0">
      <alignment vertical="center"/>
    </xf>
    <xf numFmtId="0" fontId="47" fillId="78" borderId="873" applyNumberFormat="0" applyFont="0" applyAlignment="0" applyProtection="0"/>
    <xf numFmtId="0" fontId="267" fillId="72" borderId="874" applyNumberFormat="0" applyAlignment="0" applyProtection="0">
      <alignment vertical="center"/>
    </xf>
    <xf numFmtId="0" fontId="207" fillId="72" borderId="871" applyNumberFormat="0" applyAlignment="0" applyProtection="0">
      <alignment vertical="center"/>
    </xf>
    <xf numFmtId="0" fontId="47" fillId="78" borderId="893" applyNumberFormat="0" applyFont="0" applyAlignment="0" applyProtection="0"/>
    <xf numFmtId="0" fontId="47" fillId="78" borderId="893" applyNumberFormat="0" applyFont="0" applyAlignment="0" applyProtection="0"/>
    <xf numFmtId="0" fontId="253" fillId="62" borderId="871" applyNumberFormat="0" applyAlignment="0" applyProtection="0">
      <alignment vertical="center"/>
    </xf>
    <xf numFmtId="0" fontId="287" fillId="0" borderId="877" applyNumberFormat="0" applyFill="0" applyAlignment="0" applyProtection="0">
      <alignment vertical="center"/>
    </xf>
    <xf numFmtId="0" fontId="47" fillId="78" borderId="873" applyNumberFormat="0" applyFont="0" applyAlignment="0" applyProtection="0"/>
    <xf numFmtId="0" fontId="198" fillId="78" borderId="873" applyNumberFormat="0" applyFont="0" applyAlignment="0" applyProtection="0">
      <alignment vertical="center"/>
    </xf>
    <xf numFmtId="0" fontId="146" fillId="40" borderId="871" applyNumberFormat="0" applyAlignment="0" applyProtection="0"/>
    <xf numFmtId="0" fontId="153" fillId="53" borderId="874" applyNumberFormat="0" applyAlignment="0" applyProtection="0"/>
    <xf numFmtId="0" fontId="169" fillId="0" borderId="906"/>
    <xf numFmtId="3" fontId="8" fillId="0" borderId="898" applyNumberFormat="0" applyFont="0" applyFill="0" applyAlignment="0" applyProtection="0">
      <alignment vertical="center"/>
    </xf>
    <xf numFmtId="3" fontId="8" fillId="0" borderId="898" applyNumberFormat="0" applyFont="0" applyFill="0" applyAlignment="0" applyProtection="0">
      <alignment vertical="center"/>
    </xf>
    <xf numFmtId="3" fontId="273" fillId="108" borderId="885"/>
    <xf numFmtId="0" fontId="169" fillId="0" borderId="886"/>
    <xf numFmtId="3" fontId="8" fillId="0" borderId="879" applyNumberFormat="0" applyFont="0" applyFill="0" applyAlignment="0" applyProtection="0">
      <alignment vertical="center"/>
    </xf>
    <xf numFmtId="3" fontId="8" fillId="0" borderId="879" applyNumberFormat="0" applyFont="0" applyFill="0" applyAlignment="0" applyProtection="0">
      <alignment vertical="center"/>
    </xf>
    <xf numFmtId="3" fontId="273" fillId="108" borderId="875"/>
    <xf numFmtId="0" fontId="169" fillId="0" borderId="876"/>
    <xf numFmtId="3" fontId="8" fillId="0" borderId="868" applyNumberFormat="0" applyFont="0" applyFill="0" applyAlignment="0" applyProtection="0">
      <alignment vertical="center"/>
    </xf>
    <xf numFmtId="3" fontId="8" fillId="0" borderId="868" applyNumberFormat="0" applyFont="0" applyFill="0" applyAlignment="0" applyProtection="0">
      <alignment vertical="center"/>
    </xf>
    <xf numFmtId="0" fontId="47" fillId="78" borderId="893" applyNumberFormat="0" applyFont="0" applyAlignment="0" applyProtection="0"/>
    <xf numFmtId="0" fontId="51" fillId="72" borderId="891" applyNumberFormat="0" applyAlignment="0" applyProtection="0"/>
    <xf numFmtId="0" fontId="153" fillId="53" borderId="874" applyNumberFormat="0" applyAlignment="0" applyProtection="0"/>
    <xf numFmtId="0" fontId="146" fillId="40" borderId="901" applyNumberFormat="0" applyAlignment="0" applyProtection="0"/>
    <xf numFmtId="3" fontId="273" fillId="108" borderId="895"/>
    <xf numFmtId="0" fontId="47" fillId="78" borderId="873" applyNumberFormat="0" applyFont="0" applyAlignment="0" applyProtection="0"/>
    <xf numFmtId="0" fontId="51" fillId="72" borderId="901" applyNumberFormat="0" applyAlignment="0" applyProtection="0"/>
    <xf numFmtId="0" fontId="32" fillId="0" borderId="879" applyNumberFormat="0" applyFill="0" applyBorder="0" applyAlignment="0" applyProtection="0"/>
    <xf numFmtId="0" fontId="267" fillId="72" borderId="874" applyNumberFormat="0" applyAlignment="0" applyProtection="0">
      <alignment vertical="center"/>
    </xf>
    <xf numFmtId="0" fontId="207" fillId="72" borderId="901" applyNumberFormat="0" applyAlignment="0" applyProtection="0">
      <alignment vertical="center"/>
    </xf>
    <xf numFmtId="0" fontId="146" fillId="40" borderId="891" applyNumberFormat="0" applyAlignment="0" applyProtection="0"/>
    <xf numFmtId="37" fontId="169" fillId="104" borderId="890">
      <alignment horizontal="center" vertical="center" wrapText="1"/>
    </xf>
    <xf numFmtId="0" fontId="146" fillId="40" borderId="891" applyNumberFormat="0" applyAlignment="0" applyProtection="0"/>
    <xf numFmtId="0" fontId="267" fillId="72" borderId="1092" applyNumberFormat="0" applyAlignment="0" applyProtection="0">
      <alignment vertical="center"/>
    </xf>
    <xf numFmtId="0" fontId="47" fillId="78" borderId="893" applyNumberFormat="0" applyFont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267" fillId="72" borderId="874" applyNumberFormat="0" applyAlignment="0" applyProtection="0">
      <alignment vertical="center"/>
    </xf>
    <xf numFmtId="0" fontId="207" fillId="72" borderId="871" applyNumberFormat="0" applyAlignment="0" applyProtection="0">
      <alignment vertical="center"/>
    </xf>
    <xf numFmtId="0" fontId="59" fillId="62" borderId="891" applyNumberFormat="0" applyAlignment="0" applyProtection="0"/>
    <xf numFmtId="0" fontId="253" fillId="62" borderId="871" applyNumberFormat="0" applyAlignment="0" applyProtection="0">
      <alignment vertical="center"/>
    </xf>
    <xf numFmtId="0" fontId="287" fillId="0" borderId="877" applyNumberFormat="0" applyFill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47" fillId="78" borderId="903" applyNumberFormat="0" applyFont="0" applyAlignment="0" applyProtection="0"/>
    <xf numFmtId="0" fontId="137" fillId="53" borderId="901" applyNumberFormat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287" fillId="0" borderId="877" applyNumberFormat="0" applyFill="0" applyAlignment="0" applyProtection="0">
      <alignment vertical="center"/>
    </xf>
    <xf numFmtId="0" fontId="6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155" fillId="0" borderId="877" applyNumberFormat="0" applyFill="0" applyAlignment="0" applyProtection="0"/>
    <xf numFmtId="0" fontId="32" fillId="0" borderId="898" applyNumberFormat="0" applyFill="0" applyBorder="0" applyAlignment="0" applyProtection="0"/>
    <xf numFmtId="0" fontId="267" fillId="72" borderId="874" applyNumberFormat="0" applyAlignment="0" applyProtection="0">
      <alignment vertical="center"/>
    </xf>
    <xf numFmtId="0" fontId="207" fillId="72" borderId="871" applyNumberFormat="0" applyAlignment="0" applyProtection="0">
      <alignment vertical="center"/>
    </xf>
    <xf numFmtId="0" fontId="146" fillId="40" borderId="901" applyNumberFormat="0" applyAlignment="0" applyProtection="0"/>
    <xf numFmtId="0" fontId="253" fillId="62" borderId="871" applyNumberFormat="0" applyAlignment="0" applyProtection="0">
      <alignment vertical="center"/>
    </xf>
    <xf numFmtId="0" fontId="287" fillId="0" borderId="877" applyNumberFormat="0" applyFill="0" applyAlignment="0" applyProtection="0">
      <alignment vertical="center"/>
    </xf>
    <xf numFmtId="0" fontId="198" fillId="78" borderId="873" applyNumberFormat="0" applyFont="0" applyAlignment="0" applyProtection="0">
      <alignment vertical="center"/>
    </xf>
    <xf numFmtId="0" fontId="155" fillId="0" borderId="887" applyNumberFormat="0" applyFill="0" applyAlignment="0" applyProtection="0"/>
    <xf numFmtId="0" fontId="287" fillId="0" borderId="887" applyNumberFormat="0" applyFill="0" applyAlignment="0" applyProtection="0">
      <alignment vertical="center"/>
    </xf>
    <xf numFmtId="0" fontId="65" fillId="0" borderId="887" applyNumberFormat="0" applyFill="0" applyAlignment="0" applyProtection="0"/>
    <xf numFmtId="0" fontId="155" fillId="0" borderId="887" applyNumberFormat="0" applyFill="0" applyAlignment="0" applyProtection="0"/>
    <xf numFmtId="0" fontId="287" fillId="0" borderId="887" applyNumberFormat="0" applyFill="0" applyAlignment="0" applyProtection="0">
      <alignment vertical="center"/>
    </xf>
    <xf numFmtId="0" fontId="65" fillId="0" borderId="887" applyNumberFormat="0" applyFill="0" applyAlignment="0" applyProtection="0"/>
    <xf numFmtId="0" fontId="155" fillId="0" borderId="887" applyNumberFormat="0" applyFill="0" applyAlignment="0" applyProtection="0"/>
    <xf numFmtId="0" fontId="155" fillId="0" borderId="887" applyNumberFormat="0" applyFill="0" applyAlignment="0" applyProtection="0"/>
    <xf numFmtId="0" fontId="155" fillId="0" borderId="887" applyNumberFormat="0" applyFill="0" applyAlignment="0" applyProtection="0"/>
    <xf numFmtId="0" fontId="155" fillId="0" borderId="887" applyNumberFormat="0" applyFill="0" applyAlignment="0" applyProtection="0"/>
    <xf numFmtId="0" fontId="155" fillId="0" borderId="887" applyNumberFormat="0" applyFill="0" applyAlignment="0" applyProtection="0"/>
    <xf numFmtId="0" fontId="155" fillId="0" borderId="887" applyNumberFormat="0" applyFill="0" applyAlignment="0" applyProtection="0"/>
    <xf numFmtId="0" fontId="267" fillId="72" borderId="884" applyNumberFormat="0" applyAlignment="0" applyProtection="0">
      <alignment vertical="center"/>
    </xf>
    <xf numFmtId="0" fontId="287" fillId="0" borderId="887" applyNumberFormat="0" applyFill="0" applyAlignment="0" applyProtection="0">
      <alignment vertical="center"/>
    </xf>
    <xf numFmtId="0" fontId="198" fillId="78" borderId="883" applyNumberFormat="0" applyFont="0" applyAlignment="0" applyProtection="0">
      <alignment vertical="center"/>
    </xf>
    <xf numFmtId="0" fontId="155" fillId="0" borderId="897" applyNumberFormat="0" applyFill="0" applyAlignment="0" applyProtection="0"/>
    <xf numFmtId="0" fontId="155" fillId="0" borderId="897" applyNumberFormat="0" applyFill="0" applyAlignment="0" applyProtection="0"/>
    <xf numFmtId="0" fontId="155" fillId="0" borderId="897" applyNumberFormat="0" applyFill="0" applyAlignment="0" applyProtection="0"/>
    <xf numFmtId="0" fontId="155" fillId="0" borderId="897" applyNumberFormat="0" applyFill="0" applyAlignment="0" applyProtection="0"/>
    <xf numFmtId="0" fontId="267" fillId="72" borderId="894" applyNumberFormat="0" applyAlignment="0" applyProtection="0">
      <alignment vertical="center"/>
    </xf>
    <xf numFmtId="0" fontId="207" fillId="72" borderId="891" applyNumberFormat="0" applyAlignment="0" applyProtection="0">
      <alignment vertical="center"/>
    </xf>
    <xf numFmtId="0" fontId="253" fillId="62" borderId="891" applyNumberFormat="0" applyAlignment="0" applyProtection="0">
      <alignment vertical="center"/>
    </xf>
    <xf numFmtId="0" fontId="287" fillId="0" borderId="897" applyNumberFormat="0" applyFill="0" applyAlignment="0" applyProtection="0">
      <alignment vertical="center"/>
    </xf>
    <xf numFmtId="0" fontId="198" fillId="78" borderId="893" applyNumberFormat="0" applyFont="0" applyAlignment="0" applyProtection="0">
      <alignment vertical="center"/>
    </xf>
    <xf numFmtId="0" fontId="155" fillId="0" borderId="907" applyNumberFormat="0" applyFill="0" applyAlignment="0" applyProtection="0"/>
    <xf numFmtId="0" fontId="287" fillId="0" borderId="907" applyNumberFormat="0" applyFill="0" applyAlignment="0" applyProtection="0">
      <alignment vertical="center"/>
    </xf>
    <xf numFmtId="0" fontId="65" fillId="0" borderId="907" applyNumberFormat="0" applyFill="0" applyAlignment="0" applyProtection="0"/>
    <xf numFmtId="0" fontId="155" fillId="0" borderId="907" applyNumberFormat="0" applyFill="0" applyAlignment="0" applyProtection="0"/>
    <xf numFmtId="0" fontId="287" fillId="0" borderId="907" applyNumberFormat="0" applyFill="0" applyAlignment="0" applyProtection="0">
      <alignment vertical="center"/>
    </xf>
    <xf numFmtId="0" fontId="65" fillId="0" borderId="907" applyNumberFormat="0" applyFill="0" applyAlignment="0" applyProtection="0"/>
    <xf numFmtId="0" fontId="155" fillId="0" borderId="907" applyNumberFormat="0" applyFill="0" applyAlignment="0" applyProtection="0"/>
    <xf numFmtId="0" fontId="155" fillId="0" borderId="907" applyNumberFormat="0" applyFill="0" applyAlignment="0" applyProtection="0"/>
    <xf numFmtId="0" fontId="155" fillId="0" borderId="907" applyNumberFormat="0" applyFill="0" applyAlignment="0" applyProtection="0"/>
    <xf numFmtId="0" fontId="155" fillId="0" borderId="907" applyNumberFormat="0" applyFill="0" applyAlignment="0" applyProtection="0"/>
    <xf numFmtId="0" fontId="155" fillId="0" borderId="907" applyNumberFormat="0" applyFill="0" applyAlignment="0" applyProtection="0"/>
    <xf numFmtId="0" fontId="155" fillId="0" borderId="907" applyNumberFormat="0" applyFill="0" applyAlignment="0" applyProtection="0"/>
    <xf numFmtId="0" fontId="267" fillId="72" borderId="904" applyNumberFormat="0" applyAlignment="0" applyProtection="0">
      <alignment vertical="center"/>
    </xf>
    <xf numFmtId="0" fontId="207" fillId="72" borderId="901" applyNumberFormat="0" applyAlignment="0" applyProtection="0">
      <alignment vertical="center"/>
    </xf>
    <xf numFmtId="0" fontId="253" fillId="62" borderId="901" applyNumberFormat="0" applyAlignment="0" applyProtection="0">
      <alignment vertical="center"/>
    </xf>
    <xf numFmtId="0" fontId="287" fillId="0" borderId="907" applyNumberFormat="0" applyFill="0" applyAlignment="0" applyProtection="0">
      <alignment vertical="center"/>
    </xf>
    <xf numFmtId="0" fontId="198" fillId="78" borderId="903" applyNumberFormat="0" applyFont="0" applyAlignment="0" applyProtection="0">
      <alignment vertical="center"/>
    </xf>
    <xf numFmtId="0" fontId="155" fillId="0" borderId="927" applyNumberFormat="0" applyFill="0" applyAlignment="0" applyProtection="0"/>
    <xf numFmtId="0" fontId="287" fillId="0" borderId="927" applyNumberFormat="0" applyFill="0" applyAlignment="0" applyProtection="0">
      <alignment vertical="center"/>
    </xf>
    <xf numFmtId="0" fontId="47" fillId="78" borderId="923" applyNumberFormat="0" applyFont="0" applyAlignment="0" applyProtection="0"/>
    <xf numFmtId="0" fontId="146" fillId="40" borderId="960" applyNumberFormat="0" applyAlignment="0" applyProtection="0"/>
    <xf numFmtId="0" fontId="146" fillId="40" borderId="921" applyNumberForma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33" fillId="55" borderId="923" applyNumberFormat="0" applyAlignment="0" applyProtection="0"/>
    <xf numFmtId="0" fontId="155" fillId="0" borderId="966" applyNumberFormat="0" applyFill="0" applyAlignment="0" applyProtection="0"/>
    <xf numFmtId="0" fontId="59" fillId="62" borderId="941" applyNumberFormat="0" applyAlignment="0" applyProtection="0"/>
    <xf numFmtId="0" fontId="169" fillId="0" borderId="926"/>
    <xf numFmtId="0" fontId="153" fillId="53" borderId="934" applyNumberFormat="0" applyAlignment="0" applyProtection="0"/>
    <xf numFmtId="0" fontId="153" fillId="53" borderId="934" applyNumberFormat="0" applyAlignment="0" applyProtection="0"/>
    <xf numFmtId="0" fontId="153" fillId="53" borderId="934" applyNumberFormat="0" applyAlignment="0" applyProtection="0"/>
    <xf numFmtId="0" fontId="153" fillId="53" borderId="934" applyNumberFormat="0" applyAlignment="0" applyProtection="0"/>
    <xf numFmtId="0" fontId="63" fillId="72" borderId="934" applyNumberFormat="0" applyAlignment="0" applyProtection="0"/>
    <xf numFmtId="0" fontId="267" fillId="72" borderId="934" applyNumberFormat="0" applyAlignment="0" applyProtection="0">
      <alignment vertical="center"/>
    </xf>
    <xf numFmtId="0" fontId="153" fillId="53" borderId="934" applyNumberFormat="0" applyAlignment="0" applyProtection="0"/>
    <xf numFmtId="0" fontId="63" fillId="72" borderId="934" applyNumberFormat="0" applyAlignment="0" applyProtection="0"/>
    <xf numFmtId="0" fontId="267" fillId="72" borderId="934" applyNumberFormat="0" applyAlignment="0" applyProtection="0">
      <alignment vertical="center"/>
    </xf>
    <xf numFmtId="0" fontId="153" fillId="53" borderId="934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198" fillId="78" borderId="933" applyNumberFormat="0" applyFont="0" applyAlignment="0" applyProtection="0">
      <alignment vertical="center"/>
    </xf>
    <xf numFmtId="0" fontId="47" fillId="78" borderId="933" applyNumberFormat="0" applyFont="0" applyAlignment="0" applyProtection="0"/>
    <xf numFmtId="0" fontId="198" fillId="78" borderId="933" applyNumberFormat="0" applyFont="0" applyAlignment="0" applyProtection="0">
      <alignment vertical="center"/>
    </xf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33" fillId="55" borderId="933" applyNumberForma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47" fillId="78" borderId="933" applyNumberFormat="0" applyFont="0" applyAlignment="0" applyProtection="0"/>
    <xf numFmtId="0" fontId="153" fillId="53" borderId="953" applyNumberFormat="0" applyAlignment="0" applyProtection="0"/>
    <xf numFmtId="0" fontId="153" fillId="53" borderId="953" applyNumberFormat="0" applyAlignment="0" applyProtection="0"/>
    <xf numFmtId="0" fontId="153" fillId="53" borderId="953" applyNumberFormat="0" applyAlignment="0" applyProtection="0"/>
    <xf numFmtId="0" fontId="153" fillId="53" borderId="953" applyNumberFormat="0" applyAlignment="0" applyProtection="0"/>
    <xf numFmtId="0" fontId="63" fillId="72" borderId="953" applyNumberFormat="0" applyAlignment="0" applyProtection="0"/>
    <xf numFmtId="0" fontId="267" fillId="72" borderId="953" applyNumberFormat="0" applyAlignment="0" applyProtection="0">
      <alignment vertical="center"/>
    </xf>
    <xf numFmtId="0" fontId="267" fillId="72" borderId="953" applyNumberFormat="0" applyAlignment="0" applyProtection="0">
      <alignment vertical="center"/>
    </xf>
    <xf numFmtId="0" fontId="153" fillId="53" borderId="953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198" fillId="78" borderId="952" applyNumberFormat="0" applyFont="0" applyAlignment="0" applyProtection="0">
      <alignment vertical="center"/>
    </xf>
    <xf numFmtId="0" fontId="198" fillId="78" borderId="952" applyNumberFormat="0" applyFont="0" applyAlignment="0" applyProtection="0">
      <alignment vertical="center"/>
    </xf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33" fillId="55" borderId="952" applyNumberForma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47" fillId="78" borderId="952" applyNumberFormat="0" applyFon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63" fillId="72" borderId="973" applyNumberFormat="0" applyAlignment="0" applyProtection="0"/>
    <xf numFmtId="0" fontId="267" fillId="72" borderId="973" applyNumberFormat="0" applyAlignment="0" applyProtection="0">
      <alignment vertical="center"/>
    </xf>
    <xf numFmtId="0" fontId="153" fillId="53" borderId="973" applyNumberFormat="0" applyAlignment="0" applyProtection="0"/>
    <xf numFmtId="0" fontId="63" fillId="72" borderId="973" applyNumberFormat="0" applyAlignment="0" applyProtection="0"/>
    <xf numFmtId="0" fontId="267" fillId="72" borderId="973" applyNumberFormat="0" applyAlignment="0" applyProtection="0">
      <alignment vertical="center"/>
    </xf>
    <xf numFmtId="0" fontId="153" fillId="53" borderId="973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198" fillId="78" borderId="972" applyNumberFormat="0" applyFont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137" fillId="53" borderId="921" applyNumberFormat="0" applyAlignment="0" applyProtection="0"/>
    <xf numFmtId="0" fontId="207" fillId="72" borderId="921" applyNumberFormat="0" applyAlignment="0" applyProtection="0">
      <alignment vertical="center"/>
    </xf>
    <xf numFmtId="0" fontId="51" fillId="72" borderId="921" applyNumberFormat="0" applyAlignment="0" applyProtection="0"/>
    <xf numFmtId="0" fontId="137" fillId="53" borderId="921" applyNumberFormat="0" applyAlignment="0" applyProtection="0"/>
    <xf numFmtId="0" fontId="207" fillId="72" borderId="921" applyNumberFormat="0" applyAlignment="0" applyProtection="0">
      <alignment vertical="center"/>
    </xf>
    <xf numFmtId="0" fontId="51" fillId="72" borderId="921" applyNumberFormat="0" applyAlignment="0" applyProtection="0"/>
    <xf numFmtId="0" fontId="137" fillId="53" borderId="921" applyNumberFormat="0" applyAlignment="0" applyProtection="0"/>
    <xf numFmtId="0" fontId="137" fillId="53" borderId="921" applyNumberFormat="0" applyAlignment="0" applyProtection="0"/>
    <xf numFmtId="0" fontId="137" fillId="53" borderId="921" applyNumberFormat="0" applyAlignment="0" applyProtection="0"/>
    <xf numFmtId="0" fontId="137" fillId="53" borderId="921" applyNumberFormat="0" applyAlignment="0" applyProtection="0"/>
    <xf numFmtId="0" fontId="137" fillId="53" borderId="921" applyNumberFormat="0" applyAlignment="0" applyProtection="0"/>
    <xf numFmtId="0" fontId="137" fillId="53" borderId="921" applyNumberFormat="0" applyAlignment="0" applyProtection="0"/>
    <xf numFmtId="0" fontId="137" fillId="53" borderId="941" applyNumberFormat="0" applyAlignment="0" applyProtection="0"/>
    <xf numFmtId="0" fontId="207" fillId="72" borderId="941" applyNumberFormat="0" applyAlignment="0" applyProtection="0">
      <alignment vertical="center"/>
    </xf>
    <xf numFmtId="0" fontId="51" fillId="72" borderId="941" applyNumberFormat="0" applyAlignment="0" applyProtection="0"/>
    <xf numFmtId="0" fontId="137" fillId="53" borderId="941" applyNumberFormat="0" applyAlignment="0" applyProtection="0"/>
    <xf numFmtId="0" fontId="207" fillId="72" borderId="941" applyNumberFormat="0" applyAlignment="0" applyProtection="0">
      <alignment vertical="center"/>
    </xf>
    <xf numFmtId="0" fontId="137" fillId="53" borderId="941" applyNumberFormat="0" applyAlignment="0" applyProtection="0"/>
    <xf numFmtId="0" fontId="137" fillId="53" borderId="941" applyNumberFormat="0" applyAlignment="0" applyProtection="0"/>
    <xf numFmtId="0" fontId="137" fillId="53" borderId="941" applyNumberFormat="0" applyAlignment="0" applyProtection="0"/>
    <xf numFmtId="0" fontId="137" fillId="53" borderId="941" applyNumberFormat="0" applyAlignment="0" applyProtection="0"/>
    <xf numFmtId="0" fontId="137" fillId="53" borderId="941" applyNumberFormat="0" applyAlignment="0" applyProtection="0"/>
    <xf numFmtId="0" fontId="137" fillId="53" borderId="941" applyNumberFormat="0" applyAlignment="0" applyProtection="0"/>
    <xf numFmtId="0" fontId="137" fillId="53" borderId="960" applyNumberFormat="0" applyAlignment="0" applyProtection="0"/>
    <xf numFmtId="0" fontId="207" fillId="72" borderId="960" applyNumberFormat="0" applyAlignment="0" applyProtection="0">
      <alignment vertical="center"/>
    </xf>
    <xf numFmtId="0" fontId="137" fillId="53" borderId="960" applyNumberFormat="0" applyAlignment="0" applyProtection="0"/>
    <xf numFmtId="0" fontId="207" fillId="72" borderId="960" applyNumberFormat="0" applyAlignment="0" applyProtection="0">
      <alignment vertical="center"/>
    </xf>
    <xf numFmtId="0" fontId="51" fillId="72" borderId="960" applyNumberFormat="0" applyAlignment="0" applyProtection="0"/>
    <xf numFmtId="0" fontId="137" fillId="53" borderId="960" applyNumberFormat="0" applyAlignment="0" applyProtection="0"/>
    <xf numFmtId="0" fontId="137" fillId="53" borderId="960" applyNumberFormat="0" applyAlignment="0" applyProtection="0"/>
    <xf numFmtId="0" fontId="137" fillId="53" borderId="960" applyNumberFormat="0" applyAlignment="0" applyProtection="0"/>
    <xf numFmtId="0" fontId="137" fillId="53" borderId="960" applyNumberFormat="0" applyAlignment="0" applyProtection="0"/>
    <xf numFmtId="0" fontId="259" fillId="106" borderId="932">
      <alignment textRotation="90"/>
    </xf>
    <xf numFmtId="0" fontId="146" fillId="40" borderId="931" applyNumberFormat="0" applyAlignment="0" applyProtection="0"/>
    <xf numFmtId="0" fontId="146" fillId="40" borderId="931" applyNumberFormat="0" applyAlignment="0" applyProtection="0"/>
    <xf numFmtId="0" fontId="146" fillId="40" borderId="931" applyNumberFormat="0" applyAlignment="0" applyProtection="0"/>
    <xf numFmtId="0" fontId="146" fillId="40" borderId="931" applyNumberFormat="0" applyAlignment="0" applyProtection="0"/>
    <xf numFmtId="0" fontId="146" fillId="40" borderId="931" applyNumberFormat="0" applyAlignment="0" applyProtection="0"/>
    <xf numFmtId="0" fontId="59" fillId="62" borderId="931" applyNumberFormat="0" applyAlignment="0" applyProtection="0"/>
    <xf numFmtId="0" fontId="253" fillId="62" borderId="931" applyNumberFormat="0" applyAlignment="0" applyProtection="0">
      <alignment vertical="center"/>
    </xf>
    <xf numFmtId="0" fontId="146" fillId="40" borderId="931" applyNumberFormat="0" applyAlignment="0" applyProtection="0"/>
    <xf numFmtId="0" fontId="59" fillId="62" borderId="931" applyNumberFormat="0" applyAlignment="0" applyProtection="0"/>
    <xf numFmtId="0" fontId="253" fillId="62" borderId="931" applyNumberFormat="0" applyAlignment="0" applyProtection="0">
      <alignment vertical="center"/>
    </xf>
    <xf numFmtId="0" fontId="146" fillId="40" borderId="931" applyNumberFormat="0" applyAlignment="0" applyProtection="0"/>
    <xf numFmtId="10" fontId="38" fillId="34" borderId="928" applyNumberFormat="0" applyBorder="0" applyAlignment="0" applyProtection="0"/>
    <xf numFmtId="10" fontId="38" fillId="34" borderId="928" applyNumberFormat="0" applyBorder="0" applyAlignment="0" applyProtection="0"/>
    <xf numFmtId="0" fontId="259" fillId="106" borderId="951">
      <alignment textRotation="90"/>
    </xf>
    <xf numFmtId="0" fontId="259" fillId="106" borderId="971">
      <alignment textRotation="90"/>
    </xf>
    <xf numFmtId="37" fontId="169" fillId="104" borderId="930">
      <alignment horizontal="center" vertical="center" wrapText="1"/>
    </xf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10" fontId="26" fillId="34" borderId="948" applyNumberFormat="0" applyBorder="0" applyAlignment="0" applyProtection="0"/>
    <xf numFmtId="10" fontId="38" fillId="34" borderId="948" applyNumberFormat="0" applyBorder="0" applyAlignment="0" applyProtection="0"/>
    <xf numFmtId="10" fontId="38" fillId="34" borderId="948" applyNumberFormat="0" applyBorder="0" applyAlignment="0" applyProtection="0"/>
    <xf numFmtId="0" fontId="146" fillId="40" borderId="970" applyNumberFormat="0" applyAlignment="0" applyProtection="0"/>
    <xf numFmtId="0" fontId="59" fillId="62" borderId="970" applyNumberFormat="0" applyAlignment="0" applyProtection="0"/>
    <xf numFmtId="0" fontId="253" fillId="62" borderId="970" applyNumberFormat="0" applyAlignment="0" applyProtection="0">
      <alignment vertical="center"/>
    </xf>
    <xf numFmtId="0" fontId="146" fillId="40" borderId="970" applyNumberFormat="0" applyAlignment="0" applyProtection="0"/>
    <xf numFmtId="0" fontId="59" fillId="62" borderId="970" applyNumberFormat="0" applyAlignment="0" applyProtection="0"/>
    <xf numFmtId="0" fontId="253" fillId="62" borderId="970" applyNumberFormat="0" applyAlignment="0" applyProtection="0">
      <alignment vertical="center"/>
    </xf>
    <xf numFmtId="0" fontId="146" fillId="40" borderId="970" applyNumberFormat="0" applyAlignment="0" applyProtection="0"/>
    <xf numFmtId="10" fontId="38" fillId="34" borderId="967" applyNumberFormat="0" applyBorder="0" applyAlignment="0" applyProtection="0"/>
    <xf numFmtId="10" fontId="38" fillId="34" borderId="967" applyNumberFormat="0" applyBorder="0" applyAlignment="0" applyProtection="0"/>
    <xf numFmtId="37" fontId="169" fillId="104" borderId="950">
      <alignment horizontal="center" vertical="center" wrapText="1"/>
    </xf>
    <xf numFmtId="37" fontId="169" fillId="104" borderId="969">
      <alignment horizontal="center" vertical="center" wrapText="1"/>
    </xf>
    <xf numFmtId="0" fontId="39" fillId="0" borderId="929">
      <alignment horizontal="left" vertical="center"/>
    </xf>
    <xf numFmtId="0" fontId="41" fillId="0" borderId="929">
      <alignment horizontal="left" vertical="center"/>
    </xf>
    <xf numFmtId="0" fontId="137" fillId="53" borderId="911" applyNumberFormat="0" applyAlignment="0" applyProtection="0"/>
    <xf numFmtId="0" fontId="207" fillId="72" borderId="911" applyNumberFormat="0" applyAlignment="0" applyProtection="0">
      <alignment vertical="center"/>
    </xf>
    <xf numFmtId="0" fontId="51" fillId="72" borderId="911" applyNumberFormat="0" applyAlignment="0" applyProtection="0"/>
    <xf numFmtId="0" fontId="137" fillId="53" borderId="911" applyNumberFormat="0" applyAlignment="0" applyProtection="0"/>
    <xf numFmtId="0" fontId="207" fillId="72" borderId="911" applyNumberFormat="0" applyAlignment="0" applyProtection="0">
      <alignment vertical="center"/>
    </xf>
    <xf numFmtId="0" fontId="51" fillId="72" borderId="911" applyNumberFormat="0" applyAlignment="0" applyProtection="0"/>
    <xf numFmtId="0" fontId="137" fillId="53" borderId="911" applyNumberFormat="0" applyAlignment="0" applyProtection="0"/>
    <xf numFmtId="0" fontId="137" fillId="53" borderId="911" applyNumberFormat="0" applyAlignment="0" applyProtection="0"/>
    <xf numFmtId="0" fontId="137" fillId="53" borderId="911" applyNumberFormat="0" applyAlignment="0" applyProtection="0"/>
    <xf numFmtId="0" fontId="137" fillId="53" borderId="911" applyNumberFormat="0" applyAlignment="0" applyProtection="0"/>
    <xf numFmtId="0" fontId="137" fillId="53" borderId="911" applyNumberFormat="0" applyAlignment="0" applyProtection="0"/>
    <xf numFmtId="0" fontId="137" fillId="53" borderId="911" applyNumberFormat="0" applyAlignment="0" applyProtection="0"/>
    <xf numFmtId="0" fontId="39" fillId="0" borderId="949">
      <alignment horizontal="left" vertical="center"/>
    </xf>
    <xf numFmtId="0" fontId="41" fillId="0" borderId="949">
      <alignment horizontal="left" vertical="center"/>
    </xf>
    <xf numFmtId="0" fontId="39" fillId="0" borderId="968">
      <alignment horizontal="left" vertical="center"/>
    </xf>
    <xf numFmtId="0" fontId="41" fillId="0" borderId="968">
      <alignment horizontal="left" vertical="center"/>
    </xf>
    <xf numFmtId="0" fontId="32" fillId="0" borderId="928" applyNumberFormat="0" applyFill="0" applyBorder="0" applyAlignment="0" applyProtection="0"/>
    <xf numFmtId="0" fontId="32" fillId="0" borderId="957" applyNumberFormat="0" applyFill="0" applyBorder="0" applyAlignment="0" applyProtection="0"/>
    <xf numFmtId="0" fontId="32" fillId="0" borderId="918" applyNumberFormat="0" applyFill="0" applyBorder="0" applyAlignment="0" applyProtection="0"/>
    <xf numFmtId="0" fontId="41" fillId="0" borderId="958">
      <alignment horizontal="left" vertical="center"/>
    </xf>
    <xf numFmtId="0" fontId="39" fillId="0" borderId="958">
      <alignment horizontal="left" vertical="center"/>
    </xf>
    <xf numFmtId="0" fontId="39" fillId="0" borderId="939">
      <alignment horizontal="left" vertical="center"/>
    </xf>
    <xf numFmtId="0" fontId="41" fillId="0" borderId="919">
      <alignment horizontal="left" vertical="center"/>
    </xf>
    <xf numFmtId="0" fontId="39" fillId="0" borderId="919">
      <alignment horizontal="left" vertical="center"/>
    </xf>
    <xf numFmtId="10" fontId="38" fillId="34" borderId="957" applyNumberFormat="0" applyBorder="0" applyAlignment="0" applyProtection="0"/>
    <xf numFmtId="10" fontId="26" fillId="34" borderId="957" applyNumberFormat="0" applyBorder="0" applyAlignment="0" applyProtection="0"/>
    <xf numFmtId="0" fontId="253" fillId="62" borderId="960" applyNumberFormat="0" applyAlignment="0" applyProtection="0">
      <alignment vertical="center"/>
    </xf>
    <xf numFmtId="0" fontId="146" fillId="40" borderId="960" applyNumberFormat="0" applyAlignment="0" applyProtection="0"/>
    <xf numFmtId="0" fontId="253" fillId="62" borderId="960" applyNumberFormat="0" applyAlignment="0" applyProtection="0">
      <alignment vertical="center"/>
    </xf>
    <xf numFmtId="0" fontId="59" fillId="62" borderId="960" applyNumberFormat="0" applyAlignment="0" applyProtection="0"/>
    <xf numFmtId="0" fontId="146" fillId="40" borderId="960" applyNumberFormat="0" applyAlignment="0" applyProtection="0"/>
    <xf numFmtId="0" fontId="146" fillId="40" borderId="960" applyNumberFormat="0" applyAlignment="0" applyProtection="0"/>
    <xf numFmtId="0" fontId="146" fillId="40" borderId="960" applyNumberFormat="0" applyAlignment="0" applyProtection="0"/>
    <xf numFmtId="0" fontId="146" fillId="40" borderId="960" applyNumberFormat="0" applyAlignment="0" applyProtection="0"/>
    <xf numFmtId="37" fontId="169" fillId="104" borderId="940">
      <alignment horizontal="center" vertical="center" wrapText="1"/>
    </xf>
    <xf numFmtId="0" fontId="259" fillId="106" borderId="961">
      <alignment textRotation="90"/>
    </xf>
    <xf numFmtId="10" fontId="38" fillId="34" borderId="938" applyNumberFormat="0" applyBorder="0" applyAlignment="0" applyProtection="0"/>
    <xf numFmtId="10" fontId="38" fillId="34" borderId="938" applyNumberFormat="0" applyBorder="0" applyAlignment="0" applyProtection="0"/>
    <xf numFmtId="10" fontId="26" fillId="34" borderId="938" applyNumberFormat="0" applyBorder="0" applyAlignment="0" applyProtection="0"/>
    <xf numFmtId="0" fontId="146" fillId="40" borderId="941" applyNumberFormat="0" applyAlignment="0" applyProtection="0"/>
    <xf numFmtId="0" fontId="253" fillId="62" borderId="941" applyNumberFormat="0" applyAlignment="0" applyProtection="0">
      <alignment vertical="center"/>
    </xf>
    <xf numFmtId="0" fontId="59" fillId="62" borderId="941" applyNumberFormat="0" applyAlignment="0" applyProtection="0"/>
    <xf numFmtId="0" fontId="146" fillId="40" borderId="941" applyNumberFormat="0" applyAlignment="0" applyProtection="0"/>
    <xf numFmtId="37" fontId="169" fillId="104" borderId="920">
      <alignment horizontal="center" vertical="center" wrapText="1"/>
    </xf>
    <xf numFmtId="0" fontId="146" fillId="40" borderId="941" applyNumberFormat="0" applyAlignment="0" applyProtection="0"/>
    <xf numFmtId="0" fontId="146" fillId="40" borderId="941" applyNumberFormat="0" applyAlignment="0" applyProtection="0"/>
    <xf numFmtId="0" fontId="146" fillId="40" borderId="941" applyNumberFormat="0" applyAlignment="0" applyProtection="0"/>
    <xf numFmtId="0" fontId="146" fillId="40" borderId="941" applyNumberFormat="0" applyAlignment="0" applyProtection="0"/>
    <xf numFmtId="0" fontId="146" fillId="40" borderId="941" applyNumberFormat="0" applyAlignment="0" applyProtection="0"/>
    <xf numFmtId="10" fontId="38" fillId="34" borderId="918" applyNumberFormat="0" applyBorder="0" applyAlignment="0" applyProtection="0"/>
    <xf numFmtId="10" fontId="38" fillId="34" borderId="918" applyNumberFormat="0" applyBorder="0" applyAlignment="0" applyProtection="0"/>
    <xf numFmtId="10" fontId="26" fillId="34" borderId="918" applyNumberFormat="0" applyBorder="0" applyAlignment="0" applyProtection="0"/>
    <xf numFmtId="0" fontId="146" fillId="40" borderId="921" applyNumberFormat="0" applyAlignment="0" applyProtection="0"/>
    <xf numFmtId="0" fontId="253" fillId="62" borderId="921" applyNumberFormat="0" applyAlignment="0" applyProtection="0">
      <alignment vertical="center"/>
    </xf>
    <xf numFmtId="0" fontId="59" fillId="62" borderId="921" applyNumberFormat="0" applyAlignment="0" applyProtection="0"/>
    <xf numFmtId="0" fontId="146" fillId="40" borderId="921" applyNumberFormat="0" applyAlignment="0" applyProtection="0"/>
    <xf numFmtId="0" fontId="253" fillId="62" borderId="921" applyNumberFormat="0" applyAlignment="0" applyProtection="0">
      <alignment vertical="center"/>
    </xf>
    <xf numFmtId="0" fontId="59" fillId="62" borderId="921" applyNumberFormat="0" applyAlignment="0" applyProtection="0"/>
    <xf numFmtId="0" fontId="146" fillId="40" borderId="921" applyNumberFormat="0" applyAlignment="0" applyProtection="0"/>
    <xf numFmtId="0" fontId="146" fillId="40" borderId="921" applyNumberFormat="0" applyAlignment="0" applyProtection="0"/>
    <xf numFmtId="0" fontId="146" fillId="40" borderId="921" applyNumberFormat="0" applyAlignment="0" applyProtection="0"/>
    <xf numFmtId="0" fontId="146" fillId="40" borderId="921" applyNumberFormat="0" applyAlignment="0" applyProtection="0"/>
    <xf numFmtId="0" fontId="146" fillId="40" borderId="921" applyNumberFormat="0" applyAlignment="0" applyProtection="0"/>
    <xf numFmtId="0" fontId="259" fillId="106" borderId="942">
      <alignment textRotation="90"/>
    </xf>
    <xf numFmtId="0" fontId="259" fillId="106" borderId="922">
      <alignment textRotation="90"/>
    </xf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51" fillId="72" borderId="970" applyNumberFormat="0" applyAlignment="0" applyProtection="0"/>
    <xf numFmtId="0" fontId="207" fillId="72" borderId="970" applyNumberFormat="0" applyAlignment="0" applyProtection="0">
      <alignment vertical="center"/>
    </xf>
    <xf numFmtId="0" fontId="137" fillId="53" borderId="970" applyNumberFormat="0" applyAlignment="0" applyProtection="0"/>
    <xf numFmtId="0" fontId="32" fillId="0" borderId="908" applyNumberFormat="0" applyFill="0" applyBorder="0" applyAlignment="0" applyProtection="0"/>
    <xf numFmtId="0" fontId="137" fillId="53" borderId="931" applyNumberFormat="0" applyAlignment="0" applyProtection="0"/>
    <xf numFmtId="0" fontId="137" fillId="53" borderId="931" applyNumberFormat="0" applyAlignment="0" applyProtection="0"/>
    <xf numFmtId="0" fontId="137" fillId="53" borderId="931" applyNumberFormat="0" applyAlignment="0" applyProtection="0"/>
    <xf numFmtId="0" fontId="137" fillId="53" borderId="931" applyNumberFormat="0" applyAlignment="0" applyProtection="0"/>
    <xf numFmtId="0" fontId="137" fillId="53" borderId="931" applyNumberFormat="0" applyAlignment="0" applyProtection="0"/>
    <xf numFmtId="0" fontId="137" fillId="53" borderId="931" applyNumberFormat="0" applyAlignment="0" applyProtection="0"/>
    <xf numFmtId="0" fontId="207" fillId="72" borderId="931" applyNumberFormat="0" applyAlignment="0" applyProtection="0">
      <alignment vertical="center"/>
    </xf>
    <xf numFmtId="0" fontId="137" fillId="53" borderId="931" applyNumberFormat="0" applyAlignment="0" applyProtection="0"/>
    <xf numFmtId="0" fontId="51" fillId="72" borderId="931" applyNumberFormat="0" applyAlignment="0" applyProtection="0"/>
    <xf numFmtId="0" fontId="207" fillId="72" borderId="931" applyNumberFormat="0" applyAlignment="0" applyProtection="0">
      <alignment vertical="center"/>
    </xf>
    <xf numFmtId="0" fontId="137" fillId="53" borderId="931" applyNumberFormat="0" applyAlignment="0" applyProtection="0"/>
    <xf numFmtId="0" fontId="41" fillId="0" borderId="909">
      <alignment horizontal="left" vertical="center"/>
    </xf>
    <xf numFmtId="0" fontId="39" fillId="0" borderId="909">
      <alignment horizontal="left" vertical="center"/>
    </xf>
    <xf numFmtId="37" fontId="169" fillId="104" borderId="910">
      <alignment horizontal="center" vertical="center" wrapText="1"/>
    </xf>
    <xf numFmtId="10" fontId="38" fillId="34" borderId="908" applyNumberFormat="0" applyBorder="0" applyAlignment="0" applyProtection="0"/>
    <xf numFmtId="10" fontId="38" fillId="34" borderId="908" applyNumberFormat="0" applyBorder="0" applyAlignment="0" applyProtection="0"/>
    <xf numFmtId="10" fontId="26" fillId="34" borderId="908" applyNumberFormat="0" applyBorder="0" applyAlignment="0" applyProtection="0"/>
    <xf numFmtId="0" fontId="146" fillId="40" borderId="911" applyNumberFormat="0" applyAlignment="0" applyProtection="0"/>
    <xf numFmtId="0" fontId="253" fillId="62" borderId="911" applyNumberFormat="0" applyAlignment="0" applyProtection="0">
      <alignment vertical="center"/>
    </xf>
    <xf numFmtId="0" fontId="59" fillId="62" borderId="911" applyNumberFormat="0" applyAlignment="0" applyProtection="0"/>
    <xf numFmtId="0" fontId="146" fillId="40" borderId="911" applyNumberFormat="0" applyAlignment="0" applyProtection="0"/>
    <xf numFmtId="0" fontId="253" fillId="62" borderId="911" applyNumberFormat="0" applyAlignment="0" applyProtection="0">
      <alignment vertical="center"/>
    </xf>
    <xf numFmtId="0" fontId="59" fillId="62" borderId="911" applyNumberFormat="0" applyAlignment="0" applyProtection="0"/>
    <xf numFmtId="0" fontId="146" fillId="40" borderId="911" applyNumberFormat="0" applyAlignment="0" applyProtection="0"/>
    <xf numFmtId="0" fontId="146" fillId="40" borderId="911" applyNumberFormat="0" applyAlignment="0" applyProtection="0"/>
    <xf numFmtId="0" fontId="146" fillId="40" borderId="911" applyNumberFormat="0" applyAlignment="0" applyProtection="0"/>
    <xf numFmtId="0" fontId="146" fillId="40" borderId="911" applyNumberFormat="0" applyAlignment="0" applyProtection="0"/>
    <xf numFmtId="0" fontId="146" fillId="40" borderId="911" applyNumberFormat="0" applyAlignment="0" applyProtection="0"/>
    <xf numFmtId="0" fontId="146" fillId="40" borderId="911" applyNumberFormat="0" applyAlignment="0" applyProtection="0"/>
    <xf numFmtId="0" fontId="259" fillId="106" borderId="912">
      <alignment textRotation="90"/>
    </xf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33" fillId="55" borderId="962" applyNumberForma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198" fillId="78" borderId="962" applyNumberFormat="0" applyFont="0" applyAlignment="0" applyProtection="0">
      <alignment vertical="center"/>
    </xf>
    <xf numFmtId="0" fontId="198" fillId="78" borderId="962" applyNumberFormat="0" applyFont="0" applyAlignment="0" applyProtection="0">
      <alignment vertical="center"/>
    </xf>
    <xf numFmtId="0" fontId="33" fillId="55" borderId="962" applyNumberFormat="0" applyAlignment="0" applyProtection="0"/>
    <xf numFmtId="0" fontId="47" fillId="78" borderId="962" applyNumberFormat="0" applyFont="0" applyAlignment="0" applyProtection="0"/>
    <xf numFmtId="0" fontId="33" fillId="55" borderId="962" applyNumberFormat="0" applyAlignment="0" applyProtection="0"/>
    <xf numFmtId="0" fontId="47" fillId="78" borderId="962" applyNumberFormat="0" applyFont="0" applyAlignment="0" applyProtection="0"/>
    <xf numFmtId="0" fontId="33" fillId="55" borderId="962" applyNumberFormat="0" applyAlignment="0" applyProtection="0"/>
    <xf numFmtId="0" fontId="33" fillId="55" borderId="962" applyNumberFormat="0" applyAlignment="0" applyProtection="0"/>
    <xf numFmtId="0" fontId="47" fillId="78" borderId="962" applyNumberFormat="0" applyFont="0" applyAlignment="0" applyProtection="0"/>
    <xf numFmtId="0" fontId="33" fillId="55" borderId="962" applyNumberFormat="0" applyAlignment="0" applyProtection="0"/>
    <xf numFmtId="0" fontId="47" fillId="78" borderId="962" applyNumberFormat="0" applyFont="0" applyAlignment="0" applyProtection="0"/>
    <xf numFmtId="0" fontId="33" fillId="55" borderId="962" applyNumberFormat="0" applyAlignment="0" applyProtection="0"/>
    <xf numFmtId="0" fontId="47" fillId="78" borderId="962" applyNumberFormat="0" applyFont="0" applyAlignment="0" applyProtection="0"/>
    <xf numFmtId="0" fontId="33" fillId="55" borderId="962" applyNumberFormat="0" applyAlignment="0" applyProtection="0"/>
    <xf numFmtId="0" fontId="153" fillId="53" borderId="963" applyNumberFormat="0" applyAlignment="0" applyProtection="0"/>
    <xf numFmtId="0" fontId="63" fillId="72" borderId="963" applyNumberFormat="0" applyAlignment="0" applyProtection="0"/>
    <xf numFmtId="0" fontId="153" fillId="53" borderId="963" applyNumberFormat="0" applyAlignment="0" applyProtection="0"/>
    <xf numFmtId="0" fontId="267" fillId="72" borderId="963" applyNumberFormat="0" applyAlignment="0" applyProtection="0">
      <alignment vertical="center"/>
    </xf>
    <xf numFmtId="0" fontId="63" fillId="72" borderId="963" applyNumberFormat="0" applyAlignment="0" applyProtection="0"/>
    <xf numFmtId="0" fontId="153" fillId="53" borderId="963" applyNumberFormat="0" applyAlignment="0" applyProtection="0"/>
    <xf numFmtId="0" fontId="153" fillId="53" borderId="963" applyNumberFormat="0" applyAlignment="0" applyProtection="0"/>
    <xf numFmtId="0" fontId="153" fillId="53" borderId="963" applyNumberFormat="0" applyAlignment="0" applyProtection="0"/>
    <xf numFmtId="0" fontId="153" fillId="53" borderId="963" applyNumberFormat="0" applyAlignment="0" applyProtection="0"/>
    <xf numFmtId="0" fontId="153" fillId="53" borderId="963" applyNumberFormat="0" applyAlignment="0" applyProtection="0"/>
    <xf numFmtId="0" fontId="153" fillId="53" borderId="963" applyNumberForma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47" fillId="78" borderId="943" applyNumberFormat="0" applyFont="0" applyAlignment="0" applyProtection="0"/>
    <xf numFmtId="0" fontId="198" fillId="78" borderId="943" applyNumberFormat="0" applyFont="0" applyAlignment="0" applyProtection="0">
      <alignment vertical="center"/>
    </xf>
    <xf numFmtId="0" fontId="198" fillId="78" borderId="943" applyNumberFormat="0" applyFont="0" applyAlignment="0" applyProtection="0">
      <alignment vertical="center"/>
    </xf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33" fillId="55" borderId="943" applyNumberFormat="0" applyAlignment="0" applyProtection="0"/>
    <xf numFmtId="0" fontId="47" fillId="78" borderId="943" applyNumberFormat="0" applyFont="0" applyAlignment="0" applyProtection="0"/>
    <xf numFmtId="0" fontId="63" fillId="72" borderId="944" applyNumberFormat="0" applyAlignment="0" applyProtection="0"/>
    <xf numFmtId="0" fontId="153" fillId="53" borderId="944" applyNumberFormat="0" applyAlignment="0" applyProtection="0"/>
    <xf numFmtId="0" fontId="267" fillId="72" borderId="944" applyNumberFormat="0" applyAlignment="0" applyProtection="0">
      <alignment vertical="center"/>
    </xf>
    <xf numFmtId="0" fontId="63" fillId="72" borderId="944" applyNumberFormat="0" applyAlignment="0" applyProtection="0"/>
    <xf numFmtId="0" fontId="153" fillId="53" borderId="944" applyNumberFormat="0" applyAlignment="0" applyProtection="0"/>
    <xf numFmtId="0" fontId="153" fillId="53" borderId="944" applyNumberFormat="0" applyAlignment="0" applyProtection="0"/>
    <xf numFmtId="0" fontId="153" fillId="53" borderId="944" applyNumberFormat="0" applyAlignment="0" applyProtection="0"/>
    <xf numFmtId="0" fontId="153" fillId="53" borderId="944" applyNumberFormat="0" applyAlignment="0" applyProtection="0"/>
    <xf numFmtId="0" fontId="153" fillId="53" borderId="944" applyNumberFormat="0" applyAlignment="0" applyProtection="0"/>
    <xf numFmtId="0" fontId="153" fillId="53" borderId="944" applyNumberForma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47" fillId="78" borderId="923" applyNumberFormat="0" applyFont="0" applyAlignment="0" applyProtection="0"/>
    <xf numFmtId="0" fontId="198" fillId="78" borderId="923" applyNumberFormat="0" applyFont="0" applyAlignment="0" applyProtection="0">
      <alignment vertical="center"/>
    </xf>
    <xf numFmtId="0" fontId="198" fillId="78" borderId="923" applyNumberFormat="0" applyFont="0" applyAlignment="0" applyProtection="0">
      <alignment vertical="center"/>
    </xf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33" fillId="55" borderId="923" applyNumberFormat="0" applyAlignment="0" applyProtection="0"/>
    <xf numFmtId="0" fontId="47" fillId="78" borderId="923" applyNumberFormat="0" applyFont="0" applyAlignment="0" applyProtection="0"/>
    <xf numFmtId="0" fontId="153" fillId="53" borderId="924" applyNumberFormat="0" applyAlignment="0" applyProtection="0"/>
    <xf numFmtId="0" fontId="267" fillId="72" borderId="924" applyNumberFormat="0" applyAlignment="0" applyProtection="0">
      <alignment vertical="center"/>
    </xf>
    <xf numFmtId="0" fontId="63" fillId="72" borderId="924" applyNumberFormat="0" applyAlignment="0" applyProtection="0"/>
    <xf numFmtId="0" fontId="153" fillId="53" borderId="924" applyNumberFormat="0" applyAlignment="0" applyProtection="0"/>
    <xf numFmtId="0" fontId="267" fillId="72" borderId="924" applyNumberFormat="0" applyAlignment="0" applyProtection="0">
      <alignment vertical="center"/>
    </xf>
    <xf numFmtId="0" fontId="63" fillId="72" borderId="924" applyNumberFormat="0" applyAlignment="0" applyProtection="0"/>
    <xf numFmtId="0" fontId="153" fillId="53" borderId="924" applyNumberFormat="0" applyAlignment="0" applyProtection="0"/>
    <xf numFmtId="0" fontId="153" fillId="53" borderId="924" applyNumberFormat="0" applyAlignment="0" applyProtection="0"/>
    <xf numFmtId="0" fontId="153" fillId="53" borderId="924" applyNumberFormat="0" applyAlignment="0" applyProtection="0"/>
    <xf numFmtId="0" fontId="153" fillId="53" borderId="924" applyNumberFormat="0" applyAlignment="0" applyProtection="0"/>
    <xf numFmtId="0" fontId="153" fillId="53" borderId="924" applyNumberFormat="0" applyAlignment="0" applyProtection="0"/>
    <xf numFmtId="0" fontId="153" fillId="53" borderId="924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0" fontId="169" fillId="0" borderId="965"/>
    <xf numFmtId="3" fontId="8" fillId="0" borderId="957" applyNumberFormat="0" applyFont="0" applyFill="0" applyAlignment="0" applyProtection="0">
      <alignment vertical="center"/>
    </xf>
    <xf numFmtId="3" fontId="8" fillId="0" borderId="957" applyNumberFormat="0" applyFont="0" applyFill="0" applyAlignment="0" applyProtection="0">
      <alignment vertical="center"/>
    </xf>
    <xf numFmtId="3" fontId="273" fillId="108" borderId="945"/>
    <xf numFmtId="0" fontId="169" fillId="0" borderId="946"/>
    <xf numFmtId="0" fontId="155" fillId="0" borderId="966" applyNumberFormat="0" applyFill="0" applyAlignment="0" applyProtection="0"/>
    <xf numFmtId="0" fontId="287" fillId="0" borderId="966" applyNumberFormat="0" applyFill="0" applyAlignment="0" applyProtection="0">
      <alignment vertical="center"/>
    </xf>
    <xf numFmtId="0" fontId="65" fillId="0" borderId="966" applyNumberFormat="0" applyFill="0" applyAlignment="0" applyProtection="0"/>
    <xf numFmtId="0" fontId="155" fillId="0" borderId="966" applyNumberFormat="0" applyFill="0" applyAlignment="0" applyProtection="0"/>
    <xf numFmtId="3" fontId="8" fillId="0" borderId="938" applyNumberFormat="0" applyFont="0" applyFill="0" applyAlignment="0" applyProtection="0">
      <alignment vertical="center"/>
    </xf>
    <xf numFmtId="3" fontId="8" fillId="0" borderId="938" applyNumberFormat="0" applyFont="0" applyFill="0" applyAlignment="0" applyProtection="0">
      <alignment vertical="center"/>
    </xf>
    <xf numFmtId="0" fontId="287" fillId="0" borderId="966" applyNumberFormat="0" applyFill="0" applyAlignment="0" applyProtection="0">
      <alignment vertical="center"/>
    </xf>
    <xf numFmtId="0" fontId="65" fillId="0" borderId="966" applyNumberFormat="0" applyFill="0" applyAlignment="0" applyProtection="0"/>
    <xf numFmtId="0" fontId="155" fillId="0" borderId="966" applyNumberFormat="0" applyFill="0" applyAlignment="0" applyProtection="0"/>
    <xf numFmtId="3" fontId="273" fillId="108" borderId="925"/>
    <xf numFmtId="10" fontId="26" fillId="34" borderId="967" applyNumberFormat="0" applyBorder="0" applyAlignment="0" applyProtection="0"/>
    <xf numFmtId="3" fontId="8" fillId="0" borderId="918" applyNumberFormat="0" applyFont="0" applyFill="0" applyAlignment="0" applyProtection="0">
      <alignment vertical="center"/>
    </xf>
    <xf numFmtId="3" fontId="8" fillId="0" borderId="918" applyNumberFormat="0" applyFont="0" applyFill="0" applyAlignment="0" applyProtection="0">
      <alignment vertical="center"/>
    </xf>
    <xf numFmtId="0" fontId="63" fillId="72" borderId="953" applyNumberFormat="0" applyAlignment="0" applyProtection="0"/>
    <xf numFmtId="0" fontId="137" fillId="53" borderId="960" applyNumberFormat="0" applyAlignment="0" applyProtection="0"/>
    <xf numFmtId="0" fontId="153" fillId="53" borderId="953" applyNumberFormat="0" applyAlignment="0" applyProtection="0"/>
    <xf numFmtId="0" fontId="155" fillId="0" borderId="927" applyNumberFormat="0" applyFill="0" applyAlignment="0" applyProtection="0"/>
    <xf numFmtId="0" fontId="287" fillId="0" borderId="927" applyNumberFormat="0" applyFill="0" applyAlignment="0" applyProtection="0">
      <alignment vertical="center"/>
    </xf>
    <xf numFmtId="0" fontId="65" fillId="0" borderId="927" applyNumberFormat="0" applyFill="0" applyAlignment="0" applyProtection="0"/>
    <xf numFmtId="0" fontId="287" fillId="0" borderId="927" applyNumberFormat="0" applyFill="0" applyAlignment="0" applyProtection="0">
      <alignment vertical="center"/>
    </xf>
    <xf numFmtId="0" fontId="65" fillId="0" borderId="927" applyNumberFormat="0" applyFill="0" applyAlignment="0" applyProtection="0"/>
    <xf numFmtId="0" fontId="155" fillId="0" borderId="927" applyNumberFormat="0" applyFill="0" applyAlignment="0" applyProtection="0"/>
    <xf numFmtId="0" fontId="155" fillId="0" borderId="927" applyNumberFormat="0" applyFill="0" applyAlignment="0" applyProtection="0"/>
    <xf numFmtId="0" fontId="155" fillId="0" borderId="927" applyNumberFormat="0" applyFill="0" applyAlignment="0" applyProtection="0"/>
    <xf numFmtId="0" fontId="155" fillId="0" borderId="927" applyNumberFormat="0" applyFill="0" applyAlignment="0" applyProtection="0"/>
    <xf numFmtId="0" fontId="155" fillId="0" borderId="927" applyNumberFormat="0" applyFill="0" applyAlignment="0" applyProtection="0"/>
    <xf numFmtId="0" fontId="155" fillId="0" borderId="927" applyNumberFormat="0" applyFill="0" applyAlignment="0" applyProtection="0"/>
    <xf numFmtId="0" fontId="267" fillId="72" borderId="924" applyNumberFormat="0" applyAlignment="0" applyProtection="0">
      <alignment vertical="center"/>
    </xf>
    <xf numFmtId="0" fontId="207" fillId="72" borderId="921" applyNumberFormat="0" applyAlignment="0" applyProtection="0">
      <alignment vertical="center"/>
    </xf>
    <xf numFmtId="0" fontId="253" fillId="62" borderId="921" applyNumberFormat="0" applyAlignment="0" applyProtection="0">
      <alignment vertical="center"/>
    </xf>
    <xf numFmtId="0" fontId="153" fillId="53" borderId="973" applyNumberFormat="0" applyAlignment="0" applyProtection="0"/>
    <xf numFmtId="0" fontId="198" fillId="78" borderId="923" applyNumberFormat="0" applyFont="0" applyAlignment="0" applyProtection="0">
      <alignment vertical="center"/>
    </xf>
    <xf numFmtId="0" fontId="153" fillId="53" borderId="953" applyNumberFormat="0" applyAlignment="0" applyProtection="0"/>
    <xf numFmtId="3" fontId="273" fillId="108" borderId="974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47" fillId="78" borderId="913" applyNumberFormat="0" applyFont="0" applyAlignment="0" applyProtection="0"/>
    <xf numFmtId="0" fontId="198" fillId="78" borderId="913" applyNumberFormat="0" applyFont="0" applyAlignment="0" applyProtection="0">
      <alignment vertical="center"/>
    </xf>
    <xf numFmtId="0" fontId="198" fillId="78" borderId="913" applyNumberFormat="0" applyFont="0" applyAlignment="0" applyProtection="0">
      <alignment vertical="center"/>
    </xf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33" fillId="55" borderId="913" applyNumberFormat="0" applyAlignment="0" applyProtection="0"/>
    <xf numFmtId="0" fontId="47" fillId="78" borderId="913" applyNumberFormat="0" applyFont="0" applyAlignment="0" applyProtection="0"/>
    <xf numFmtId="0" fontId="153" fillId="53" borderId="914" applyNumberFormat="0" applyAlignment="0" applyProtection="0"/>
    <xf numFmtId="0" fontId="267" fillId="72" borderId="914" applyNumberFormat="0" applyAlignment="0" applyProtection="0">
      <alignment vertical="center"/>
    </xf>
    <xf numFmtId="0" fontId="63" fillId="72" borderId="914" applyNumberFormat="0" applyAlignment="0" applyProtection="0"/>
    <xf numFmtId="0" fontId="153" fillId="53" borderId="914" applyNumberFormat="0" applyAlignment="0" applyProtection="0"/>
    <xf numFmtId="0" fontId="267" fillId="72" borderId="914" applyNumberFormat="0" applyAlignment="0" applyProtection="0">
      <alignment vertical="center"/>
    </xf>
    <xf numFmtId="0" fontId="63" fillId="72" borderId="914" applyNumberFormat="0" applyAlignment="0" applyProtection="0"/>
    <xf numFmtId="0" fontId="153" fillId="53" borderId="914" applyNumberFormat="0" applyAlignment="0" applyProtection="0"/>
    <xf numFmtId="0" fontId="153" fillId="53" borderId="914" applyNumberFormat="0" applyAlignment="0" applyProtection="0"/>
    <xf numFmtId="0" fontId="153" fillId="53" borderId="914" applyNumberFormat="0" applyAlignment="0" applyProtection="0"/>
    <xf numFmtId="0" fontId="153" fillId="53" borderId="914" applyNumberFormat="0" applyAlignment="0" applyProtection="0"/>
    <xf numFmtId="0" fontId="153" fillId="53" borderId="914" applyNumberFormat="0" applyAlignment="0" applyProtection="0"/>
    <xf numFmtId="0" fontId="153" fillId="53" borderId="914" applyNumberFormat="0" applyAlignment="0" applyProtection="0"/>
    <xf numFmtId="0" fontId="32" fillId="0" borderId="938" applyNumberFormat="0" applyFill="0" applyBorder="0" applyAlignment="0" applyProtection="0"/>
    <xf numFmtId="0" fontId="47" fillId="78" borderId="952" applyNumberFormat="0" applyFont="0" applyAlignment="0" applyProtection="0"/>
    <xf numFmtId="0" fontId="153" fillId="53" borderId="953" applyNumberFormat="0" applyAlignment="0" applyProtection="0"/>
    <xf numFmtId="0" fontId="153" fillId="53" borderId="934" applyNumberFormat="0" applyAlignment="0" applyProtection="0"/>
    <xf numFmtId="0" fontId="153" fillId="53" borderId="973" applyNumberFormat="0" applyAlignment="0" applyProtection="0"/>
    <xf numFmtId="0" fontId="51" fillId="72" borderId="931" applyNumberFormat="0" applyAlignment="0" applyProtection="0"/>
    <xf numFmtId="0" fontId="253" fillId="62" borderId="941" applyNumberFormat="0" applyAlignment="0" applyProtection="0">
      <alignment vertical="center"/>
    </xf>
    <xf numFmtId="10" fontId="38" fillId="34" borderId="957" applyNumberFormat="0" applyBorder="0" applyAlignment="0" applyProtection="0"/>
    <xf numFmtId="3" fontId="273" fillId="108" borderId="915"/>
    <xf numFmtId="0" fontId="169" fillId="0" borderId="916"/>
    <xf numFmtId="3" fontId="8" fillId="0" borderId="908" applyNumberFormat="0" applyFont="0" applyFill="0" applyAlignment="0" applyProtection="0">
      <alignment vertical="center"/>
    </xf>
    <xf numFmtId="3" fontId="8" fillId="0" borderId="908" applyNumberFormat="0" applyFont="0" applyFill="0" applyAlignment="0" applyProtection="0">
      <alignment vertical="center"/>
    </xf>
    <xf numFmtId="0" fontId="155" fillId="0" borderId="917" applyNumberFormat="0" applyFill="0" applyAlignment="0" applyProtection="0"/>
    <xf numFmtId="0" fontId="287" fillId="0" borderId="917" applyNumberFormat="0" applyFill="0" applyAlignment="0" applyProtection="0">
      <alignment vertical="center"/>
    </xf>
    <xf numFmtId="0" fontId="65" fillId="0" borderId="917" applyNumberFormat="0" applyFill="0" applyAlignment="0" applyProtection="0"/>
    <xf numFmtId="0" fontId="155" fillId="0" borderId="917" applyNumberFormat="0" applyFill="0" applyAlignment="0" applyProtection="0"/>
    <xf numFmtId="0" fontId="287" fillId="0" borderId="917" applyNumberFormat="0" applyFill="0" applyAlignment="0" applyProtection="0">
      <alignment vertical="center"/>
    </xf>
    <xf numFmtId="0" fontId="65" fillId="0" borderId="917" applyNumberFormat="0" applyFill="0" applyAlignment="0" applyProtection="0"/>
    <xf numFmtId="0" fontId="155" fillId="0" borderId="917" applyNumberFormat="0" applyFill="0" applyAlignment="0" applyProtection="0"/>
    <xf numFmtId="0" fontId="155" fillId="0" borderId="917" applyNumberFormat="0" applyFill="0" applyAlignment="0" applyProtection="0"/>
    <xf numFmtId="0" fontId="155" fillId="0" borderId="917" applyNumberFormat="0" applyFill="0" applyAlignment="0" applyProtection="0"/>
    <xf numFmtId="0" fontId="155" fillId="0" borderId="917" applyNumberFormat="0" applyFill="0" applyAlignment="0" applyProtection="0"/>
    <xf numFmtId="0" fontId="155" fillId="0" borderId="917" applyNumberFormat="0" applyFill="0" applyAlignment="0" applyProtection="0"/>
    <xf numFmtId="0" fontId="155" fillId="0" borderId="917" applyNumberFormat="0" applyFill="0" applyAlignment="0" applyProtection="0"/>
    <xf numFmtId="0" fontId="267" fillId="72" borderId="963" applyNumberFormat="0" applyAlignment="0" applyProtection="0">
      <alignment vertical="center"/>
    </xf>
    <xf numFmtId="0" fontId="47" fillId="78" borderId="933" applyNumberFormat="0" applyFont="0" applyAlignment="0" applyProtection="0"/>
    <xf numFmtId="0" fontId="267" fillId="72" borderId="914" applyNumberFormat="0" applyAlignment="0" applyProtection="0">
      <alignment vertical="center"/>
    </xf>
    <xf numFmtId="0" fontId="207" fillId="72" borderId="911" applyNumberFormat="0" applyAlignment="0" applyProtection="0">
      <alignment vertical="center"/>
    </xf>
    <xf numFmtId="0" fontId="47" fillId="78" borderId="962" applyNumberFormat="0" applyFont="0" applyAlignment="0" applyProtection="0"/>
    <xf numFmtId="0" fontId="47" fillId="78" borderId="962" applyNumberFormat="0" applyFont="0" applyAlignment="0" applyProtection="0"/>
    <xf numFmtId="0" fontId="253" fillId="62" borderId="911" applyNumberFormat="0" applyAlignment="0" applyProtection="0">
      <alignment vertical="center"/>
    </xf>
    <xf numFmtId="0" fontId="287" fillId="0" borderId="917" applyNumberFormat="0" applyFill="0" applyAlignment="0" applyProtection="0">
      <alignment vertical="center"/>
    </xf>
    <xf numFmtId="0" fontId="47" fillId="78" borderId="943" applyNumberFormat="0" applyFont="0" applyAlignment="0" applyProtection="0"/>
    <xf numFmtId="0" fontId="198" fillId="78" borderId="913" applyNumberFormat="0" applyFont="0" applyAlignment="0" applyProtection="0">
      <alignment vertical="center"/>
    </xf>
    <xf numFmtId="0" fontId="146" fillId="40" borderId="931" applyNumberFormat="0" applyAlignment="0" applyProtection="0"/>
    <xf numFmtId="0" fontId="153" fillId="53" borderId="934" applyNumberFormat="0" applyAlignment="0" applyProtection="0"/>
    <xf numFmtId="0" fontId="169" fillId="0" borderId="975"/>
    <xf numFmtId="3" fontId="8" fillId="0" borderId="967" applyNumberFormat="0" applyFont="0" applyFill="0" applyAlignment="0" applyProtection="0">
      <alignment vertical="center"/>
    </xf>
    <xf numFmtId="3" fontId="8" fillId="0" borderId="967" applyNumberFormat="0" applyFont="0" applyFill="0" applyAlignment="0" applyProtection="0">
      <alignment vertical="center"/>
    </xf>
    <xf numFmtId="3" fontId="273" fillId="108" borderId="954"/>
    <xf numFmtId="0" fontId="169" fillId="0" borderId="955"/>
    <xf numFmtId="3" fontId="8" fillId="0" borderId="948" applyNumberFormat="0" applyFont="0" applyFill="0" applyAlignment="0" applyProtection="0">
      <alignment vertical="center"/>
    </xf>
    <xf numFmtId="3" fontId="8" fillId="0" borderId="948" applyNumberFormat="0" applyFont="0" applyFill="0" applyAlignment="0" applyProtection="0">
      <alignment vertical="center"/>
    </xf>
    <xf numFmtId="3" fontId="273" fillId="108" borderId="935"/>
    <xf numFmtId="0" fontId="169" fillId="0" borderId="936"/>
    <xf numFmtId="3" fontId="8" fillId="0" borderId="928" applyNumberFormat="0" applyFont="0" applyFill="0" applyAlignment="0" applyProtection="0">
      <alignment vertical="center"/>
    </xf>
    <xf numFmtId="3" fontId="8" fillId="0" borderId="928" applyNumberFormat="0" applyFont="0" applyFill="0" applyAlignment="0" applyProtection="0">
      <alignment vertical="center"/>
    </xf>
    <xf numFmtId="0" fontId="47" fillId="78" borderId="962" applyNumberFormat="0" applyFont="0" applyAlignment="0" applyProtection="0"/>
    <xf numFmtId="0" fontId="51" fillId="72" borderId="960" applyNumberFormat="0" applyAlignment="0" applyProtection="0"/>
    <xf numFmtId="0" fontId="153" fillId="53" borderId="944" applyNumberFormat="0" applyAlignment="0" applyProtection="0"/>
    <xf numFmtId="0" fontId="146" fillId="40" borderId="970" applyNumberFormat="0" applyAlignment="0" applyProtection="0"/>
    <xf numFmtId="3" fontId="273" fillId="108" borderId="964"/>
    <xf numFmtId="0" fontId="47" fillId="78" borderId="943" applyNumberFormat="0" applyFont="0" applyAlignment="0" applyProtection="0"/>
    <xf numFmtId="0" fontId="51" fillId="72" borderId="970" applyNumberFormat="0" applyAlignment="0" applyProtection="0"/>
    <xf numFmtId="0" fontId="32" fillId="0" borderId="948" applyNumberFormat="0" applyFill="0" applyBorder="0" applyAlignment="0" applyProtection="0"/>
    <xf numFmtId="0" fontId="267" fillId="72" borderId="944" applyNumberFormat="0" applyAlignment="0" applyProtection="0">
      <alignment vertical="center"/>
    </xf>
    <xf numFmtId="0" fontId="207" fillId="72" borderId="970" applyNumberFormat="0" applyAlignment="0" applyProtection="0">
      <alignment vertical="center"/>
    </xf>
    <xf numFmtId="0" fontId="146" fillId="40" borderId="960" applyNumberFormat="0" applyAlignment="0" applyProtection="0"/>
    <xf numFmtId="37" fontId="169" fillId="104" borderId="959">
      <alignment horizontal="center" vertical="center" wrapText="1"/>
    </xf>
    <xf numFmtId="0" fontId="146" fillId="40" borderId="960" applyNumberFormat="0" applyAlignment="0" applyProtection="0"/>
    <xf numFmtId="1" fontId="8" fillId="0" borderId="51" applyNumberFormat="0" applyFill="0" applyAlignment="0" applyProtection="0">
      <alignment horizontal="center" vertical="center"/>
    </xf>
    <xf numFmtId="0" fontId="47" fillId="78" borderId="962" applyNumberFormat="0" applyFont="0" applyAlignment="0" applyProtection="0"/>
    <xf numFmtId="0" fontId="155" fillId="0" borderId="937" applyNumberFormat="0" applyFill="0" applyAlignment="0" applyProtection="0"/>
    <xf numFmtId="0" fontId="287" fillId="0" borderId="937" applyNumberFormat="0" applyFill="0" applyAlignment="0" applyProtection="0">
      <alignment vertical="center"/>
    </xf>
    <xf numFmtId="0" fontId="65" fillId="0" borderId="937" applyNumberFormat="0" applyFill="0" applyAlignment="0" applyProtection="0"/>
    <xf numFmtId="0" fontId="155" fillId="0" borderId="937" applyNumberFormat="0" applyFill="0" applyAlignment="0" applyProtection="0"/>
    <xf numFmtId="0" fontId="287" fillId="0" borderId="937" applyNumberFormat="0" applyFill="0" applyAlignment="0" applyProtection="0">
      <alignment vertical="center"/>
    </xf>
    <xf numFmtId="0" fontId="65" fillId="0" borderId="937" applyNumberFormat="0" applyFill="0" applyAlignment="0" applyProtection="0"/>
    <xf numFmtId="0" fontId="155" fillId="0" borderId="937" applyNumberFormat="0" applyFill="0" applyAlignment="0" applyProtection="0"/>
    <xf numFmtId="0" fontId="155" fillId="0" borderId="937" applyNumberFormat="0" applyFill="0" applyAlignment="0" applyProtection="0"/>
    <xf numFmtId="0" fontId="155" fillId="0" borderId="937" applyNumberFormat="0" applyFill="0" applyAlignment="0" applyProtection="0"/>
    <xf numFmtId="0" fontId="155" fillId="0" borderId="937" applyNumberFormat="0" applyFill="0" applyAlignment="0" applyProtection="0"/>
    <xf numFmtId="0" fontId="155" fillId="0" borderId="937" applyNumberFormat="0" applyFill="0" applyAlignment="0" applyProtection="0"/>
    <xf numFmtId="0" fontId="155" fillId="0" borderId="937" applyNumberFormat="0" applyFill="0" applyAlignment="0" applyProtection="0"/>
    <xf numFmtId="0" fontId="267" fillId="72" borderId="934" applyNumberFormat="0" applyAlignment="0" applyProtection="0">
      <alignment vertical="center"/>
    </xf>
    <xf numFmtId="0" fontId="207" fillId="72" borderId="931" applyNumberFormat="0" applyAlignment="0" applyProtection="0">
      <alignment vertical="center"/>
    </xf>
    <xf numFmtId="0" fontId="59" fillId="62" borderId="960" applyNumberFormat="0" applyAlignment="0" applyProtection="0"/>
    <xf numFmtId="0" fontId="253" fillId="62" borderId="931" applyNumberFormat="0" applyAlignment="0" applyProtection="0">
      <alignment vertical="center"/>
    </xf>
    <xf numFmtId="0" fontId="287" fillId="0" borderId="937" applyNumberFormat="0" applyFill="0" applyAlignment="0" applyProtection="0">
      <alignment vertical="center"/>
    </xf>
    <xf numFmtId="0" fontId="198" fillId="78" borderId="933" applyNumberFormat="0" applyFont="0" applyAlignment="0" applyProtection="0">
      <alignment vertical="center"/>
    </xf>
    <xf numFmtId="0" fontId="47" fillId="78" borderId="972" applyNumberFormat="0" applyFont="0" applyAlignment="0" applyProtection="0"/>
    <xf numFmtId="0" fontId="137" fillId="53" borderId="970" applyNumberFormat="0" applyAlignment="0" applyProtection="0"/>
    <xf numFmtId="0" fontId="155" fillId="0" borderId="947" applyNumberFormat="0" applyFill="0" applyAlignment="0" applyProtection="0"/>
    <xf numFmtId="0" fontId="287" fillId="0" borderId="947" applyNumberFormat="0" applyFill="0" applyAlignment="0" applyProtection="0">
      <alignment vertical="center"/>
    </xf>
    <xf numFmtId="0" fontId="65" fillId="0" borderId="947" applyNumberFormat="0" applyFill="0" applyAlignment="0" applyProtection="0"/>
    <xf numFmtId="0" fontId="155" fillId="0" borderId="947" applyNumberFormat="0" applyFill="0" applyAlignment="0" applyProtection="0"/>
    <xf numFmtId="0" fontId="287" fillId="0" borderId="947" applyNumberFormat="0" applyFill="0" applyAlignment="0" applyProtection="0">
      <alignment vertical="center"/>
    </xf>
    <xf numFmtId="0" fontId="65" fillId="0" borderId="947" applyNumberFormat="0" applyFill="0" applyAlignment="0" applyProtection="0"/>
    <xf numFmtId="0" fontId="155" fillId="0" borderId="947" applyNumberFormat="0" applyFill="0" applyAlignment="0" applyProtection="0"/>
    <xf numFmtId="0" fontId="155" fillId="0" borderId="947" applyNumberFormat="0" applyFill="0" applyAlignment="0" applyProtection="0"/>
    <xf numFmtId="0" fontId="155" fillId="0" borderId="947" applyNumberFormat="0" applyFill="0" applyAlignment="0" applyProtection="0"/>
    <xf numFmtId="0" fontId="155" fillId="0" borderId="947" applyNumberFormat="0" applyFill="0" applyAlignment="0" applyProtection="0"/>
    <xf numFmtId="0" fontId="155" fillId="0" borderId="947" applyNumberFormat="0" applyFill="0" applyAlignment="0" applyProtection="0"/>
    <xf numFmtId="0" fontId="155" fillId="0" borderId="947" applyNumberFormat="0" applyFill="0" applyAlignment="0" applyProtection="0"/>
    <xf numFmtId="0" fontId="32" fillId="0" borderId="967" applyNumberFormat="0" applyFill="0" applyBorder="0" applyAlignment="0" applyProtection="0"/>
    <xf numFmtId="0" fontId="267" fillId="72" borderId="944" applyNumberFormat="0" applyAlignment="0" applyProtection="0">
      <alignment vertical="center"/>
    </xf>
    <xf numFmtId="0" fontId="207" fillId="72" borderId="941" applyNumberFormat="0" applyAlignment="0" applyProtection="0">
      <alignment vertical="center"/>
    </xf>
    <xf numFmtId="0" fontId="146" fillId="40" borderId="970" applyNumberFormat="0" applyAlignment="0" applyProtection="0"/>
    <xf numFmtId="0" fontId="253" fillId="62" borderId="941" applyNumberFormat="0" applyAlignment="0" applyProtection="0">
      <alignment vertical="center"/>
    </xf>
    <xf numFmtId="0" fontId="287" fillId="0" borderId="947" applyNumberFormat="0" applyFill="0" applyAlignment="0" applyProtection="0">
      <alignment vertical="center"/>
    </xf>
    <xf numFmtId="0" fontId="198" fillId="78" borderId="943" applyNumberFormat="0" applyFont="0" applyAlignment="0" applyProtection="0">
      <alignment vertical="center"/>
    </xf>
    <xf numFmtId="0" fontId="155" fillId="0" borderId="956" applyNumberFormat="0" applyFill="0" applyAlignment="0" applyProtection="0"/>
    <xf numFmtId="0" fontId="287" fillId="0" borderId="956" applyNumberFormat="0" applyFill="0" applyAlignment="0" applyProtection="0">
      <alignment vertical="center"/>
    </xf>
    <xf numFmtId="0" fontId="65" fillId="0" borderId="956" applyNumberFormat="0" applyFill="0" applyAlignment="0" applyProtection="0"/>
    <xf numFmtId="0" fontId="155" fillId="0" borderId="956" applyNumberFormat="0" applyFill="0" applyAlignment="0" applyProtection="0"/>
    <xf numFmtId="0" fontId="287" fillId="0" borderId="956" applyNumberFormat="0" applyFill="0" applyAlignment="0" applyProtection="0">
      <alignment vertical="center"/>
    </xf>
    <xf numFmtId="0" fontId="65" fillId="0" borderId="956" applyNumberFormat="0" applyFill="0" applyAlignment="0" applyProtection="0"/>
    <xf numFmtId="0" fontId="155" fillId="0" borderId="956" applyNumberFormat="0" applyFill="0" applyAlignment="0" applyProtection="0"/>
    <xf numFmtId="0" fontId="155" fillId="0" borderId="956" applyNumberFormat="0" applyFill="0" applyAlignment="0" applyProtection="0"/>
    <xf numFmtId="0" fontId="155" fillId="0" borderId="956" applyNumberFormat="0" applyFill="0" applyAlignment="0" applyProtection="0"/>
    <xf numFmtId="0" fontId="155" fillId="0" borderId="956" applyNumberFormat="0" applyFill="0" applyAlignment="0" applyProtection="0"/>
    <xf numFmtId="0" fontId="155" fillId="0" borderId="956" applyNumberFormat="0" applyFill="0" applyAlignment="0" applyProtection="0"/>
    <xf numFmtId="0" fontId="155" fillId="0" borderId="956" applyNumberFormat="0" applyFill="0" applyAlignment="0" applyProtection="0"/>
    <xf numFmtId="0" fontId="267" fillId="72" borderId="953" applyNumberFormat="0" applyAlignment="0" applyProtection="0">
      <alignment vertical="center"/>
    </xf>
    <xf numFmtId="0" fontId="287" fillId="0" borderId="956" applyNumberFormat="0" applyFill="0" applyAlignment="0" applyProtection="0">
      <alignment vertical="center"/>
    </xf>
    <xf numFmtId="0" fontId="198" fillId="78" borderId="952" applyNumberFormat="0" applyFont="0" applyAlignment="0" applyProtection="0">
      <alignment vertical="center"/>
    </xf>
    <xf numFmtId="0" fontId="155" fillId="0" borderId="966" applyNumberFormat="0" applyFill="0" applyAlignment="0" applyProtection="0"/>
    <xf numFmtId="0" fontId="155" fillId="0" borderId="966" applyNumberFormat="0" applyFill="0" applyAlignment="0" applyProtection="0"/>
    <xf numFmtId="0" fontId="155" fillId="0" borderId="966" applyNumberFormat="0" applyFill="0" applyAlignment="0" applyProtection="0"/>
    <xf numFmtId="0" fontId="155" fillId="0" borderId="966" applyNumberFormat="0" applyFill="0" applyAlignment="0" applyProtection="0"/>
    <xf numFmtId="0" fontId="267" fillId="72" borderId="963" applyNumberFormat="0" applyAlignment="0" applyProtection="0">
      <alignment vertical="center"/>
    </xf>
    <xf numFmtId="0" fontId="207" fillId="72" borderId="960" applyNumberFormat="0" applyAlignment="0" applyProtection="0">
      <alignment vertical="center"/>
    </xf>
    <xf numFmtId="0" fontId="253" fillId="62" borderId="960" applyNumberFormat="0" applyAlignment="0" applyProtection="0">
      <alignment vertical="center"/>
    </xf>
    <xf numFmtId="0" fontId="287" fillId="0" borderId="966" applyNumberFormat="0" applyFill="0" applyAlignment="0" applyProtection="0">
      <alignment vertical="center"/>
    </xf>
    <xf numFmtId="0" fontId="198" fillId="78" borderId="962" applyNumberFormat="0" applyFont="0" applyAlignment="0" applyProtection="0">
      <alignment vertical="center"/>
    </xf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267" fillId="72" borderId="973" applyNumberFormat="0" applyAlignment="0" applyProtection="0">
      <alignment vertical="center"/>
    </xf>
    <xf numFmtId="0" fontId="207" fillId="72" borderId="970" applyNumberFormat="0" applyAlignment="0" applyProtection="0">
      <alignment vertical="center"/>
    </xf>
    <xf numFmtId="0" fontId="253" fillId="62" borderId="970" applyNumberFormat="0" applyAlignment="0" applyProtection="0">
      <alignment vertical="center"/>
    </xf>
    <xf numFmtId="0" fontId="287" fillId="0" borderId="976" applyNumberFormat="0" applyFill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153" fillId="53" borderId="983" applyNumberFormat="0" applyAlignment="0" applyProtection="0"/>
    <xf numFmtId="0" fontId="153" fillId="53" borderId="983" applyNumberFormat="0" applyAlignment="0" applyProtection="0"/>
    <xf numFmtId="0" fontId="153" fillId="53" borderId="983" applyNumberFormat="0" applyAlignment="0" applyProtection="0"/>
    <xf numFmtId="0" fontId="63" fillId="72" borderId="983" applyNumberFormat="0" applyAlignment="0" applyProtection="0"/>
    <xf numFmtId="0" fontId="267" fillId="72" borderId="983" applyNumberFormat="0" applyAlignment="0" applyProtection="0">
      <alignment vertical="center"/>
    </xf>
    <xf numFmtId="0" fontId="267" fillId="72" borderId="983" applyNumberFormat="0" applyAlignment="0" applyProtection="0">
      <alignment vertical="center"/>
    </xf>
    <xf numFmtId="0" fontId="153" fillId="53" borderId="983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198" fillId="78" borderId="982" applyNumberFormat="0" applyFont="0" applyAlignment="0" applyProtection="0">
      <alignment vertical="center"/>
    </xf>
    <xf numFmtId="0" fontId="198" fillId="78" borderId="982" applyNumberFormat="0" applyFont="0" applyAlignment="0" applyProtection="0">
      <alignment vertical="center"/>
    </xf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33" fillId="55" borderId="982" applyNumberForma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47" fillId="78" borderId="982" applyNumberFormat="0" applyFont="0" applyAlignment="0" applyProtection="0"/>
    <xf numFmtId="0" fontId="153" fillId="53" borderId="1003" applyNumberFormat="0" applyAlignment="0" applyProtection="0"/>
    <xf numFmtId="0" fontId="153" fillId="53" borderId="1003" applyNumberFormat="0" applyAlignment="0" applyProtection="0"/>
    <xf numFmtId="0" fontId="153" fillId="53" borderId="1003" applyNumberFormat="0" applyAlignment="0" applyProtection="0"/>
    <xf numFmtId="0" fontId="153" fillId="53" borderId="1003" applyNumberFormat="0" applyAlignment="0" applyProtection="0"/>
    <xf numFmtId="0" fontId="63" fillId="72" borderId="1003" applyNumberFormat="0" applyAlignment="0" applyProtection="0"/>
    <xf numFmtId="0" fontId="267" fillId="72" borderId="1003" applyNumberFormat="0" applyAlignment="0" applyProtection="0">
      <alignment vertical="center"/>
    </xf>
    <xf numFmtId="0" fontId="153" fillId="53" borderId="1003" applyNumberFormat="0" applyAlignment="0" applyProtection="0"/>
    <xf numFmtId="0" fontId="63" fillId="72" borderId="1003" applyNumberFormat="0" applyAlignment="0" applyProtection="0"/>
    <xf numFmtId="0" fontId="267" fillId="72" borderId="1003" applyNumberFormat="0" applyAlignment="0" applyProtection="0">
      <alignment vertical="center"/>
    </xf>
    <xf numFmtId="0" fontId="153" fillId="53" borderId="1003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198" fillId="78" borderId="1002" applyNumberFormat="0" applyFont="0" applyAlignment="0" applyProtection="0">
      <alignment vertical="center"/>
    </xf>
    <xf numFmtId="0" fontId="198" fillId="78" borderId="1002" applyNumberFormat="0" applyFont="0" applyAlignment="0" applyProtection="0">
      <alignment vertical="center"/>
    </xf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33" fillId="55" borderId="1002" applyNumberForma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47" fillId="78" borderId="1002" applyNumberFormat="0" applyFont="0" applyAlignment="0" applyProtection="0"/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51" fillId="72" borderId="970" applyNumberFormat="0" applyAlignment="0" applyProtection="0"/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51" fillId="72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51" fillId="72" borderId="970" applyNumberFormat="0" applyAlignment="0" applyProtection="0"/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90" applyNumberFormat="0" applyAlignment="0" applyProtection="0"/>
    <xf numFmtId="0" fontId="207" fillId="72" borderId="990" applyNumberFormat="0" applyAlignment="0" applyProtection="0">
      <alignment vertical="center"/>
    </xf>
    <xf numFmtId="0" fontId="137" fillId="53" borderId="990" applyNumberFormat="0" applyAlignment="0" applyProtection="0"/>
    <xf numFmtId="0" fontId="207" fillId="72" borderId="990" applyNumberFormat="0" applyAlignment="0" applyProtection="0">
      <alignment vertical="center"/>
    </xf>
    <xf numFmtId="0" fontId="51" fillId="72" borderId="990" applyNumberFormat="0" applyAlignment="0" applyProtection="0"/>
    <xf numFmtId="0" fontId="137" fillId="53" borderId="990" applyNumberFormat="0" applyAlignment="0" applyProtection="0"/>
    <xf numFmtId="0" fontId="137" fillId="53" borderId="990" applyNumberFormat="0" applyAlignment="0" applyProtection="0"/>
    <xf numFmtId="0" fontId="137" fillId="53" borderId="990" applyNumberFormat="0" applyAlignment="0" applyProtection="0"/>
    <xf numFmtId="0" fontId="137" fillId="53" borderId="990" applyNumberFormat="0" applyAlignment="0" applyProtection="0"/>
    <xf numFmtId="0" fontId="259" fillId="106" borderId="971">
      <alignment textRotation="90"/>
    </xf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59" fillId="62" borderId="970" applyNumberFormat="0" applyAlignment="0" applyProtection="0"/>
    <xf numFmtId="0" fontId="253" fillId="62" borderId="970" applyNumberFormat="0" applyAlignment="0" applyProtection="0">
      <alignment vertical="center"/>
    </xf>
    <xf numFmtId="0" fontId="146" fillId="40" borderId="970" applyNumberFormat="0" applyAlignment="0" applyProtection="0"/>
    <xf numFmtId="0" fontId="59" fillId="62" borderId="970" applyNumberFormat="0" applyAlignment="0" applyProtection="0"/>
    <xf numFmtId="0" fontId="253" fillId="62" borderId="970" applyNumberFormat="0" applyAlignment="0" applyProtection="0">
      <alignment vertical="center"/>
    </xf>
    <xf numFmtId="0" fontId="146" fillId="40" borderId="970" applyNumberFormat="0" applyAlignment="0" applyProtection="0"/>
    <xf numFmtId="10" fontId="38" fillId="34" borderId="967" applyNumberFormat="0" applyBorder="0" applyAlignment="0" applyProtection="0"/>
    <xf numFmtId="10" fontId="38" fillId="34" borderId="967" applyNumberFormat="0" applyBorder="0" applyAlignment="0" applyProtection="0"/>
    <xf numFmtId="0" fontId="259" fillId="106" borderId="981">
      <alignment textRotation="90"/>
    </xf>
    <xf numFmtId="0" fontId="259" fillId="106" borderId="1001">
      <alignment textRotation="90"/>
    </xf>
    <xf numFmtId="37" fontId="169" fillId="104" borderId="969">
      <alignment horizontal="center" vertical="center" wrapText="1"/>
    </xf>
    <xf numFmtId="0" fontId="146" fillId="40" borderId="1000" applyNumberFormat="0" applyAlignment="0" applyProtection="0"/>
    <xf numFmtId="0" fontId="146" fillId="40" borderId="1000" applyNumberFormat="0" applyAlignment="0" applyProtection="0"/>
    <xf numFmtId="0" fontId="146" fillId="40" borderId="1000" applyNumberFormat="0" applyAlignment="0" applyProtection="0"/>
    <xf numFmtId="10" fontId="26" fillId="34" borderId="978" applyNumberFormat="0" applyBorder="0" applyAlignment="0" applyProtection="0"/>
    <xf numFmtId="10" fontId="38" fillId="34" borderId="978" applyNumberFormat="0" applyBorder="0" applyAlignment="0" applyProtection="0"/>
    <xf numFmtId="10" fontId="38" fillId="34" borderId="978" applyNumberFormat="0" applyBorder="0" applyAlignment="0" applyProtection="0"/>
    <xf numFmtId="0" fontId="146" fillId="40" borderId="1000" applyNumberFormat="0" applyAlignment="0" applyProtection="0"/>
    <xf numFmtId="0" fontId="59" fillId="62" borderId="1000" applyNumberFormat="0" applyAlignment="0" applyProtection="0"/>
    <xf numFmtId="0" fontId="253" fillId="62" borderId="1000" applyNumberFormat="0" applyAlignment="0" applyProtection="0">
      <alignment vertical="center"/>
    </xf>
    <xf numFmtId="0" fontId="146" fillId="40" borderId="1000" applyNumberFormat="0" applyAlignment="0" applyProtection="0"/>
    <xf numFmtId="0" fontId="59" fillId="62" borderId="1000" applyNumberFormat="0" applyAlignment="0" applyProtection="0"/>
    <xf numFmtId="0" fontId="253" fillId="62" borderId="1000" applyNumberFormat="0" applyAlignment="0" applyProtection="0">
      <alignment vertical="center"/>
    </xf>
    <xf numFmtId="0" fontId="146" fillId="40" borderId="1000" applyNumberFormat="0" applyAlignment="0" applyProtection="0"/>
    <xf numFmtId="10" fontId="38" fillId="34" borderId="997" applyNumberFormat="0" applyBorder="0" applyAlignment="0" applyProtection="0"/>
    <xf numFmtId="10" fontId="38" fillId="34" borderId="997" applyNumberFormat="0" applyBorder="0" applyAlignment="0" applyProtection="0"/>
    <xf numFmtId="37" fontId="169" fillId="104" borderId="980">
      <alignment horizontal="center" vertical="center" wrapText="1"/>
    </xf>
    <xf numFmtId="37" fontId="169" fillId="104" borderId="999">
      <alignment horizontal="center" vertical="center" wrapText="1"/>
    </xf>
    <xf numFmtId="0" fontId="39" fillId="0" borderId="968">
      <alignment horizontal="left" vertical="center"/>
    </xf>
    <xf numFmtId="0" fontId="41" fillId="0" borderId="968">
      <alignment horizontal="left" vertical="center"/>
    </xf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51" fillId="72" borderId="970" applyNumberFormat="0" applyAlignment="0" applyProtection="0"/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51" fillId="72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39" fillId="0" borderId="979">
      <alignment horizontal="left" vertical="center"/>
    </xf>
    <xf numFmtId="0" fontId="41" fillId="0" borderId="979">
      <alignment horizontal="left" vertical="center"/>
    </xf>
    <xf numFmtId="0" fontId="39" fillId="0" borderId="998">
      <alignment horizontal="left" vertical="center"/>
    </xf>
    <xf numFmtId="0" fontId="41" fillId="0" borderId="998">
      <alignment horizontal="left" vertical="center"/>
    </xf>
    <xf numFmtId="0" fontId="32" fillId="0" borderId="967" applyNumberFormat="0" applyFill="0" applyBorder="0" applyAlignment="0" applyProtection="0"/>
    <xf numFmtId="0" fontId="32" fillId="0" borderId="987" applyNumberFormat="0" applyFill="0" applyBorder="0" applyAlignment="0" applyProtection="0"/>
    <xf numFmtId="0" fontId="32" fillId="0" borderId="967" applyNumberFormat="0" applyFill="0" applyBorder="0" applyAlignment="0" applyProtection="0"/>
    <xf numFmtId="0" fontId="41" fillId="0" borderId="988">
      <alignment horizontal="left" vertical="center"/>
    </xf>
    <xf numFmtId="0" fontId="39" fillId="0" borderId="988">
      <alignment horizontal="left" vertical="center"/>
    </xf>
    <xf numFmtId="0" fontId="39" fillId="0" borderId="968">
      <alignment horizontal="left" vertical="center"/>
    </xf>
    <xf numFmtId="0" fontId="41" fillId="0" borderId="968">
      <alignment horizontal="left" vertical="center"/>
    </xf>
    <xf numFmtId="0" fontId="39" fillId="0" borderId="968">
      <alignment horizontal="left" vertical="center"/>
    </xf>
    <xf numFmtId="10" fontId="38" fillId="34" borderId="987" applyNumberFormat="0" applyBorder="0" applyAlignment="0" applyProtection="0"/>
    <xf numFmtId="10" fontId="26" fillId="34" borderId="987" applyNumberFormat="0" applyBorder="0" applyAlignment="0" applyProtection="0"/>
    <xf numFmtId="0" fontId="253" fillId="62" borderId="990" applyNumberFormat="0" applyAlignment="0" applyProtection="0">
      <alignment vertical="center"/>
    </xf>
    <xf numFmtId="0" fontId="146" fillId="40" borderId="990" applyNumberFormat="0" applyAlignment="0" applyProtection="0"/>
    <xf numFmtId="0" fontId="253" fillId="62" borderId="990" applyNumberFormat="0" applyAlignment="0" applyProtection="0">
      <alignment vertical="center"/>
    </xf>
    <xf numFmtId="0" fontId="59" fillId="62" borderId="990" applyNumberFormat="0" applyAlignment="0" applyProtection="0"/>
    <xf numFmtId="0" fontId="146" fillId="40" borderId="990" applyNumberFormat="0" applyAlignment="0" applyProtection="0"/>
    <xf numFmtId="0" fontId="146" fillId="40" borderId="990" applyNumberFormat="0" applyAlignment="0" applyProtection="0"/>
    <xf numFmtId="0" fontId="146" fillId="40" borderId="990" applyNumberFormat="0" applyAlignment="0" applyProtection="0"/>
    <xf numFmtId="0" fontId="146" fillId="40" borderId="990" applyNumberFormat="0" applyAlignment="0" applyProtection="0"/>
    <xf numFmtId="37" fontId="169" fillId="104" borderId="969">
      <alignment horizontal="center" vertical="center" wrapText="1"/>
    </xf>
    <xf numFmtId="0" fontId="259" fillId="106" borderId="991">
      <alignment textRotation="90"/>
    </xf>
    <xf numFmtId="10" fontId="38" fillId="34" borderId="967" applyNumberFormat="0" applyBorder="0" applyAlignment="0" applyProtection="0"/>
    <xf numFmtId="10" fontId="38" fillId="34" borderId="967" applyNumberFormat="0" applyBorder="0" applyAlignment="0" applyProtection="0"/>
    <xf numFmtId="10" fontId="26" fillId="34" borderId="967" applyNumberFormat="0" applyBorder="0" applyAlignment="0" applyProtection="0"/>
    <xf numFmtId="0" fontId="146" fillId="40" borderId="970" applyNumberFormat="0" applyAlignment="0" applyProtection="0"/>
    <xf numFmtId="0" fontId="253" fillId="62" borderId="970" applyNumberFormat="0" applyAlignment="0" applyProtection="0">
      <alignment vertical="center"/>
    </xf>
    <xf numFmtId="0" fontId="59" fillId="62" borderId="970" applyNumberFormat="0" applyAlignment="0" applyProtection="0"/>
    <xf numFmtId="0" fontId="146" fillId="40" borderId="970" applyNumberFormat="0" applyAlignment="0" applyProtection="0"/>
    <xf numFmtId="37" fontId="169" fillId="104" borderId="969">
      <alignment horizontal="center" vertical="center" wrapText="1"/>
    </xf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10" fontId="38" fillId="34" borderId="967" applyNumberFormat="0" applyBorder="0" applyAlignment="0" applyProtection="0"/>
    <xf numFmtId="10" fontId="38" fillId="34" borderId="967" applyNumberFormat="0" applyBorder="0" applyAlignment="0" applyProtection="0"/>
    <xf numFmtId="10" fontId="26" fillId="34" borderId="967" applyNumberFormat="0" applyBorder="0" applyAlignment="0" applyProtection="0"/>
    <xf numFmtId="0" fontId="146" fillId="40" borderId="970" applyNumberFormat="0" applyAlignment="0" applyProtection="0"/>
    <xf numFmtId="0" fontId="253" fillId="62" borderId="970" applyNumberFormat="0" applyAlignment="0" applyProtection="0">
      <alignment vertical="center"/>
    </xf>
    <xf numFmtId="0" fontId="59" fillId="62" borderId="970" applyNumberFormat="0" applyAlignment="0" applyProtection="0"/>
    <xf numFmtId="0" fontId="146" fillId="40" borderId="970" applyNumberFormat="0" applyAlignment="0" applyProtection="0"/>
    <xf numFmtId="0" fontId="253" fillId="62" borderId="970" applyNumberFormat="0" applyAlignment="0" applyProtection="0">
      <alignment vertical="center"/>
    </xf>
    <xf numFmtId="0" fontId="59" fillId="62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259" fillId="106" borderId="971">
      <alignment textRotation="90"/>
    </xf>
    <xf numFmtId="0" fontId="259" fillId="106" borderId="971">
      <alignment textRotation="90"/>
    </xf>
    <xf numFmtId="0" fontId="137" fillId="53" borderId="1000" applyNumberFormat="0" applyAlignment="0" applyProtection="0"/>
    <xf numFmtId="0" fontId="137" fillId="53" borderId="1000" applyNumberFormat="0" applyAlignment="0" applyProtection="0"/>
    <xf numFmtId="0" fontId="137" fillId="53" borderId="1000" applyNumberFormat="0" applyAlignment="0" applyProtection="0"/>
    <xf numFmtId="0" fontId="137" fillId="53" borderId="1000" applyNumberFormat="0" applyAlignment="0" applyProtection="0"/>
    <xf numFmtId="0" fontId="137" fillId="53" borderId="1000" applyNumberFormat="0" applyAlignment="0" applyProtection="0"/>
    <xf numFmtId="0" fontId="137" fillId="53" borderId="1000" applyNumberFormat="0" applyAlignment="0" applyProtection="0"/>
    <xf numFmtId="0" fontId="51" fillId="72" borderId="1000" applyNumberFormat="0" applyAlignment="0" applyProtection="0"/>
    <xf numFmtId="0" fontId="207" fillId="72" borderId="1000" applyNumberFormat="0" applyAlignment="0" applyProtection="0">
      <alignment vertical="center"/>
    </xf>
    <xf numFmtId="0" fontId="137" fillId="53" borderId="1000" applyNumberFormat="0" applyAlignment="0" applyProtection="0"/>
    <xf numFmtId="0" fontId="32" fillId="0" borderId="967" applyNumberFormat="0" applyFill="0" applyBorder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137" fillId="53" borderId="970" applyNumberFormat="0" applyAlignment="0" applyProtection="0"/>
    <xf numFmtId="0" fontId="207" fillId="72" borderId="970" applyNumberFormat="0" applyAlignment="0" applyProtection="0">
      <alignment vertical="center"/>
    </xf>
    <xf numFmtId="0" fontId="137" fillId="53" borderId="970" applyNumberFormat="0" applyAlignment="0" applyProtection="0"/>
    <xf numFmtId="0" fontId="51" fillId="72" borderId="970" applyNumberFormat="0" applyAlignment="0" applyProtection="0"/>
    <xf numFmtId="0" fontId="207" fillId="72" borderId="970" applyNumberFormat="0" applyAlignment="0" applyProtection="0">
      <alignment vertical="center"/>
    </xf>
    <xf numFmtId="0" fontId="137" fillId="53" borderId="970" applyNumberFormat="0" applyAlignment="0" applyProtection="0"/>
    <xf numFmtId="0" fontId="41" fillId="0" borderId="968">
      <alignment horizontal="left" vertical="center"/>
    </xf>
    <xf numFmtId="0" fontId="39" fillId="0" borderId="968">
      <alignment horizontal="left" vertical="center"/>
    </xf>
    <xf numFmtId="37" fontId="169" fillId="104" borderId="969">
      <alignment horizontal="center" vertical="center" wrapText="1"/>
    </xf>
    <xf numFmtId="10" fontId="38" fillId="34" borderId="967" applyNumberFormat="0" applyBorder="0" applyAlignment="0" applyProtection="0"/>
    <xf numFmtId="10" fontId="38" fillId="34" borderId="967" applyNumberFormat="0" applyBorder="0" applyAlignment="0" applyProtection="0"/>
    <xf numFmtId="10" fontId="26" fillId="34" borderId="967" applyNumberFormat="0" applyBorder="0" applyAlignment="0" applyProtection="0"/>
    <xf numFmtId="0" fontId="146" fillId="40" borderId="970" applyNumberFormat="0" applyAlignment="0" applyProtection="0"/>
    <xf numFmtId="0" fontId="253" fillId="62" borderId="970" applyNumberFormat="0" applyAlignment="0" applyProtection="0">
      <alignment vertical="center"/>
    </xf>
    <xf numFmtId="0" fontId="59" fillId="62" borderId="970" applyNumberFormat="0" applyAlignment="0" applyProtection="0"/>
    <xf numFmtId="0" fontId="146" fillId="40" borderId="970" applyNumberFormat="0" applyAlignment="0" applyProtection="0"/>
    <xf numFmtId="0" fontId="253" fillId="62" borderId="970" applyNumberFormat="0" applyAlignment="0" applyProtection="0">
      <alignment vertical="center"/>
    </xf>
    <xf numFmtId="0" fontId="59" fillId="62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146" fillId="40" borderId="970" applyNumberFormat="0" applyAlignment="0" applyProtection="0"/>
    <xf numFmtId="0" fontId="259" fillId="106" borderId="971">
      <alignment textRotation="90"/>
    </xf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33" fillId="55" borderId="992" applyNumberForma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198" fillId="78" borderId="992" applyNumberFormat="0" applyFont="0" applyAlignment="0" applyProtection="0">
      <alignment vertical="center"/>
    </xf>
    <xf numFmtId="0" fontId="198" fillId="78" borderId="992" applyNumberFormat="0" applyFont="0" applyAlignment="0" applyProtection="0">
      <alignment vertical="center"/>
    </xf>
    <xf numFmtId="0" fontId="33" fillId="55" borderId="992" applyNumberFormat="0" applyAlignment="0" applyProtection="0"/>
    <xf numFmtId="0" fontId="47" fillId="78" borderId="992" applyNumberFormat="0" applyFont="0" applyAlignment="0" applyProtection="0"/>
    <xf numFmtId="0" fontId="33" fillId="55" borderId="992" applyNumberFormat="0" applyAlignment="0" applyProtection="0"/>
    <xf numFmtId="0" fontId="47" fillId="78" borderId="992" applyNumberFormat="0" applyFont="0" applyAlignment="0" applyProtection="0"/>
    <xf numFmtId="0" fontId="33" fillId="55" borderId="992" applyNumberFormat="0" applyAlignment="0" applyProtection="0"/>
    <xf numFmtId="0" fontId="33" fillId="55" borderId="992" applyNumberFormat="0" applyAlignment="0" applyProtection="0"/>
    <xf numFmtId="0" fontId="47" fillId="78" borderId="992" applyNumberFormat="0" applyFont="0" applyAlignment="0" applyProtection="0"/>
    <xf numFmtId="0" fontId="33" fillId="55" borderId="992" applyNumberFormat="0" applyAlignment="0" applyProtection="0"/>
    <xf numFmtId="0" fontId="47" fillId="78" borderId="992" applyNumberFormat="0" applyFont="0" applyAlignment="0" applyProtection="0"/>
    <xf numFmtId="0" fontId="33" fillId="55" borderId="992" applyNumberFormat="0" applyAlignment="0" applyProtection="0"/>
    <xf numFmtId="0" fontId="47" fillId="78" borderId="992" applyNumberFormat="0" applyFont="0" applyAlignment="0" applyProtection="0"/>
    <xf numFmtId="0" fontId="33" fillId="55" borderId="992" applyNumberFormat="0" applyAlignment="0" applyProtection="0"/>
    <xf numFmtId="0" fontId="153" fillId="53" borderId="993" applyNumberFormat="0" applyAlignment="0" applyProtection="0"/>
    <xf numFmtId="0" fontId="63" fillId="72" borderId="993" applyNumberFormat="0" applyAlignment="0" applyProtection="0"/>
    <xf numFmtId="0" fontId="153" fillId="53" borderId="993" applyNumberFormat="0" applyAlignment="0" applyProtection="0"/>
    <xf numFmtId="0" fontId="267" fillId="72" borderId="993" applyNumberFormat="0" applyAlignment="0" applyProtection="0">
      <alignment vertical="center"/>
    </xf>
    <xf numFmtId="0" fontId="63" fillId="72" borderId="993" applyNumberFormat="0" applyAlignment="0" applyProtection="0"/>
    <xf numFmtId="0" fontId="153" fillId="53" borderId="993" applyNumberFormat="0" applyAlignment="0" applyProtection="0"/>
    <xf numFmtId="0" fontId="153" fillId="53" borderId="993" applyNumberFormat="0" applyAlignment="0" applyProtection="0"/>
    <xf numFmtId="0" fontId="153" fillId="53" borderId="993" applyNumberFormat="0" applyAlignment="0" applyProtection="0"/>
    <xf numFmtId="0" fontId="153" fillId="53" borderId="993" applyNumberFormat="0" applyAlignment="0" applyProtection="0"/>
    <xf numFmtId="0" fontId="153" fillId="53" borderId="993" applyNumberFormat="0" applyAlignment="0" applyProtection="0"/>
    <xf numFmtId="0" fontId="153" fillId="53" borderId="993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198" fillId="78" borderId="972" applyNumberFormat="0" applyFont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63" fillId="72" borderId="973" applyNumberFormat="0" applyAlignment="0" applyProtection="0"/>
    <xf numFmtId="0" fontId="153" fillId="53" borderId="973" applyNumberFormat="0" applyAlignment="0" applyProtection="0"/>
    <xf numFmtId="0" fontId="267" fillId="72" borderId="973" applyNumberFormat="0" applyAlignment="0" applyProtection="0">
      <alignment vertical="center"/>
    </xf>
    <xf numFmtId="0" fontId="63" fillId="72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198" fillId="78" borderId="972" applyNumberFormat="0" applyFont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153" fillId="53" borderId="973" applyNumberFormat="0" applyAlignment="0" applyProtection="0"/>
    <xf numFmtId="0" fontId="267" fillId="72" borderId="973" applyNumberFormat="0" applyAlignment="0" applyProtection="0">
      <alignment vertical="center"/>
    </xf>
    <xf numFmtId="0" fontId="63" fillId="72" borderId="973" applyNumberFormat="0" applyAlignment="0" applyProtection="0"/>
    <xf numFmtId="0" fontId="153" fillId="53" borderId="973" applyNumberFormat="0" applyAlignment="0" applyProtection="0"/>
    <xf numFmtId="0" fontId="267" fillId="72" borderId="973" applyNumberFormat="0" applyAlignment="0" applyProtection="0">
      <alignment vertical="center"/>
    </xf>
    <xf numFmtId="0" fontId="63" fillId="72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69" fillId="0" borderId="995"/>
    <xf numFmtId="3" fontId="8" fillId="0" borderId="987" applyNumberFormat="0" applyFont="0" applyFill="0" applyAlignment="0" applyProtection="0">
      <alignment vertical="center"/>
    </xf>
    <xf numFmtId="3" fontId="8" fillId="0" borderId="987" applyNumberFormat="0" applyFont="0" applyFill="0" applyAlignment="0" applyProtection="0">
      <alignment vertical="center"/>
    </xf>
    <xf numFmtId="3" fontId="273" fillId="108" borderId="974"/>
    <xf numFmtId="0" fontId="169" fillId="0" borderId="975"/>
    <xf numFmtId="0" fontId="155" fillId="0" borderId="996" applyNumberFormat="0" applyFill="0" applyAlignment="0" applyProtection="0"/>
    <xf numFmtId="0" fontId="287" fillId="0" borderId="996" applyNumberFormat="0" applyFill="0" applyAlignment="0" applyProtection="0">
      <alignment vertical="center"/>
    </xf>
    <xf numFmtId="0" fontId="65" fillId="0" borderId="996" applyNumberFormat="0" applyFill="0" applyAlignment="0" applyProtection="0"/>
    <xf numFmtId="0" fontId="155" fillId="0" borderId="996" applyNumberFormat="0" applyFill="0" applyAlignment="0" applyProtection="0"/>
    <xf numFmtId="3" fontId="8" fillId="0" borderId="967" applyNumberFormat="0" applyFont="0" applyFill="0" applyAlignment="0" applyProtection="0">
      <alignment vertical="center"/>
    </xf>
    <xf numFmtId="3" fontId="8" fillId="0" borderId="967" applyNumberFormat="0" applyFont="0" applyFill="0" applyAlignment="0" applyProtection="0">
      <alignment vertical="center"/>
    </xf>
    <xf numFmtId="0" fontId="287" fillId="0" borderId="996" applyNumberFormat="0" applyFill="0" applyAlignment="0" applyProtection="0">
      <alignment vertical="center"/>
    </xf>
    <xf numFmtId="0" fontId="65" fillId="0" borderId="996" applyNumberFormat="0" applyFill="0" applyAlignment="0" applyProtection="0"/>
    <xf numFmtId="0" fontId="155" fillId="0" borderId="996" applyNumberFormat="0" applyFill="0" applyAlignment="0" applyProtection="0"/>
    <xf numFmtId="3" fontId="273" fillId="108" borderId="974"/>
    <xf numFmtId="10" fontId="26" fillId="34" borderId="997" applyNumberFormat="0" applyBorder="0" applyAlignment="0" applyProtection="0"/>
    <xf numFmtId="3" fontId="8" fillId="0" borderId="967" applyNumberFormat="0" applyFont="0" applyFill="0" applyAlignment="0" applyProtection="0">
      <alignment vertical="center"/>
    </xf>
    <xf numFmtId="3" fontId="8" fillId="0" borderId="967" applyNumberFormat="0" applyFont="0" applyFill="0" applyAlignment="0" applyProtection="0">
      <alignment vertical="center"/>
    </xf>
    <xf numFmtId="0" fontId="63" fillId="72" borderId="983" applyNumberFormat="0" applyAlignment="0" applyProtection="0"/>
    <xf numFmtId="0" fontId="137" fillId="53" borderId="990" applyNumberFormat="0" applyAlignment="0" applyProtection="0"/>
    <xf numFmtId="0" fontId="153" fillId="53" borderId="983" applyNumberFormat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267" fillId="72" borderId="973" applyNumberFormat="0" applyAlignment="0" applyProtection="0">
      <alignment vertical="center"/>
    </xf>
    <xf numFmtId="0" fontId="207" fillId="72" borderId="970" applyNumberFormat="0" applyAlignment="0" applyProtection="0">
      <alignment vertical="center"/>
    </xf>
    <xf numFmtId="0" fontId="253" fillId="62" borderId="970" applyNumberFormat="0" applyAlignment="0" applyProtection="0">
      <alignment vertical="center"/>
    </xf>
    <xf numFmtId="0" fontId="153" fillId="53" borderId="1003" applyNumberFormat="0" applyAlignment="0" applyProtection="0"/>
    <xf numFmtId="0" fontId="198" fillId="78" borderId="972" applyNumberFormat="0" applyFont="0" applyAlignment="0" applyProtection="0">
      <alignment vertical="center"/>
    </xf>
    <xf numFmtId="0" fontId="153" fillId="53" borderId="983" applyNumberFormat="0" applyAlignment="0" applyProtection="0"/>
    <xf numFmtId="3" fontId="273" fillId="108" borderId="1004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47" fillId="78" borderId="972" applyNumberFormat="0" applyFont="0" applyAlignment="0" applyProtection="0"/>
    <xf numFmtId="0" fontId="198" fillId="78" borderId="972" applyNumberFormat="0" applyFont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33" fillId="55" borderId="972" applyNumberFormat="0" applyAlignment="0" applyProtection="0"/>
    <xf numFmtId="0" fontId="47" fillId="78" borderId="972" applyNumberFormat="0" applyFont="0" applyAlignment="0" applyProtection="0"/>
    <xf numFmtId="0" fontId="153" fillId="53" borderId="973" applyNumberFormat="0" applyAlignment="0" applyProtection="0"/>
    <xf numFmtId="0" fontId="267" fillId="72" borderId="973" applyNumberFormat="0" applyAlignment="0" applyProtection="0">
      <alignment vertical="center"/>
    </xf>
    <xf numFmtId="0" fontId="63" fillId="72" borderId="973" applyNumberFormat="0" applyAlignment="0" applyProtection="0"/>
    <xf numFmtId="0" fontId="153" fillId="53" borderId="973" applyNumberFormat="0" applyAlignment="0" applyProtection="0"/>
    <xf numFmtId="0" fontId="267" fillId="72" borderId="973" applyNumberFormat="0" applyAlignment="0" applyProtection="0">
      <alignment vertical="center"/>
    </xf>
    <xf numFmtId="0" fontId="63" fillId="72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153" fillId="53" borderId="973" applyNumberFormat="0" applyAlignment="0" applyProtection="0"/>
    <xf numFmtId="0" fontId="32" fillId="0" borderId="967" applyNumberFormat="0" applyFill="0" applyBorder="0" applyAlignment="0" applyProtection="0"/>
    <xf numFmtId="0" fontId="47" fillId="78" borderId="982" applyNumberFormat="0" applyFont="0" applyAlignment="0" applyProtection="0"/>
    <xf numFmtId="0" fontId="153" fillId="53" borderId="983" applyNumberFormat="0" applyAlignment="0" applyProtection="0"/>
    <xf numFmtId="0" fontId="153" fillId="53" borderId="973" applyNumberFormat="0" applyAlignment="0" applyProtection="0"/>
    <xf numFmtId="0" fontId="153" fillId="53" borderId="1003" applyNumberFormat="0" applyAlignment="0" applyProtection="0"/>
    <xf numFmtId="0" fontId="51" fillId="72" borderId="970" applyNumberFormat="0" applyAlignment="0" applyProtection="0"/>
    <xf numFmtId="0" fontId="253" fillId="62" borderId="970" applyNumberFormat="0" applyAlignment="0" applyProtection="0">
      <alignment vertical="center"/>
    </xf>
    <xf numFmtId="10" fontId="38" fillId="34" borderId="987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974"/>
    <xf numFmtId="0" fontId="169" fillId="0" borderId="975"/>
    <xf numFmtId="3" fontId="8" fillId="0" borderId="967" applyNumberFormat="0" applyFont="0" applyFill="0" applyAlignment="0" applyProtection="0">
      <alignment vertical="center"/>
    </xf>
    <xf numFmtId="3" fontId="8" fillId="0" borderId="967" applyNumberFormat="0" applyFont="0" applyFill="0" applyAlignment="0" applyProtection="0">
      <alignment vertical="center"/>
    </xf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41" fillId="0" borderId="1097">
      <alignment horizontal="left" vertical="center"/>
    </xf>
    <xf numFmtId="0" fontId="267" fillId="72" borderId="993" applyNumberFormat="0" applyAlignment="0" applyProtection="0">
      <alignment vertical="center"/>
    </xf>
    <xf numFmtId="0" fontId="47" fillId="78" borderId="972" applyNumberFormat="0" applyFont="0" applyAlignment="0" applyProtection="0"/>
    <xf numFmtId="0" fontId="267" fillId="72" borderId="973" applyNumberFormat="0" applyAlignment="0" applyProtection="0">
      <alignment vertical="center"/>
    </xf>
    <xf numFmtId="0" fontId="207" fillId="72" borderId="970" applyNumberFormat="0" applyAlignment="0" applyProtection="0">
      <alignment vertical="center"/>
    </xf>
    <xf numFmtId="0" fontId="47" fillId="78" borderId="992" applyNumberFormat="0" applyFont="0" applyAlignment="0" applyProtection="0"/>
    <xf numFmtId="0" fontId="47" fillId="78" borderId="992" applyNumberFormat="0" applyFont="0" applyAlignment="0" applyProtection="0"/>
    <xf numFmtId="0" fontId="253" fillId="62" borderId="970" applyNumberFormat="0" applyAlignment="0" applyProtection="0">
      <alignment vertical="center"/>
    </xf>
    <xf numFmtId="0" fontId="287" fillId="0" borderId="976" applyNumberFormat="0" applyFill="0" applyAlignment="0" applyProtection="0">
      <alignment vertical="center"/>
    </xf>
    <xf numFmtId="0" fontId="47" fillId="78" borderId="972" applyNumberFormat="0" applyFont="0" applyAlignment="0" applyProtection="0"/>
    <xf numFmtId="0" fontId="198" fillId="78" borderId="972" applyNumberFormat="0" applyFont="0" applyAlignment="0" applyProtection="0">
      <alignment vertical="center"/>
    </xf>
    <xf numFmtId="0" fontId="146" fillId="40" borderId="970" applyNumberFormat="0" applyAlignment="0" applyProtection="0"/>
    <xf numFmtId="0" fontId="153" fillId="53" borderId="973" applyNumberFormat="0" applyAlignment="0" applyProtection="0"/>
    <xf numFmtId="0" fontId="169" fillId="0" borderId="1005"/>
    <xf numFmtId="3" fontId="8" fillId="0" borderId="997" applyNumberFormat="0" applyFont="0" applyFill="0" applyAlignment="0" applyProtection="0">
      <alignment vertical="center"/>
    </xf>
    <xf numFmtId="3" fontId="8" fillId="0" borderId="997" applyNumberFormat="0" applyFont="0" applyFill="0" applyAlignment="0" applyProtection="0">
      <alignment vertical="center"/>
    </xf>
    <xf numFmtId="3" fontId="273" fillId="108" borderId="984"/>
    <xf numFmtId="0" fontId="169" fillId="0" borderId="985"/>
    <xf numFmtId="3" fontId="8" fillId="0" borderId="978" applyNumberFormat="0" applyFont="0" applyFill="0" applyAlignment="0" applyProtection="0">
      <alignment vertical="center"/>
    </xf>
    <xf numFmtId="3" fontId="8" fillId="0" borderId="978" applyNumberFormat="0" applyFont="0" applyFill="0" applyAlignment="0" applyProtection="0">
      <alignment vertical="center"/>
    </xf>
    <xf numFmtId="3" fontId="273" fillId="108" borderId="974"/>
    <xf numFmtId="0" fontId="169" fillId="0" borderId="975"/>
    <xf numFmtId="3" fontId="8" fillId="0" borderId="967" applyNumberFormat="0" applyFont="0" applyFill="0" applyAlignment="0" applyProtection="0">
      <alignment vertical="center"/>
    </xf>
    <xf numFmtId="3" fontId="8" fillId="0" borderId="967" applyNumberFormat="0" applyFont="0" applyFill="0" applyAlignment="0" applyProtection="0">
      <alignment vertical="center"/>
    </xf>
    <xf numFmtId="0" fontId="47" fillId="78" borderId="992" applyNumberFormat="0" applyFont="0" applyAlignment="0" applyProtection="0"/>
    <xf numFmtId="0" fontId="51" fillId="72" borderId="990" applyNumberFormat="0" applyAlignment="0" applyProtection="0"/>
    <xf numFmtId="0" fontId="153" fillId="53" borderId="973" applyNumberFormat="0" applyAlignment="0" applyProtection="0"/>
    <xf numFmtId="0" fontId="146" fillId="40" borderId="1000" applyNumberFormat="0" applyAlignment="0" applyProtection="0"/>
    <xf numFmtId="3" fontId="273" fillId="108" borderId="994"/>
    <xf numFmtId="0" fontId="47" fillId="78" borderId="972" applyNumberFormat="0" applyFont="0" applyAlignment="0" applyProtection="0"/>
    <xf numFmtId="0" fontId="51" fillId="72" borderId="1000" applyNumberFormat="0" applyAlignment="0" applyProtection="0"/>
    <xf numFmtId="0" fontId="32" fillId="0" borderId="978" applyNumberFormat="0" applyFill="0" applyBorder="0" applyAlignment="0" applyProtection="0"/>
    <xf numFmtId="0" fontId="267" fillId="72" borderId="973" applyNumberFormat="0" applyAlignment="0" applyProtection="0">
      <alignment vertical="center"/>
    </xf>
    <xf numFmtId="0" fontId="207" fillId="72" borderId="1000" applyNumberFormat="0" applyAlignment="0" applyProtection="0">
      <alignment vertical="center"/>
    </xf>
    <xf numFmtId="0" fontId="146" fillId="40" borderId="990" applyNumberFormat="0" applyAlignment="0" applyProtection="0"/>
    <xf numFmtId="37" fontId="169" fillId="104" borderId="989">
      <alignment horizontal="center" vertical="center" wrapText="1"/>
    </xf>
    <xf numFmtId="0" fontId="146" fillId="40" borderId="990" applyNumberFormat="0" applyAlignment="0" applyProtection="0"/>
    <xf numFmtId="0" fontId="47" fillId="78" borderId="992" applyNumberFormat="0" applyFont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267" fillId="72" borderId="973" applyNumberFormat="0" applyAlignment="0" applyProtection="0">
      <alignment vertical="center"/>
    </xf>
    <xf numFmtId="0" fontId="207" fillId="72" borderId="970" applyNumberFormat="0" applyAlignment="0" applyProtection="0">
      <alignment vertical="center"/>
    </xf>
    <xf numFmtId="0" fontId="59" fillId="62" borderId="990" applyNumberFormat="0" applyAlignment="0" applyProtection="0"/>
    <xf numFmtId="0" fontId="253" fillId="62" borderId="970" applyNumberFormat="0" applyAlignment="0" applyProtection="0">
      <alignment vertical="center"/>
    </xf>
    <xf numFmtId="0" fontId="287" fillId="0" borderId="976" applyNumberFormat="0" applyFill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47" fillId="78" borderId="1002" applyNumberFormat="0" applyFont="0" applyAlignment="0" applyProtection="0"/>
    <xf numFmtId="0" fontId="137" fillId="53" borderId="1000" applyNumberFormat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287" fillId="0" borderId="976" applyNumberFormat="0" applyFill="0" applyAlignment="0" applyProtection="0">
      <alignment vertical="center"/>
    </xf>
    <xf numFmtId="0" fontId="6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155" fillId="0" borderId="976" applyNumberFormat="0" applyFill="0" applyAlignment="0" applyProtection="0"/>
    <xf numFmtId="0" fontId="32" fillId="0" borderId="997" applyNumberFormat="0" applyFill="0" applyBorder="0" applyAlignment="0" applyProtection="0"/>
    <xf numFmtId="0" fontId="267" fillId="72" borderId="973" applyNumberFormat="0" applyAlignment="0" applyProtection="0">
      <alignment vertical="center"/>
    </xf>
    <xf numFmtId="0" fontId="207" fillId="72" borderId="970" applyNumberFormat="0" applyAlignment="0" applyProtection="0">
      <alignment vertical="center"/>
    </xf>
    <xf numFmtId="0" fontId="146" fillId="40" borderId="1000" applyNumberFormat="0" applyAlignment="0" applyProtection="0"/>
    <xf numFmtId="0" fontId="253" fillId="62" borderId="970" applyNumberFormat="0" applyAlignment="0" applyProtection="0">
      <alignment vertical="center"/>
    </xf>
    <xf numFmtId="0" fontId="287" fillId="0" borderId="976" applyNumberFormat="0" applyFill="0" applyAlignment="0" applyProtection="0">
      <alignment vertical="center"/>
    </xf>
    <xf numFmtId="0" fontId="198" fillId="78" borderId="972" applyNumberFormat="0" applyFont="0" applyAlignment="0" applyProtection="0">
      <alignment vertical="center"/>
    </xf>
    <xf numFmtId="0" fontId="155" fillId="0" borderId="986" applyNumberFormat="0" applyFill="0" applyAlignment="0" applyProtection="0"/>
    <xf numFmtId="0" fontId="287" fillId="0" borderId="986" applyNumberFormat="0" applyFill="0" applyAlignment="0" applyProtection="0">
      <alignment vertical="center"/>
    </xf>
    <xf numFmtId="0" fontId="65" fillId="0" borderId="986" applyNumberFormat="0" applyFill="0" applyAlignment="0" applyProtection="0"/>
    <xf numFmtId="0" fontId="155" fillId="0" borderId="986" applyNumberFormat="0" applyFill="0" applyAlignment="0" applyProtection="0"/>
    <xf numFmtId="0" fontId="287" fillId="0" borderId="986" applyNumberFormat="0" applyFill="0" applyAlignment="0" applyProtection="0">
      <alignment vertical="center"/>
    </xf>
    <xf numFmtId="0" fontId="65" fillId="0" borderId="986" applyNumberFormat="0" applyFill="0" applyAlignment="0" applyProtection="0"/>
    <xf numFmtId="0" fontId="155" fillId="0" borderId="986" applyNumberFormat="0" applyFill="0" applyAlignment="0" applyProtection="0"/>
    <xf numFmtId="0" fontId="155" fillId="0" borderId="986" applyNumberFormat="0" applyFill="0" applyAlignment="0" applyProtection="0"/>
    <xf numFmtId="0" fontId="155" fillId="0" borderId="986" applyNumberFormat="0" applyFill="0" applyAlignment="0" applyProtection="0"/>
    <xf numFmtId="0" fontId="155" fillId="0" borderId="986" applyNumberFormat="0" applyFill="0" applyAlignment="0" applyProtection="0"/>
    <xf numFmtId="0" fontId="155" fillId="0" borderId="986" applyNumberFormat="0" applyFill="0" applyAlignment="0" applyProtection="0"/>
    <xf numFmtId="0" fontId="155" fillId="0" borderId="986" applyNumberFormat="0" applyFill="0" applyAlignment="0" applyProtection="0"/>
    <xf numFmtId="0" fontId="267" fillId="72" borderId="983" applyNumberFormat="0" applyAlignment="0" applyProtection="0">
      <alignment vertical="center"/>
    </xf>
    <xf numFmtId="0" fontId="287" fillId="0" borderId="986" applyNumberFormat="0" applyFill="0" applyAlignment="0" applyProtection="0">
      <alignment vertical="center"/>
    </xf>
    <xf numFmtId="0" fontId="198" fillId="78" borderId="982" applyNumberFormat="0" applyFont="0" applyAlignment="0" applyProtection="0">
      <alignment vertical="center"/>
    </xf>
    <xf numFmtId="0" fontId="155" fillId="0" borderId="996" applyNumberFormat="0" applyFill="0" applyAlignment="0" applyProtection="0"/>
    <xf numFmtId="0" fontId="155" fillId="0" borderId="996" applyNumberFormat="0" applyFill="0" applyAlignment="0" applyProtection="0"/>
    <xf numFmtId="0" fontId="155" fillId="0" borderId="996" applyNumberFormat="0" applyFill="0" applyAlignment="0" applyProtection="0"/>
    <xf numFmtId="0" fontId="155" fillId="0" borderId="996" applyNumberFormat="0" applyFill="0" applyAlignment="0" applyProtection="0"/>
    <xf numFmtId="0" fontId="267" fillId="72" borderId="993" applyNumberFormat="0" applyAlignment="0" applyProtection="0">
      <alignment vertical="center"/>
    </xf>
    <xf numFmtId="0" fontId="207" fillId="72" borderId="990" applyNumberFormat="0" applyAlignment="0" applyProtection="0">
      <alignment vertical="center"/>
    </xf>
    <xf numFmtId="0" fontId="253" fillId="62" borderId="990" applyNumberFormat="0" applyAlignment="0" applyProtection="0">
      <alignment vertical="center"/>
    </xf>
    <xf numFmtId="0" fontId="287" fillId="0" borderId="996" applyNumberFormat="0" applyFill="0" applyAlignment="0" applyProtection="0">
      <alignment vertical="center"/>
    </xf>
    <xf numFmtId="0" fontId="198" fillId="78" borderId="992" applyNumberFormat="0" applyFont="0" applyAlignment="0" applyProtection="0">
      <alignment vertical="center"/>
    </xf>
    <xf numFmtId="0" fontId="155" fillId="0" borderId="1006" applyNumberFormat="0" applyFill="0" applyAlignment="0" applyProtection="0"/>
    <xf numFmtId="0" fontId="287" fillId="0" borderId="1006" applyNumberFormat="0" applyFill="0" applyAlignment="0" applyProtection="0">
      <alignment vertical="center"/>
    </xf>
    <xf numFmtId="0" fontId="65" fillId="0" borderId="1006" applyNumberFormat="0" applyFill="0" applyAlignment="0" applyProtection="0"/>
    <xf numFmtId="0" fontId="155" fillId="0" borderId="1006" applyNumberFormat="0" applyFill="0" applyAlignment="0" applyProtection="0"/>
    <xf numFmtId="0" fontId="287" fillId="0" borderId="1006" applyNumberFormat="0" applyFill="0" applyAlignment="0" applyProtection="0">
      <alignment vertical="center"/>
    </xf>
    <xf numFmtId="0" fontId="65" fillId="0" borderId="1006" applyNumberFormat="0" applyFill="0" applyAlignment="0" applyProtection="0"/>
    <xf numFmtId="0" fontId="155" fillId="0" borderId="1006" applyNumberFormat="0" applyFill="0" applyAlignment="0" applyProtection="0"/>
    <xf numFmtId="0" fontId="155" fillId="0" borderId="1006" applyNumberFormat="0" applyFill="0" applyAlignment="0" applyProtection="0"/>
    <xf numFmtId="0" fontId="155" fillId="0" borderId="1006" applyNumberFormat="0" applyFill="0" applyAlignment="0" applyProtection="0"/>
    <xf numFmtId="0" fontId="155" fillId="0" borderId="1006" applyNumberFormat="0" applyFill="0" applyAlignment="0" applyProtection="0"/>
    <xf numFmtId="0" fontId="155" fillId="0" borderId="1006" applyNumberFormat="0" applyFill="0" applyAlignment="0" applyProtection="0"/>
    <xf numFmtId="0" fontId="155" fillId="0" borderId="1006" applyNumberFormat="0" applyFill="0" applyAlignment="0" applyProtection="0"/>
    <xf numFmtId="0" fontId="267" fillId="72" borderId="1003" applyNumberFormat="0" applyAlignment="0" applyProtection="0">
      <alignment vertical="center"/>
    </xf>
    <xf numFmtId="0" fontId="207" fillId="72" borderId="1000" applyNumberFormat="0" applyAlignment="0" applyProtection="0">
      <alignment vertical="center"/>
    </xf>
    <xf numFmtId="0" fontId="253" fillId="62" borderId="1000" applyNumberFormat="0" applyAlignment="0" applyProtection="0">
      <alignment vertical="center"/>
    </xf>
    <xf numFmtId="0" fontId="287" fillId="0" borderId="1006" applyNumberFormat="0" applyFill="0" applyAlignment="0" applyProtection="0">
      <alignment vertical="center"/>
    </xf>
    <xf numFmtId="0" fontId="198" fillId="78" borderId="1002" applyNumberFormat="0" applyFont="0" applyAlignment="0" applyProtection="0">
      <alignment vertical="center"/>
    </xf>
    <xf numFmtId="0" fontId="155" fillId="0" borderId="1026" applyNumberFormat="0" applyFill="0" applyAlignment="0" applyProtection="0"/>
    <xf numFmtId="0" fontId="287" fillId="0" borderId="1026" applyNumberFormat="0" applyFill="0" applyAlignment="0" applyProtection="0">
      <alignment vertical="center"/>
    </xf>
    <xf numFmtId="0" fontId="47" fillId="78" borderId="1022" applyNumberFormat="0" applyFont="0" applyAlignment="0" applyProtection="0"/>
    <xf numFmtId="0" fontId="146" fillId="40" borderId="1059" applyNumberFormat="0" applyAlignment="0" applyProtection="0"/>
    <xf numFmtId="0" fontId="146" fillId="40" borderId="1020" applyNumberForma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33" fillId="55" borderId="1022" applyNumberFormat="0" applyAlignment="0" applyProtection="0"/>
    <xf numFmtId="0" fontId="155" fillId="0" borderId="1065" applyNumberFormat="0" applyFill="0" applyAlignment="0" applyProtection="0"/>
    <xf numFmtId="0" fontId="59" fillId="62" borderId="1040" applyNumberFormat="0" applyAlignment="0" applyProtection="0"/>
    <xf numFmtId="0" fontId="169" fillId="0" borderId="1025"/>
    <xf numFmtId="0" fontId="153" fillId="53" borderId="1033" applyNumberFormat="0" applyAlignment="0" applyProtection="0"/>
    <xf numFmtId="0" fontId="153" fillId="53" borderId="1033" applyNumberFormat="0" applyAlignment="0" applyProtection="0"/>
    <xf numFmtId="0" fontId="153" fillId="53" borderId="1033" applyNumberFormat="0" applyAlignment="0" applyProtection="0"/>
    <xf numFmtId="0" fontId="153" fillId="53" borderId="1033" applyNumberFormat="0" applyAlignment="0" applyProtection="0"/>
    <xf numFmtId="0" fontId="63" fillId="72" borderId="1033" applyNumberFormat="0" applyAlignment="0" applyProtection="0"/>
    <xf numFmtId="0" fontId="267" fillId="72" borderId="1033" applyNumberFormat="0" applyAlignment="0" applyProtection="0">
      <alignment vertical="center"/>
    </xf>
    <xf numFmtId="0" fontId="153" fillId="53" borderId="1033" applyNumberFormat="0" applyAlignment="0" applyProtection="0"/>
    <xf numFmtId="0" fontId="63" fillId="72" borderId="1033" applyNumberFormat="0" applyAlignment="0" applyProtection="0"/>
    <xf numFmtId="0" fontId="267" fillId="72" borderId="1033" applyNumberFormat="0" applyAlignment="0" applyProtection="0">
      <alignment vertical="center"/>
    </xf>
    <xf numFmtId="0" fontId="153" fillId="53" borderId="1033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198" fillId="78" borderId="1032" applyNumberFormat="0" applyFont="0" applyAlignment="0" applyProtection="0">
      <alignment vertical="center"/>
    </xf>
    <xf numFmtId="0" fontId="47" fillId="78" borderId="1032" applyNumberFormat="0" applyFont="0" applyAlignment="0" applyProtection="0"/>
    <xf numFmtId="0" fontId="198" fillId="78" borderId="1032" applyNumberFormat="0" applyFont="0" applyAlignment="0" applyProtection="0">
      <alignment vertical="center"/>
    </xf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33" fillId="55" borderId="1032" applyNumberForma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47" fillId="78" borderId="1032" applyNumberFormat="0" applyFont="0" applyAlignment="0" applyProtection="0"/>
    <xf numFmtId="0" fontId="153" fillId="53" borderId="1052" applyNumberFormat="0" applyAlignment="0" applyProtection="0"/>
    <xf numFmtId="0" fontId="153" fillId="53" borderId="1052" applyNumberFormat="0" applyAlignment="0" applyProtection="0"/>
    <xf numFmtId="0" fontId="153" fillId="53" borderId="1052" applyNumberFormat="0" applyAlignment="0" applyProtection="0"/>
    <xf numFmtId="0" fontId="153" fillId="53" borderId="1052" applyNumberFormat="0" applyAlignment="0" applyProtection="0"/>
    <xf numFmtId="0" fontId="63" fillId="72" borderId="1052" applyNumberFormat="0" applyAlignment="0" applyProtection="0"/>
    <xf numFmtId="0" fontId="267" fillId="72" borderId="1052" applyNumberFormat="0" applyAlignment="0" applyProtection="0">
      <alignment vertical="center"/>
    </xf>
    <xf numFmtId="0" fontId="267" fillId="72" borderId="1052" applyNumberFormat="0" applyAlignment="0" applyProtection="0">
      <alignment vertical="center"/>
    </xf>
    <xf numFmtId="0" fontId="153" fillId="53" borderId="1052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198" fillId="78" borderId="1051" applyNumberFormat="0" applyFont="0" applyAlignment="0" applyProtection="0">
      <alignment vertical="center"/>
    </xf>
    <xf numFmtId="0" fontId="198" fillId="78" borderId="1051" applyNumberFormat="0" applyFont="0" applyAlignment="0" applyProtection="0">
      <alignment vertical="center"/>
    </xf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33" fillId="55" borderId="1051" applyNumberForma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47" fillId="78" borderId="1051" applyNumberFormat="0" applyFon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63" fillId="72" borderId="1072" applyNumberFormat="0" applyAlignment="0" applyProtection="0"/>
    <xf numFmtId="0" fontId="267" fillId="72" borderId="1072" applyNumberFormat="0" applyAlignment="0" applyProtection="0">
      <alignment vertical="center"/>
    </xf>
    <xf numFmtId="0" fontId="153" fillId="53" borderId="1072" applyNumberFormat="0" applyAlignment="0" applyProtection="0"/>
    <xf numFmtId="0" fontId="63" fillId="72" borderId="1072" applyNumberFormat="0" applyAlignment="0" applyProtection="0"/>
    <xf numFmtId="0" fontId="267" fillId="72" borderId="1072" applyNumberFormat="0" applyAlignment="0" applyProtection="0">
      <alignment vertical="center"/>
    </xf>
    <xf numFmtId="0" fontId="153" fillId="53" borderId="1072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198" fillId="78" borderId="1071" applyNumberFormat="0" applyFont="0" applyAlignment="0" applyProtection="0">
      <alignment vertical="center"/>
    </xf>
    <xf numFmtId="0" fontId="198" fillId="78" borderId="1071" applyNumberFormat="0" applyFont="0" applyAlignment="0" applyProtection="0">
      <alignment vertical="center"/>
    </xf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137" fillId="53" borderId="1020" applyNumberFormat="0" applyAlignment="0" applyProtection="0"/>
    <xf numFmtId="0" fontId="207" fillId="72" borderId="1020" applyNumberFormat="0" applyAlignment="0" applyProtection="0">
      <alignment vertical="center"/>
    </xf>
    <xf numFmtId="0" fontId="51" fillId="72" borderId="1020" applyNumberFormat="0" applyAlignment="0" applyProtection="0"/>
    <xf numFmtId="0" fontId="137" fillId="53" borderId="1020" applyNumberFormat="0" applyAlignment="0" applyProtection="0"/>
    <xf numFmtId="0" fontId="207" fillId="72" borderId="1020" applyNumberFormat="0" applyAlignment="0" applyProtection="0">
      <alignment vertical="center"/>
    </xf>
    <xf numFmtId="0" fontId="51" fillId="72" borderId="1020" applyNumberFormat="0" applyAlignment="0" applyProtection="0"/>
    <xf numFmtId="0" fontId="137" fillId="53" borderId="1020" applyNumberFormat="0" applyAlignment="0" applyProtection="0"/>
    <xf numFmtId="0" fontId="137" fillId="53" borderId="1020" applyNumberFormat="0" applyAlignment="0" applyProtection="0"/>
    <xf numFmtId="0" fontId="137" fillId="53" borderId="1020" applyNumberFormat="0" applyAlignment="0" applyProtection="0"/>
    <xf numFmtId="0" fontId="137" fillId="53" borderId="1020" applyNumberFormat="0" applyAlignment="0" applyProtection="0"/>
    <xf numFmtId="0" fontId="137" fillId="53" borderId="1020" applyNumberFormat="0" applyAlignment="0" applyProtection="0"/>
    <xf numFmtId="0" fontId="137" fillId="53" borderId="1020" applyNumberFormat="0" applyAlignment="0" applyProtection="0"/>
    <xf numFmtId="0" fontId="137" fillId="53" borderId="1040" applyNumberFormat="0" applyAlignment="0" applyProtection="0"/>
    <xf numFmtId="0" fontId="207" fillId="72" borderId="1040" applyNumberFormat="0" applyAlignment="0" applyProtection="0">
      <alignment vertical="center"/>
    </xf>
    <xf numFmtId="0" fontId="51" fillId="72" borderId="1040" applyNumberFormat="0" applyAlignment="0" applyProtection="0"/>
    <xf numFmtId="0" fontId="137" fillId="53" borderId="1040" applyNumberFormat="0" applyAlignment="0" applyProtection="0"/>
    <xf numFmtId="0" fontId="207" fillId="72" borderId="1040" applyNumberFormat="0" applyAlignment="0" applyProtection="0">
      <alignment vertical="center"/>
    </xf>
    <xf numFmtId="0" fontId="137" fillId="53" borderId="1040" applyNumberFormat="0" applyAlignment="0" applyProtection="0"/>
    <xf numFmtId="0" fontId="137" fillId="53" borderId="1040" applyNumberFormat="0" applyAlignment="0" applyProtection="0"/>
    <xf numFmtId="0" fontId="137" fillId="53" borderId="1040" applyNumberFormat="0" applyAlignment="0" applyProtection="0"/>
    <xf numFmtId="0" fontId="137" fillId="53" borderId="1040" applyNumberFormat="0" applyAlignment="0" applyProtection="0"/>
    <xf numFmtId="0" fontId="137" fillId="53" borderId="1040" applyNumberFormat="0" applyAlignment="0" applyProtection="0"/>
    <xf numFmtId="0" fontId="137" fillId="53" borderId="1040" applyNumberFormat="0" applyAlignment="0" applyProtection="0"/>
    <xf numFmtId="0" fontId="137" fillId="53" borderId="1059" applyNumberFormat="0" applyAlignment="0" applyProtection="0"/>
    <xf numFmtId="0" fontId="207" fillId="72" borderId="1059" applyNumberFormat="0" applyAlignment="0" applyProtection="0">
      <alignment vertical="center"/>
    </xf>
    <xf numFmtId="0" fontId="137" fillId="53" borderId="1059" applyNumberFormat="0" applyAlignment="0" applyProtection="0"/>
    <xf numFmtId="0" fontId="207" fillId="72" borderId="1059" applyNumberFormat="0" applyAlignment="0" applyProtection="0">
      <alignment vertical="center"/>
    </xf>
    <xf numFmtId="0" fontId="51" fillId="72" borderId="1059" applyNumberFormat="0" applyAlignment="0" applyProtection="0"/>
    <xf numFmtId="0" fontId="137" fillId="53" borderId="1059" applyNumberFormat="0" applyAlignment="0" applyProtection="0"/>
    <xf numFmtId="0" fontId="137" fillId="53" borderId="1059" applyNumberFormat="0" applyAlignment="0" applyProtection="0"/>
    <xf numFmtId="0" fontId="137" fillId="53" borderId="1059" applyNumberFormat="0" applyAlignment="0" applyProtection="0"/>
    <xf numFmtId="0" fontId="137" fillId="53" borderId="1059" applyNumberFormat="0" applyAlignment="0" applyProtection="0"/>
    <xf numFmtId="0" fontId="259" fillId="106" borderId="1031">
      <alignment textRotation="90"/>
    </xf>
    <xf numFmtId="0" fontId="146" fillId="40" borderId="1030" applyNumberFormat="0" applyAlignment="0" applyProtection="0"/>
    <xf numFmtId="0" fontId="146" fillId="40" borderId="1030" applyNumberFormat="0" applyAlignment="0" applyProtection="0"/>
    <xf numFmtId="0" fontId="146" fillId="40" borderId="1030" applyNumberFormat="0" applyAlignment="0" applyProtection="0"/>
    <xf numFmtId="0" fontId="146" fillId="40" borderId="1030" applyNumberFormat="0" applyAlignment="0" applyProtection="0"/>
    <xf numFmtId="0" fontId="146" fillId="40" borderId="1030" applyNumberFormat="0" applyAlignment="0" applyProtection="0"/>
    <xf numFmtId="0" fontId="59" fillId="62" borderId="1030" applyNumberFormat="0" applyAlignment="0" applyProtection="0"/>
    <xf numFmtId="0" fontId="253" fillId="62" borderId="1030" applyNumberFormat="0" applyAlignment="0" applyProtection="0">
      <alignment vertical="center"/>
    </xf>
    <xf numFmtId="0" fontId="146" fillId="40" borderId="1030" applyNumberFormat="0" applyAlignment="0" applyProtection="0"/>
    <xf numFmtId="0" fontId="59" fillId="62" borderId="1030" applyNumberFormat="0" applyAlignment="0" applyProtection="0"/>
    <xf numFmtId="0" fontId="253" fillId="62" borderId="1030" applyNumberFormat="0" applyAlignment="0" applyProtection="0">
      <alignment vertical="center"/>
    </xf>
    <xf numFmtId="0" fontId="146" fillId="40" borderId="1030" applyNumberFormat="0" applyAlignment="0" applyProtection="0"/>
    <xf numFmtId="10" fontId="38" fillId="34" borderId="1027" applyNumberFormat="0" applyBorder="0" applyAlignment="0" applyProtection="0"/>
    <xf numFmtId="10" fontId="38" fillId="34" borderId="1027" applyNumberFormat="0" applyBorder="0" applyAlignment="0" applyProtection="0"/>
    <xf numFmtId="0" fontId="259" fillId="106" borderId="1050">
      <alignment textRotation="90"/>
    </xf>
    <xf numFmtId="0" fontId="259" fillId="106" borderId="1070">
      <alignment textRotation="90"/>
    </xf>
    <xf numFmtId="37" fontId="169" fillId="104" borderId="1029">
      <alignment horizontal="center" vertical="center" wrapText="1"/>
    </xf>
    <xf numFmtId="0" fontId="146" fillId="40" borderId="1069" applyNumberFormat="0" applyAlignment="0" applyProtection="0"/>
    <xf numFmtId="0" fontId="146" fillId="40" borderId="1069" applyNumberFormat="0" applyAlignment="0" applyProtection="0"/>
    <xf numFmtId="0" fontId="146" fillId="40" borderId="1069" applyNumberFormat="0" applyAlignment="0" applyProtection="0"/>
    <xf numFmtId="10" fontId="26" fillId="34" borderId="1047" applyNumberFormat="0" applyBorder="0" applyAlignment="0" applyProtection="0"/>
    <xf numFmtId="10" fontId="38" fillId="34" borderId="1047" applyNumberFormat="0" applyBorder="0" applyAlignment="0" applyProtection="0"/>
    <xf numFmtId="10" fontId="38" fillId="34" borderId="1047" applyNumberFormat="0" applyBorder="0" applyAlignment="0" applyProtection="0"/>
    <xf numFmtId="0" fontId="146" fillId="40" borderId="1069" applyNumberFormat="0" applyAlignment="0" applyProtection="0"/>
    <xf numFmtId="0" fontId="59" fillId="62" borderId="1069" applyNumberFormat="0" applyAlignment="0" applyProtection="0"/>
    <xf numFmtId="0" fontId="253" fillId="62" borderId="1069" applyNumberFormat="0" applyAlignment="0" applyProtection="0">
      <alignment vertical="center"/>
    </xf>
    <xf numFmtId="0" fontId="146" fillId="40" borderId="1069" applyNumberFormat="0" applyAlignment="0" applyProtection="0"/>
    <xf numFmtId="0" fontId="59" fillId="62" borderId="1069" applyNumberFormat="0" applyAlignment="0" applyProtection="0"/>
    <xf numFmtId="0" fontId="253" fillId="62" borderId="1069" applyNumberFormat="0" applyAlignment="0" applyProtection="0">
      <alignment vertical="center"/>
    </xf>
    <xf numFmtId="0" fontId="146" fillId="40" borderId="1069" applyNumberFormat="0" applyAlignment="0" applyProtection="0"/>
    <xf numFmtId="10" fontId="38" fillId="34" borderId="1066" applyNumberFormat="0" applyBorder="0" applyAlignment="0" applyProtection="0"/>
    <xf numFmtId="10" fontId="38" fillId="34" borderId="1066" applyNumberFormat="0" applyBorder="0" applyAlignment="0" applyProtection="0"/>
    <xf numFmtId="37" fontId="169" fillId="104" borderId="1049">
      <alignment horizontal="center" vertical="center" wrapText="1"/>
    </xf>
    <xf numFmtId="37" fontId="169" fillId="104" borderId="1068">
      <alignment horizontal="center" vertical="center" wrapText="1"/>
    </xf>
    <xf numFmtId="0" fontId="39" fillId="0" borderId="1028">
      <alignment horizontal="left" vertical="center"/>
    </xf>
    <xf numFmtId="0" fontId="41" fillId="0" borderId="1028">
      <alignment horizontal="left" vertical="center"/>
    </xf>
    <xf numFmtId="0" fontId="137" fillId="53" borderId="1010" applyNumberFormat="0" applyAlignment="0" applyProtection="0"/>
    <xf numFmtId="0" fontId="207" fillId="72" borderId="1010" applyNumberFormat="0" applyAlignment="0" applyProtection="0">
      <alignment vertical="center"/>
    </xf>
    <xf numFmtId="0" fontId="51" fillId="72" borderId="1010" applyNumberFormat="0" applyAlignment="0" applyProtection="0"/>
    <xf numFmtId="0" fontId="137" fillId="53" borderId="1010" applyNumberFormat="0" applyAlignment="0" applyProtection="0"/>
    <xf numFmtId="0" fontId="207" fillId="72" borderId="1010" applyNumberFormat="0" applyAlignment="0" applyProtection="0">
      <alignment vertical="center"/>
    </xf>
    <xf numFmtId="0" fontId="51" fillId="72" borderId="1010" applyNumberFormat="0" applyAlignment="0" applyProtection="0"/>
    <xf numFmtId="0" fontId="137" fillId="53" borderId="1010" applyNumberFormat="0" applyAlignment="0" applyProtection="0"/>
    <xf numFmtId="0" fontId="137" fillId="53" borderId="1010" applyNumberFormat="0" applyAlignment="0" applyProtection="0"/>
    <xf numFmtId="0" fontId="137" fillId="53" borderId="1010" applyNumberFormat="0" applyAlignment="0" applyProtection="0"/>
    <xf numFmtId="0" fontId="137" fillId="53" borderId="1010" applyNumberFormat="0" applyAlignment="0" applyProtection="0"/>
    <xf numFmtId="0" fontId="137" fillId="53" borderId="1010" applyNumberFormat="0" applyAlignment="0" applyProtection="0"/>
    <xf numFmtId="0" fontId="137" fillId="53" borderId="1010" applyNumberFormat="0" applyAlignment="0" applyProtection="0"/>
    <xf numFmtId="0" fontId="39" fillId="0" borderId="1048">
      <alignment horizontal="left" vertical="center"/>
    </xf>
    <xf numFmtId="0" fontId="41" fillId="0" borderId="1048">
      <alignment horizontal="left" vertical="center"/>
    </xf>
    <xf numFmtId="0" fontId="39" fillId="0" borderId="1067">
      <alignment horizontal="left" vertical="center"/>
    </xf>
    <xf numFmtId="0" fontId="41" fillId="0" borderId="1067">
      <alignment horizontal="left" vertical="center"/>
    </xf>
    <xf numFmtId="0" fontId="32" fillId="0" borderId="1027" applyNumberFormat="0" applyFill="0" applyBorder="0" applyAlignment="0" applyProtection="0"/>
    <xf numFmtId="0" fontId="32" fillId="0" borderId="1056" applyNumberFormat="0" applyFill="0" applyBorder="0" applyAlignment="0" applyProtection="0"/>
    <xf numFmtId="0" fontId="32" fillId="0" borderId="1017" applyNumberFormat="0" applyFill="0" applyBorder="0" applyAlignment="0" applyProtection="0"/>
    <xf numFmtId="0" fontId="41" fillId="0" borderId="1057">
      <alignment horizontal="left" vertical="center"/>
    </xf>
    <xf numFmtId="0" fontId="39" fillId="0" borderId="1057">
      <alignment horizontal="left" vertical="center"/>
    </xf>
    <xf numFmtId="0" fontId="39" fillId="0" borderId="1038">
      <alignment horizontal="left" vertical="center"/>
    </xf>
    <xf numFmtId="0" fontId="41" fillId="0" borderId="1018">
      <alignment horizontal="left" vertical="center"/>
    </xf>
    <xf numFmtId="0" fontId="39" fillId="0" borderId="1018">
      <alignment horizontal="left" vertical="center"/>
    </xf>
    <xf numFmtId="10" fontId="38" fillId="34" borderId="1056" applyNumberFormat="0" applyBorder="0" applyAlignment="0" applyProtection="0"/>
    <xf numFmtId="10" fontId="26" fillId="34" borderId="1056" applyNumberFormat="0" applyBorder="0" applyAlignment="0" applyProtection="0"/>
    <xf numFmtId="0" fontId="253" fillId="62" borderId="1059" applyNumberFormat="0" applyAlignment="0" applyProtection="0">
      <alignment vertical="center"/>
    </xf>
    <xf numFmtId="0" fontId="146" fillId="40" borderId="1059" applyNumberFormat="0" applyAlignment="0" applyProtection="0"/>
    <xf numFmtId="0" fontId="253" fillId="62" borderId="1059" applyNumberFormat="0" applyAlignment="0" applyProtection="0">
      <alignment vertical="center"/>
    </xf>
    <xf numFmtId="0" fontId="59" fillId="62" borderId="1059" applyNumberFormat="0" applyAlignment="0" applyProtection="0"/>
    <xf numFmtId="0" fontId="146" fillId="40" borderId="1059" applyNumberFormat="0" applyAlignment="0" applyProtection="0"/>
    <xf numFmtId="0" fontId="146" fillId="40" borderId="1059" applyNumberFormat="0" applyAlignment="0" applyProtection="0"/>
    <xf numFmtId="0" fontId="146" fillId="40" borderId="1059" applyNumberFormat="0" applyAlignment="0" applyProtection="0"/>
    <xf numFmtId="0" fontId="146" fillId="40" borderId="1059" applyNumberFormat="0" applyAlignment="0" applyProtection="0"/>
    <xf numFmtId="37" fontId="169" fillId="104" borderId="1039">
      <alignment horizontal="center" vertical="center" wrapText="1"/>
    </xf>
    <xf numFmtId="0" fontId="259" fillId="106" borderId="1060">
      <alignment textRotation="90"/>
    </xf>
    <xf numFmtId="10" fontId="38" fillId="34" borderId="1037" applyNumberFormat="0" applyBorder="0" applyAlignment="0" applyProtection="0"/>
    <xf numFmtId="10" fontId="38" fillId="34" borderId="1037" applyNumberFormat="0" applyBorder="0" applyAlignment="0" applyProtection="0"/>
    <xf numFmtId="10" fontId="26" fillId="34" borderId="1037" applyNumberFormat="0" applyBorder="0" applyAlignment="0" applyProtection="0"/>
    <xf numFmtId="0" fontId="146" fillId="40" borderId="1040" applyNumberFormat="0" applyAlignment="0" applyProtection="0"/>
    <xf numFmtId="0" fontId="253" fillId="62" borderId="1040" applyNumberFormat="0" applyAlignment="0" applyProtection="0">
      <alignment vertical="center"/>
    </xf>
    <xf numFmtId="0" fontId="59" fillId="62" borderId="1040" applyNumberFormat="0" applyAlignment="0" applyProtection="0"/>
    <xf numFmtId="0" fontId="146" fillId="40" borderId="1040" applyNumberFormat="0" applyAlignment="0" applyProtection="0"/>
    <xf numFmtId="37" fontId="169" fillId="104" borderId="1019">
      <alignment horizontal="center" vertical="center" wrapText="1"/>
    </xf>
    <xf numFmtId="0" fontId="146" fillId="40" borderId="1040" applyNumberFormat="0" applyAlignment="0" applyProtection="0"/>
    <xf numFmtId="0" fontId="146" fillId="40" borderId="1040" applyNumberFormat="0" applyAlignment="0" applyProtection="0"/>
    <xf numFmtId="0" fontId="146" fillId="40" borderId="1040" applyNumberFormat="0" applyAlignment="0" applyProtection="0"/>
    <xf numFmtId="0" fontId="146" fillId="40" borderId="1040" applyNumberFormat="0" applyAlignment="0" applyProtection="0"/>
    <xf numFmtId="0" fontId="146" fillId="40" borderId="1040" applyNumberFormat="0" applyAlignment="0" applyProtection="0"/>
    <xf numFmtId="10" fontId="38" fillId="34" borderId="1017" applyNumberFormat="0" applyBorder="0" applyAlignment="0" applyProtection="0"/>
    <xf numFmtId="10" fontId="38" fillId="34" borderId="1017" applyNumberFormat="0" applyBorder="0" applyAlignment="0" applyProtection="0"/>
    <xf numFmtId="10" fontId="26" fillId="34" borderId="1017" applyNumberFormat="0" applyBorder="0" applyAlignment="0" applyProtection="0"/>
    <xf numFmtId="0" fontId="146" fillId="40" borderId="1020" applyNumberFormat="0" applyAlignment="0" applyProtection="0"/>
    <xf numFmtId="0" fontId="253" fillId="62" borderId="1020" applyNumberFormat="0" applyAlignment="0" applyProtection="0">
      <alignment vertical="center"/>
    </xf>
    <xf numFmtId="0" fontId="59" fillId="62" borderId="1020" applyNumberFormat="0" applyAlignment="0" applyProtection="0"/>
    <xf numFmtId="0" fontId="146" fillId="40" borderId="1020" applyNumberFormat="0" applyAlignment="0" applyProtection="0"/>
    <xf numFmtId="0" fontId="253" fillId="62" borderId="1020" applyNumberFormat="0" applyAlignment="0" applyProtection="0">
      <alignment vertical="center"/>
    </xf>
    <xf numFmtId="0" fontId="59" fillId="62" borderId="1020" applyNumberFormat="0" applyAlignment="0" applyProtection="0"/>
    <xf numFmtId="0" fontId="146" fillId="40" borderId="1020" applyNumberFormat="0" applyAlignment="0" applyProtection="0"/>
    <xf numFmtId="0" fontId="146" fillId="40" borderId="1020" applyNumberFormat="0" applyAlignment="0" applyProtection="0"/>
    <xf numFmtId="0" fontId="146" fillId="40" borderId="1020" applyNumberFormat="0" applyAlignment="0" applyProtection="0"/>
    <xf numFmtId="0" fontId="146" fillId="40" borderId="1020" applyNumberFormat="0" applyAlignment="0" applyProtection="0"/>
    <xf numFmtId="0" fontId="146" fillId="40" borderId="1020" applyNumberFormat="0" applyAlignment="0" applyProtection="0"/>
    <xf numFmtId="0" fontId="259" fillId="106" borderId="1041">
      <alignment textRotation="90"/>
    </xf>
    <xf numFmtId="0" fontId="259" fillId="106" borderId="1021">
      <alignment textRotation="90"/>
    </xf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51" fillId="72" borderId="1069" applyNumberFormat="0" applyAlignment="0" applyProtection="0"/>
    <xf numFmtId="0" fontId="207" fillId="72" borderId="1069" applyNumberFormat="0" applyAlignment="0" applyProtection="0">
      <alignment vertical="center"/>
    </xf>
    <xf numFmtId="0" fontId="137" fillId="53" borderId="1069" applyNumberFormat="0" applyAlignment="0" applyProtection="0"/>
    <xf numFmtId="0" fontId="32" fillId="0" borderId="1007" applyNumberFormat="0" applyFill="0" applyBorder="0" applyAlignment="0" applyProtection="0"/>
    <xf numFmtId="0" fontId="137" fillId="53" borderId="1030" applyNumberFormat="0" applyAlignment="0" applyProtection="0"/>
    <xf numFmtId="0" fontId="137" fillId="53" borderId="1030" applyNumberFormat="0" applyAlignment="0" applyProtection="0"/>
    <xf numFmtId="0" fontId="137" fillId="53" borderId="1030" applyNumberFormat="0" applyAlignment="0" applyProtection="0"/>
    <xf numFmtId="0" fontId="137" fillId="53" borderId="1030" applyNumberFormat="0" applyAlignment="0" applyProtection="0"/>
    <xf numFmtId="0" fontId="137" fillId="53" borderId="1030" applyNumberFormat="0" applyAlignment="0" applyProtection="0"/>
    <xf numFmtId="0" fontId="137" fillId="53" borderId="1030" applyNumberFormat="0" applyAlignment="0" applyProtection="0"/>
    <xf numFmtId="0" fontId="207" fillId="72" borderId="1030" applyNumberFormat="0" applyAlignment="0" applyProtection="0">
      <alignment vertical="center"/>
    </xf>
    <xf numFmtId="0" fontId="137" fillId="53" borderId="1030" applyNumberFormat="0" applyAlignment="0" applyProtection="0"/>
    <xf numFmtId="0" fontId="51" fillId="72" borderId="1030" applyNumberFormat="0" applyAlignment="0" applyProtection="0"/>
    <xf numFmtId="0" fontId="207" fillId="72" borderId="1030" applyNumberFormat="0" applyAlignment="0" applyProtection="0">
      <alignment vertical="center"/>
    </xf>
    <xf numFmtId="0" fontId="137" fillId="53" borderId="1030" applyNumberFormat="0" applyAlignment="0" applyProtection="0"/>
    <xf numFmtId="0" fontId="41" fillId="0" borderId="1008">
      <alignment horizontal="left" vertical="center"/>
    </xf>
    <xf numFmtId="0" fontId="39" fillId="0" borderId="1008">
      <alignment horizontal="left" vertical="center"/>
    </xf>
    <xf numFmtId="37" fontId="169" fillId="104" borderId="1009">
      <alignment horizontal="center" vertical="center" wrapText="1"/>
    </xf>
    <xf numFmtId="10" fontId="38" fillId="34" borderId="1007" applyNumberFormat="0" applyBorder="0" applyAlignment="0" applyProtection="0"/>
    <xf numFmtId="10" fontId="38" fillId="34" borderId="1007" applyNumberFormat="0" applyBorder="0" applyAlignment="0" applyProtection="0"/>
    <xf numFmtId="10" fontId="26" fillId="34" borderId="1007" applyNumberFormat="0" applyBorder="0" applyAlignment="0" applyProtection="0"/>
    <xf numFmtId="0" fontId="146" fillId="40" borderId="1010" applyNumberFormat="0" applyAlignment="0" applyProtection="0"/>
    <xf numFmtId="0" fontId="253" fillId="62" borderId="1010" applyNumberFormat="0" applyAlignment="0" applyProtection="0">
      <alignment vertical="center"/>
    </xf>
    <xf numFmtId="0" fontId="59" fillId="62" borderId="1010" applyNumberFormat="0" applyAlignment="0" applyProtection="0"/>
    <xf numFmtId="0" fontId="146" fillId="40" borderId="1010" applyNumberFormat="0" applyAlignment="0" applyProtection="0"/>
    <xf numFmtId="0" fontId="253" fillId="62" borderId="1010" applyNumberFormat="0" applyAlignment="0" applyProtection="0">
      <alignment vertical="center"/>
    </xf>
    <xf numFmtId="0" fontId="59" fillId="62" borderId="1010" applyNumberFormat="0" applyAlignment="0" applyProtection="0"/>
    <xf numFmtId="0" fontId="146" fillId="40" borderId="1010" applyNumberFormat="0" applyAlignment="0" applyProtection="0"/>
    <xf numFmtId="0" fontId="146" fillId="40" borderId="1010" applyNumberFormat="0" applyAlignment="0" applyProtection="0"/>
    <xf numFmtId="0" fontId="146" fillId="40" borderId="1010" applyNumberFormat="0" applyAlignment="0" applyProtection="0"/>
    <xf numFmtId="0" fontId="146" fillId="40" borderId="1010" applyNumberFormat="0" applyAlignment="0" applyProtection="0"/>
    <xf numFmtId="0" fontId="146" fillId="40" borderId="1010" applyNumberFormat="0" applyAlignment="0" applyProtection="0"/>
    <xf numFmtId="0" fontId="146" fillId="40" borderId="1010" applyNumberFormat="0" applyAlignment="0" applyProtection="0"/>
    <xf numFmtId="0" fontId="259" fillId="106" borderId="1011">
      <alignment textRotation="90"/>
    </xf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33" fillId="55" borderId="1061" applyNumberForma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198" fillId="78" borderId="1061" applyNumberFormat="0" applyFont="0" applyAlignment="0" applyProtection="0">
      <alignment vertical="center"/>
    </xf>
    <xf numFmtId="0" fontId="198" fillId="78" borderId="1061" applyNumberFormat="0" applyFont="0" applyAlignment="0" applyProtection="0">
      <alignment vertical="center"/>
    </xf>
    <xf numFmtId="0" fontId="33" fillId="55" borderId="1061" applyNumberFormat="0" applyAlignment="0" applyProtection="0"/>
    <xf numFmtId="0" fontId="47" fillId="78" borderId="1061" applyNumberFormat="0" applyFont="0" applyAlignment="0" applyProtection="0"/>
    <xf numFmtId="0" fontId="33" fillId="55" borderId="1061" applyNumberFormat="0" applyAlignment="0" applyProtection="0"/>
    <xf numFmtId="0" fontId="47" fillId="78" borderId="1061" applyNumberFormat="0" applyFont="0" applyAlignment="0" applyProtection="0"/>
    <xf numFmtId="0" fontId="33" fillId="55" borderId="1061" applyNumberFormat="0" applyAlignment="0" applyProtection="0"/>
    <xf numFmtId="0" fontId="33" fillId="55" borderId="1061" applyNumberFormat="0" applyAlignment="0" applyProtection="0"/>
    <xf numFmtId="0" fontId="47" fillId="78" borderId="1061" applyNumberFormat="0" applyFont="0" applyAlignment="0" applyProtection="0"/>
    <xf numFmtId="0" fontId="33" fillId="55" borderId="1061" applyNumberFormat="0" applyAlignment="0" applyProtection="0"/>
    <xf numFmtId="0" fontId="47" fillId="78" borderId="1061" applyNumberFormat="0" applyFont="0" applyAlignment="0" applyProtection="0"/>
    <xf numFmtId="0" fontId="33" fillId="55" borderId="1061" applyNumberFormat="0" applyAlignment="0" applyProtection="0"/>
    <xf numFmtId="0" fontId="47" fillId="78" borderId="1061" applyNumberFormat="0" applyFont="0" applyAlignment="0" applyProtection="0"/>
    <xf numFmtId="0" fontId="33" fillId="55" borderId="1061" applyNumberFormat="0" applyAlignment="0" applyProtection="0"/>
    <xf numFmtId="0" fontId="153" fillId="53" borderId="1062" applyNumberFormat="0" applyAlignment="0" applyProtection="0"/>
    <xf numFmtId="0" fontId="63" fillId="72" borderId="1062" applyNumberFormat="0" applyAlignment="0" applyProtection="0"/>
    <xf numFmtId="0" fontId="153" fillId="53" borderId="1062" applyNumberFormat="0" applyAlignment="0" applyProtection="0"/>
    <xf numFmtId="0" fontId="267" fillId="72" borderId="1062" applyNumberFormat="0" applyAlignment="0" applyProtection="0">
      <alignment vertical="center"/>
    </xf>
    <xf numFmtId="0" fontId="63" fillId="72" borderId="1062" applyNumberFormat="0" applyAlignment="0" applyProtection="0"/>
    <xf numFmtId="0" fontId="153" fillId="53" borderId="1062" applyNumberFormat="0" applyAlignment="0" applyProtection="0"/>
    <xf numFmtId="0" fontId="153" fillId="53" borderId="1062" applyNumberFormat="0" applyAlignment="0" applyProtection="0"/>
    <xf numFmtId="0" fontId="153" fillId="53" borderId="1062" applyNumberFormat="0" applyAlignment="0" applyProtection="0"/>
    <xf numFmtId="0" fontId="153" fillId="53" borderId="1062" applyNumberFormat="0" applyAlignment="0" applyProtection="0"/>
    <xf numFmtId="0" fontId="153" fillId="53" borderId="1062" applyNumberFormat="0" applyAlignment="0" applyProtection="0"/>
    <xf numFmtId="0" fontId="153" fillId="53" borderId="1062" applyNumberForma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47" fillId="78" borderId="1042" applyNumberFormat="0" applyFont="0" applyAlignment="0" applyProtection="0"/>
    <xf numFmtId="0" fontId="198" fillId="78" borderId="1042" applyNumberFormat="0" applyFont="0" applyAlignment="0" applyProtection="0">
      <alignment vertical="center"/>
    </xf>
    <xf numFmtId="0" fontId="198" fillId="78" borderId="1042" applyNumberFormat="0" applyFont="0" applyAlignment="0" applyProtection="0">
      <alignment vertical="center"/>
    </xf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33" fillId="55" borderId="1042" applyNumberFormat="0" applyAlignment="0" applyProtection="0"/>
    <xf numFmtId="0" fontId="47" fillId="78" borderId="1042" applyNumberFormat="0" applyFont="0" applyAlignment="0" applyProtection="0"/>
    <xf numFmtId="0" fontId="63" fillId="72" borderId="1043" applyNumberFormat="0" applyAlignment="0" applyProtection="0"/>
    <xf numFmtId="0" fontId="153" fillId="53" borderId="1043" applyNumberFormat="0" applyAlignment="0" applyProtection="0"/>
    <xf numFmtId="0" fontId="267" fillId="72" borderId="1043" applyNumberFormat="0" applyAlignment="0" applyProtection="0">
      <alignment vertical="center"/>
    </xf>
    <xf numFmtId="0" fontId="63" fillId="72" borderId="1043" applyNumberFormat="0" applyAlignment="0" applyProtection="0"/>
    <xf numFmtId="0" fontId="153" fillId="53" borderId="1043" applyNumberFormat="0" applyAlignment="0" applyProtection="0"/>
    <xf numFmtId="0" fontId="153" fillId="53" borderId="1043" applyNumberFormat="0" applyAlignment="0" applyProtection="0"/>
    <xf numFmtId="0" fontId="153" fillId="53" borderId="1043" applyNumberFormat="0" applyAlignment="0" applyProtection="0"/>
    <xf numFmtId="0" fontId="153" fillId="53" borderId="1043" applyNumberFormat="0" applyAlignment="0" applyProtection="0"/>
    <xf numFmtId="0" fontId="153" fillId="53" borderId="1043" applyNumberFormat="0" applyAlignment="0" applyProtection="0"/>
    <xf numFmtId="0" fontId="153" fillId="53" borderId="1043" applyNumberForma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47" fillId="78" borderId="1022" applyNumberFormat="0" applyFont="0" applyAlignment="0" applyProtection="0"/>
    <xf numFmtId="0" fontId="198" fillId="78" borderId="1022" applyNumberFormat="0" applyFont="0" applyAlignment="0" applyProtection="0">
      <alignment vertical="center"/>
    </xf>
    <xf numFmtId="0" fontId="198" fillId="78" borderId="1022" applyNumberFormat="0" applyFont="0" applyAlignment="0" applyProtection="0">
      <alignment vertical="center"/>
    </xf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33" fillId="55" borderId="1022" applyNumberFormat="0" applyAlignment="0" applyProtection="0"/>
    <xf numFmtId="0" fontId="47" fillId="78" borderId="1022" applyNumberFormat="0" applyFont="0" applyAlignment="0" applyProtection="0"/>
    <xf numFmtId="0" fontId="153" fillId="53" borderId="1023" applyNumberFormat="0" applyAlignment="0" applyProtection="0"/>
    <xf numFmtId="0" fontId="267" fillId="72" borderId="1023" applyNumberFormat="0" applyAlignment="0" applyProtection="0">
      <alignment vertical="center"/>
    </xf>
    <xf numFmtId="0" fontId="63" fillId="72" borderId="1023" applyNumberFormat="0" applyAlignment="0" applyProtection="0"/>
    <xf numFmtId="0" fontId="153" fillId="53" borderId="1023" applyNumberFormat="0" applyAlignment="0" applyProtection="0"/>
    <xf numFmtId="0" fontId="267" fillId="72" borderId="1023" applyNumberFormat="0" applyAlignment="0" applyProtection="0">
      <alignment vertical="center"/>
    </xf>
    <xf numFmtId="0" fontId="63" fillId="72" borderId="1023" applyNumberFormat="0" applyAlignment="0" applyProtection="0"/>
    <xf numFmtId="0" fontId="153" fillId="53" borderId="1023" applyNumberFormat="0" applyAlignment="0" applyProtection="0"/>
    <xf numFmtId="0" fontId="153" fillId="53" borderId="1023" applyNumberFormat="0" applyAlignment="0" applyProtection="0"/>
    <xf numFmtId="0" fontId="153" fillId="53" borderId="1023" applyNumberFormat="0" applyAlignment="0" applyProtection="0"/>
    <xf numFmtId="0" fontId="153" fillId="53" borderId="1023" applyNumberFormat="0" applyAlignment="0" applyProtection="0"/>
    <xf numFmtId="0" fontId="153" fillId="53" borderId="1023" applyNumberFormat="0" applyAlignment="0" applyProtection="0"/>
    <xf numFmtId="0" fontId="153" fillId="53" borderId="1023" applyNumberFormat="0" applyAlignment="0" applyProtection="0"/>
    <xf numFmtId="0" fontId="169" fillId="0" borderId="1064"/>
    <xf numFmtId="3" fontId="8" fillId="0" borderId="1056" applyNumberFormat="0" applyFont="0" applyFill="0" applyAlignment="0" applyProtection="0">
      <alignment vertical="center"/>
    </xf>
    <xf numFmtId="3" fontId="8" fillId="0" borderId="1056" applyNumberFormat="0" applyFont="0" applyFill="0" applyAlignment="0" applyProtection="0">
      <alignment vertical="center"/>
    </xf>
    <xf numFmtId="3" fontId="273" fillId="108" borderId="1044"/>
    <xf numFmtId="0" fontId="169" fillId="0" borderId="1045"/>
    <xf numFmtId="0" fontId="155" fillId="0" borderId="1065" applyNumberFormat="0" applyFill="0" applyAlignment="0" applyProtection="0"/>
    <xf numFmtId="0" fontId="287" fillId="0" borderId="1065" applyNumberFormat="0" applyFill="0" applyAlignment="0" applyProtection="0">
      <alignment vertical="center"/>
    </xf>
    <xf numFmtId="0" fontId="65" fillId="0" borderId="1065" applyNumberFormat="0" applyFill="0" applyAlignment="0" applyProtection="0"/>
    <xf numFmtId="0" fontId="155" fillId="0" borderId="1065" applyNumberFormat="0" applyFill="0" applyAlignment="0" applyProtection="0"/>
    <xf numFmtId="3" fontId="8" fillId="0" borderId="1037" applyNumberFormat="0" applyFont="0" applyFill="0" applyAlignment="0" applyProtection="0">
      <alignment vertical="center"/>
    </xf>
    <xf numFmtId="3" fontId="8" fillId="0" borderId="1037" applyNumberFormat="0" applyFont="0" applyFill="0" applyAlignment="0" applyProtection="0">
      <alignment vertical="center"/>
    </xf>
    <xf numFmtId="0" fontId="287" fillId="0" borderId="1065" applyNumberFormat="0" applyFill="0" applyAlignment="0" applyProtection="0">
      <alignment vertical="center"/>
    </xf>
    <xf numFmtId="0" fontId="65" fillId="0" borderId="1065" applyNumberFormat="0" applyFill="0" applyAlignment="0" applyProtection="0"/>
    <xf numFmtId="0" fontId="155" fillId="0" borderId="1065" applyNumberFormat="0" applyFill="0" applyAlignment="0" applyProtection="0"/>
    <xf numFmtId="3" fontId="273" fillId="108" borderId="1024"/>
    <xf numFmtId="10" fontId="26" fillId="34" borderId="1066" applyNumberFormat="0" applyBorder="0" applyAlignment="0" applyProtection="0"/>
    <xf numFmtId="3" fontId="8" fillId="0" borderId="1017" applyNumberFormat="0" applyFont="0" applyFill="0" applyAlignment="0" applyProtection="0">
      <alignment vertical="center"/>
    </xf>
    <xf numFmtId="3" fontId="8" fillId="0" borderId="1017" applyNumberFormat="0" applyFont="0" applyFill="0" applyAlignment="0" applyProtection="0">
      <alignment vertical="center"/>
    </xf>
    <xf numFmtId="0" fontId="63" fillId="72" borderId="1052" applyNumberFormat="0" applyAlignment="0" applyProtection="0"/>
    <xf numFmtId="0" fontId="137" fillId="53" borderId="1059" applyNumberFormat="0" applyAlignment="0" applyProtection="0"/>
    <xf numFmtId="0" fontId="153" fillId="53" borderId="1052" applyNumberFormat="0" applyAlignment="0" applyProtection="0"/>
    <xf numFmtId="0" fontId="155" fillId="0" borderId="1026" applyNumberFormat="0" applyFill="0" applyAlignment="0" applyProtection="0"/>
    <xf numFmtId="0" fontId="287" fillId="0" borderId="1026" applyNumberFormat="0" applyFill="0" applyAlignment="0" applyProtection="0">
      <alignment vertical="center"/>
    </xf>
    <xf numFmtId="0" fontId="65" fillId="0" borderId="1026" applyNumberFormat="0" applyFill="0" applyAlignment="0" applyProtection="0"/>
    <xf numFmtId="0" fontId="287" fillId="0" borderId="1026" applyNumberFormat="0" applyFill="0" applyAlignment="0" applyProtection="0">
      <alignment vertical="center"/>
    </xf>
    <xf numFmtId="0" fontId="65" fillId="0" borderId="1026" applyNumberFormat="0" applyFill="0" applyAlignment="0" applyProtection="0"/>
    <xf numFmtId="0" fontId="155" fillId="0" borderId="1026" applyNumberFormat="0" applyFill="0" applyAlignment="0" applyProtection="0"/>
    <xf numFmtId="0" fontId="155" fillId="0" borderId="1026" applyNumberFormat="0" applyFill="0" applyAlignment="0" applyProtection="0"/>
    <xf numFmtId="0" fontId="155" fillId="0" borderId="1026" applyNumberFormat="0" applyFill="0" applyAlignment="0" applyProtection="0"/>
    <xf numFmtId="0" fontId="155" fillId="0" borderId="1026" applyNumberFormat="0" applyFill="0" applyAlignment="0" applyProtection="0"/>
    <xf numFmtId="0" fontId="155" fillId="0" borderId="1026" applyNumberFormat="0" applyFill="0" applyAlignment="0" applyProtection="0"/>
    <xf numFmtId="0" fontId="155" fillId="0" borderId="1026" applyNumberFormat="0" applyFill="0" applyAlignment="0" applyProtection="0"/>
    <xf numFmtId="0" fontId="267" fillId="72" borderId="1023" applyNumberFormat="0" applyAlignment="0" applyProtection="0">
      <alignment vertical="center"/>
    </xf>
    <xf numFmtId="0" fontId="207" fillId="72" borderId="1020" applyNumberFormat="0" applyAlignment="0" applyProtection="0">
      <alignment vertical="center"/>
    </xf>
    <xf numFmtId="0" fontId="253" fillId="62" borderId="1020" applyNumberFormat="0" applyAlignment="0" applyProtection="0">
      <alignment vertical="center"/>
    </xf>
    <xf numFmtId="0" fontId="153" fillId="53" borderId="1072" applyNumberFormat="0" applyAlignment="0" applyProtection="0"/>
    <xf numFmtId="0" fontId="198" fillId="78" borderId="1022" applyNumberFormat="0" applyFont="0" applyAlignment="0" applyProtection="0">
      <alignment vertical="center"/>
    </xf>
    <xf numFmtId="0" fontId="153" fillId="53" borderId="1052" applyNumberFormat="0" applyAlignment="0" applyProtection="0"/>
    <xf numFmtId="3" fontId="273" fillId="108" borderId="1073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47" fillId="78" borderId="1012" applyNumberFormat="0" applyFont="0" applyAlignment="0" applyProtection="0"/>
    <xf numFmtId="0" fontId="198" fillId="78" borderId="1012" applyNumberFormat="0" applyFont="0" applyAlignment="0" applyProtection="0">
      <alignment vertical="center"/>
    </xf>
    <xf numFmtId="0" fontId="198" fillId="78" borderId="1012" applyNumberFormat="0" applyFont="0" applyAlignment="0" applyProtection="0">
      <alignment vertical="center"/>
    </xf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33" fillId="55" borderId="1012" applyNumberFormat="0" applyAlignment="0" applyProtection="0"/>
    <xf numFmtId="0" fontId="47" fillId="78" borderId="1012" applyNumberFormat="0" applyFont="0" applyAlignment="0" applyProtection="0"/>
    <xf numFmtId="0" fontId="153" fillId="53" borderId="1013" applyNumberFormat="0" applyAlignment="0" applyProtection="0"/>
    <xf numFmtId="0" fontId="267" fillId="72" borderId="1013" applyNumberFormat="0" applyAlignment="0" applyProtection="0">
      <alignment vertical="center"/>
    </xf>
    <xf numFmtId="0" fontId="63" fillId="72" borderId="1013" applyNumberFormat="0" applyAlignment="0" applyProtection="0"/>
    <xf numFmtId="0" fontId="153" fillId="53" borderId="1013" applyNumberFormat="0" applyAlignment="0" applyProtection="0"/>
    <xf numFmtId="0" fontId="267" fillId="72" borderId="1013" applyNumberFormat="0" applyAlignment="0" applyProtection="0">
      <alignment vertical="center"/>
    </xf>
    <xf numFmtId="0" fontId="63" fillId="72" borderId="1013" applyNumberFormat="0" applyAlignment="0" applyProtection="0"/>
    <xf numFmtId="0" fontId="153" fillId="53" borderId="1013" applyNumberFormat="0" applyAlignment="0" applyProtection="0"/>
    <xf numFmtId="0" fontId="153" fillId="53" borderId="1013" applyNumberFormat="0" applyAlignment="0" applyProtection="0"/>
    <xf numFmtId="0" fontId="153" fillId="53" borderId="1013" applyNumberFormat="0" applyAlignment="0" applyProtection="0"/>
    <xf numFmtId="0" fontId="153" fillId="53" borderId="1013" applyNumberFormat="0" applyAlignment="0" applyProtection="0"/>
    <xf numFmtId="0" fontId="153" fillId="53" borderId="1013" applyNumberFormat="0" applyAlignment="0" applyProtection="0"/>
    <xf numFmtId="0" fontId="153" fillId="53" borderId="1013" applyNumberFormat="0" applyAlignment="0" applyProtection="0"/>
    <xf numFmtId="0" fontId="32" fillId="0" borderId="1037" applyNumberFormat="0" applyFill="0" applyBorder="0" applyAlignment="0" applyProtection="0"/>
    <xf numFmtId="0" fontId="47" fillId="78" borderId="1051" applyNumberFormat="0" applyFont="0" applyAlignment="0" applyProtection="0"/>
    <xf numFmtId="0" fontId="153" fillId="53" borderId="1052" applyNumberFormat="0" applyAlignment="0" applyProtection="0"/>
    <xf numFmtId="0" fontId="153" fillId="53" borderId="1033" applyNumberFormat="0" applyAlignment="0" applyProtection="0"/>
    <xf numFmtId="0" fontId="153" fillId="53" borderId="1072" applyNumberFormat="0" applyAlignment="0" applyProtection="0"/>
    <xf numFmtId="0" fontId="51" fillId="72" borderId="1030" applyNumberFormat="0" applyAlignment="0" applyProtection="0"/>
    <xf numFmtId="0" fontId="253" fillId="62" borderId="1040" applyNumberFormat="0" applyAlignment="0" applyProtection="0">
      <alignment vertical="center"/>
    </xf>
    <xf numFmtId="10" fontId="38" fillId="34" borderId="1056" applyNumberFormat="0" applyBorder="0" applyAlignment="0" applyProtection="0"/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1" fontId="8" fillId="0" borderId="51" applyNumberFormat="0" applyFill="0" applyAlignment="0" applyProtection="0">
      <alignment horizontal="center" vertical="center"/>
    </xf>
    <xf numFmtId="3" fontId="273" fillId="108" borderId="1014"/>
    <xf numFmtId="0" fontId="169" fillId="0" borderId="1015"/>
    <xf numFmtId="3" fontId="8" fillId="0" borderId="1007" applyNumberFormat="0" applyFont="0" applyFill="0" applyAlignment="0" applyProtection="0">
      <alignment vertical="center"/>
    </xf>
    <xf numFmtId="3" fontId="8" fillId="0" borderId="1007" applyNumberFormat="0" applyFont="0" applyFill="0" applyAlignment="0" applyProtection="0">
      <alignment vertical="center"/>
    </xf>
    <xf numFmtId="0" fontId="155" fillId="0" borderId="1016" applyNumberFormat="0" applyFill="0" applyAlignment="0" applyProtection="0"/>
    <xf numFmtId="0" fontId="287" fillId="0" borderId="1016" applyNumberFormat="0" applyFill="0" applyAlignment="0" applyProtection="0">
      <alignment vertical="center"/>
    </xf>
    <xf numFmtId="0" fontId="65" fillId="0" borderId="1016" applyNumberFormat="0" applyFill="0" applyAlignment="0" applyProtection="0"/>
    <xf numFmtId="0" fontId="155" fillId="0" borderId="1016" applyNumberFormat="0" applyFill="0" applyAlignment="0" applyProtection="0"/>
    <xf numFmtId="0" fontId="287" fillId="0" borderId="1016" applyNumberFormat="0" applyFill="0" applyAlignment="0" applyProtection="0">
      <alignment vertical="center"/>
    </xf>
    <xf numFmtId="0" fontId="65" fillId="0" borderId="1016" applyNumberFormat="0" applyFill="0" applyAlignment="0" applyProtection="0"/>
    <xf numFmtId="0" fontId="155" fillId="0" borderId="1016" applyNumberFormat="0" applyFill="0" applyAlignment="0" applyProtection="0"/>
    <xf numFmtId="0" fontId="155" fillId="0" borderId="1016" applyNumberFormat="0" applyFill="0" applyAlignment="0" applyProtection="0"/>
    <xf numFmtId="0" fontId="155" fillId="0" borderId="1016" applyNumberFormat="0" applyFill="0" applyAlignment="0" applyProtection="0"/>
    <xf numFmtId="0" fontId="155" fillId="0" borderId="1016" applyNumberFormat="0" applyFill="0" applyAlignment="0" applyProtection="0"/>
    <xf numFmtId="0" fontId="155" fillId="0" borderId="1016" applyNumberFormat="0" applyFill="0" applyAlignment="0" applyProtection="0"/>
    <xf numFmtId="0" fontId="155" fillId="0" borderId="1016" applyNumberFormat="0" applyFill="0" applyAlignment="0" applyProtection="0"/>
    <xf numFmtId="0" fontId="267" fillId="72" borderId="1062" applyNumberFormat="0" applyAlignment="0" applyProtection="0">
      <alignment vertical="center"/>
    </xf>
    <xf numFmtId="0" fontId="47" fillId="78" borderId="1032" applyNumberFormat="0" applyFont="0" applyAlignment="0" applyProtection="0"/>
    <xf numFmtId="0" fontId="267" fillId="72" borderId="1013" applyNumberFormat="0" applyAlignment="0" applyProtection="0">
      <alignment vertical="center"/>
    </xf>
    <xf numFmtId="0" fontId="207" fillId="72" borderId="1010" applyNumberFormat="0" applyAlignment="0" applyProtection="0">
      <alignment vertical="center"/>
    </xf>
    <xf numFmtId="0" fontId="47" fillId="78" borderId="1061" applyNumberFormat="0" applyFont="0" applyAlignment="0" applyProtection="0"/>
    <xf numFmtId="0" fontId="47" fillId="78" borderId="1061" applyNumberFormat="0" applyFont="0" applyAlignment="0" applyProtection="0"/>
    <xf numFmtId="0" fontId="253" fillId="62" borderId="1010" applyNumberFormat="0" applyAlignment="0" applyProtection="0">
      <alignment vertical="center"/>
    </xf>
    <xf numFmtId="0" fontId="287" fillId="0" borderId="1016" applyNumberFormat="0" applyFill="0" applyAlignment="0" applyProtection="0">
      <alignment vertical="center"/>
    </xf>
    <xf numFmtId="0" fontId="47" fillId="78" borderId="1042" applyNumberFormat="0" applyFont="0" applyAlignment="0" applyProtection="0"/>
    <xf numFmtId="0" fontId="198" fillId="78" borderId="1012" applyNumberFormat="0" applyFont="0" applyAlignment="0" applyProtection="0">
      <alignment vertical="center"/>
    </xf>
    <xf numFmtId="0" fontId="146" fillId="40" borderId="1030" applyNumberFormat="0" applyAlignment="0" applyProtection="0"/>
    <xf numFmtId="0" fontId="153" fillId="53" borderId="1033" applyNumberFormat="0" applyAlignment="0" applyProtection="0"/>
    <xf numFmtId="0" fontId="169" fillId="0" borderId="1074"/>
    <xf numFmtId="3" fontId="8" fillId="0" borderId="1066" applyNumberFormat="0" applyFont="0" applyFill="0" applyAlignment="0" applyProtection="0">
      <alignment vertical="center"/>
    </xf>
    <xf numFmtId="3" fontId="8" fillId="0" borderId="1066" applyNumberFormat="0" applyFont="0" applyFill="0" applyAlignment="0" applyProtection="0">
      <alignment vertical="center"/>
    </xf>
    <xf numFmtId="3" fontId="273" fillId="108" borderId="1053"/>
    <xf numFmtId="0" fontId="169" fillId="0" borderId="1054"/>
    <xf numFmtId="3" fontId="8" fillId="0" borderId="1047" applyNumberFormat="0" applyFont="0" applyFill="0" applyAlignment="0" applyProtection="0">
      <alignment vertical="center"/>
    </xf>
    <xf numFmtId="3" fontId="8" fillId="0" borderId="1047" applyNumberFormat="0" applyFont="0" applyFill="0" applyAlignment="0" applyProtection="0">
      <alignment vertical="center"/>
    </xf>
    <xf numFmtId="3" fontId="273" fillId="108" borderId="1034"/>
    <xf numFmtId="0" fontId="169" fillId="0" borderId="1035"/>
    <xf numFmtId="3" fontId="8" fillId="0" borderId="1027" applyNumberFormat="0" applyFont="0" applyFill="0" applyAlignment="0" applyProtection="0">
      <alignment vertical="center"/>
    </xf>
    <xf numFmtId="3" fontId="8" fillId="0" borderId="1027" applyNumberFormat="0" applyFont="0" applyFill="0" applyAlignment="0" applyProtection="0">
      <alignment vertical="center"/>
    </xf>
    <xf numFmtId="0" fontId="47" fillId="78" borderId="1061" applyNumberFormat="0" applyFont="0" applyAlignment="0" applyProtection="0"/>
    <xf numFmtId="0" fontId="51" fillId="72" borderId="1059" applyNumberFormat="0" applyAlignment="0" applyProtection="0"/>
    <xf numFmtId="0" fontId="153" fillId="53" borderId="1043" applyNumberFormat="0" applyAlignment="0" applyProtection="0"/>
    <xf numFmtId="0" fontId="146" fillId="40" borderId="1069" applyNumberFormat="0" applyAlignment="0" applyProtection="0"/>
    <xf numFmtId="3" fontId="273" fillId="108" borderId="1063"/>
    <xf numFmtId="0" fontId="47" fillId="78" borderId="1042" applyNumberFormat="0" applyFont="0" applyAlignment="0" applyProtection="0"/>
    <xf numFmtId="0" fontId="51" fillId="72" borderId="1069" applyNumberFormat="0" applyAlignment="0" applyProtection="0"/>
    <xf numFmtId="0" fontId="32" fillId="0" borderId="1047" applyNumberFormat="0" applyFill="0" applyBorder="0" applyAlignment="0" applyProtection="0"/>
    <xf numFmtId="0" fontId="267" fillId="72" borderId="1043" applyNumberFormat="0" applyAlignment="0" applyProtection="0">
      <alignment vertical="center"/>
    </xf>
    <xf numFmtId="0" fontId="207" fillId="72" borderId="1069" applyNumberFormat="0" applyAlignment="0" applyProtection="0">
      <alignment vertical="center"/>
    </xf>
    <xf numFmtId="0" fontId="146" fillId="40" borderId="1059" applyNumberFormat="0" applyAlignment="0" applyProtection="0"/>
    <xf numFmtId="37" fontId="169" fillId="104" borderId="1058">
      <alignment horizontal="center" vertical="center" wrapText="1"/>
    </xf>
    <xf numFmtId="0" fontId="146" fillId="40" borderId="1059" applyNumberFormat="0" applyAlignment="0" applyProtection="0"/>
    <xf numFmtId="0" fontId="47" fillId="78" borderId="1061" applyNumberFormat="0" applyFont="0" applyAlignment="0" applyProtection="0"/>
    <xf numFmtId="0" fontId="155" fillId="0" borderId="1036" applyNumberFormat="0" applyFill="0" applyAlignment="0" applyProtection="0"/>
    <xf numFmtId="0" fontId="287" fillId="0" borderId="1036" applyNumberFormat="0" applyFill="0" applyAlignment="0" applyProtection="0">
      <alignment vertical="center"/>
    </xf>
    <xf numFmtId="0" fontId="65" fillId="0" borderId="1036" applyNumberFormat="0" applyFill="0" applyAlignment="0" applyProtection="0"/>
    <xf numFmtId="0" fontId="155" fillId="0" borderId="1036" applyNumberFormat="0" applyFill="0" applyAlignment="0" applyProtection="0"/>
    <xf numFmtId="0" fontId="287" fillId="0" borderId="1036" applyNumberFormat="0" applyFill="0" applyAlignment="0" applyProtection="0">
      <alignment vertical="center"/>
    </xf>
    <xf numFmtId="0" fontId="65" fillId="0" borderId="1036" applyNumberFormat="0" applyFill="0" applyAlignment="0" applyProtection="0"/>
    <xf numFmtId="0" fontId="155" fillId="0" borderId="1036" applyNumberFormat="0" applyFill="0" applyAlignment="0" applyProtection="0"/>
    <xf numFmtId="0" fontId="155" fillId="0" borderId="1036" applyNumberFormat="0" applyFill="0" applyAlignment="0" applyProtection="0"/>
    <xf numFmtId="0" fontId="155" fillId="0" borderId="1036" applyNumberFormat="0" applyFill="0" applyAlignment="0" applyProtection="0"/>
    <xf numFmtId="0" fontId="155" fillId="0" borderId="1036" applyNumberFormat="0" applyFill="0" applyAlignment="0" applyProtection="0"/>
    <xf numFmtId="0" fontId="155" fillId="0" borderId="1036" applyNumberFormat="0" applyFill="0" applyAlignment="0" applyProtection="0"/>
    <xf numFmtId="0" fontId="155" fillId="0" borderId="1036" applyNumberFormat="0" applyFill="0" applyAlignment="0" applyProtection="0"/>
    <xf numFmtId="0" fontId="267" fillId="72" borderId="1033" applyNumberFormat="0" applyAlignment="0" applyProtection="0">
      <alignment vertical="center"/>
    </xf>
    <xf numFmtId="0" fontId="207" fillId="72" borderId="1030" applyNumberFormat="0" applyAlignment="0" applyProtection="0">
      <alignment vertical="center"/>
    </xf>
    <xf numFmtId="0" fontId="59" fillId="62" borderId="1059" applyNumberFormat="0" applyAlignment="0" applyProtection="0"/>
    <xf numFmtId="0" fontId="253" fillId="62" borderId="1030" applyNumberFormat="0" applyAlignment="0" applyProtection="0">
      <alignment vertical="center"/>
    </xf>
    <xf numFmtId="0" fontId="287" fillId="0" borderId="1036" applyNumberFormat="0" applyFill="0" applyAlignment="0" applyProtection="0">
      <alignment vertical="center"/>
    </xf>
    <xf numFmtId="0" fontId="198" fillId="78" borderId="1032" applyNumberFormat="0" applyFont="0" applyAlignment="0" applyProtection="0">
      <alignment vertical="center"/>
    </xf>
    <xf numFmtId="0" fontId="47" fillId="78" borderId="1071" applyNumberFormat="0" applyFont="0" applyAlignment="0" applyProtection="0"/>
    <xf numFmtId="0" fontId="137" fillId="53" borderId="1069" applyNumberFormat="0" applyAlignment="0" applyProtection="0"/>
    <xf numFmtId="0" fontId="155" fillId="0" borderId="1046" applyNumberFormat="0" applyFill="0" applyAlignment="0" applyProtection="0"/>
    <xf numFmtId="0" fontId="287" fillId="0" borderId="1046" applyNumberFormat="0" applyFill="0" applyAlignment="0" applyProtection="0">
      <alignment vertical="center"/>
    </xf>
    <xf numFmtId="0" fontId="65" fillId="0" borderId="1046" applyNumberFormat="0" applyFill="0" applyAlignment="0" applyProtection="0"/>
    <xf numFmtId="0" fontId="155" fillId="0" borderId="1046" applyNumberFormat="0" applyFill="0" applyAlignment="0" applyProtection="0"/>
    <xf numFmtId="0" fontId="287" fillId="0" borderId="1046" applyNumberFormat="0" applyFill="0" applyAlignment="0" applyProtection="0">
      <alignment vertical="center"/>
    </xf>
    <xf numFmtId="0" fontId="65" fillId="0" borderId="1046" applyNumberFormat="0" applyFill="0" applyAlignment="0" applyProtection="0"/>
    <xf numFmtId="0" fontId="155" fillId="0" borderId="1046" applyNumberFormat="0" applyFill="0" applyAlignment="0" applyProtection="0"/>
    <xf numFmtId="0" fontId="155" fillId="0" borderId="1046" applyNumberFormat="0" applyFill="0" applyAlignment="0" applyProtection="0"/>
    <xf numFmtId="0" fontId="155" fillId="0" borderId="1046" applyNumberFormat="0" applyFill="0" applyAlignment="0" applyProtection="0"/>
    <xf numFmtId="0" fontId="155" fillId="0" borderId="1046" applyNumberFormat="0" applyFill="0" applyAlignment="0" applyProtection="0"/>
    <xf numFmtId="0" fontId="155" fillId="0" borderId="1046" applyNumberFormat="0" applyFill="0" applyAlignment="0" applyProtection="0"/>
    <xf numFmtId="0" fontId="155" fillId="0" borderId="1046" applyNumberFormat="0" applyFill="0" applyAlignment="0" applyProtection="0"/>
    <xf numFmtId="0" fontId="32" fillId="0" borderId="1066" applyNumberFormat="0" applyFill="0" applyBorder="0" applyAlignment="0" applyProtection="0"/>
    <xf numFmtId="0" fontId="267" fillId="72" borderId="1043" applyNumberFormat="0" applyAlignment="0" applyProtection="0">
      <alignment vertical="center"/>
    </xf>
    <xf numFmtId="0" fontId="207" fillId="72" borderId="1040" applyNumberFormat="0" applyAlignment="0" applyProtection="0">
      <alignment vertical="center"/>
    </xf>
    <xf numFmtId="0" fontId="146" fillId="40" borderId="1069" applyNumberFormat="0" applyAlignment="0" applyProtection="0"/>
    <xf numFmtId="0" fontId="253" fillId="62" borderId="1040" applyNumberFormat="0" applyAlignment="0" applyProtection="0">
      <alignment vertical="center"/>
    </xf>
    <xf numFmtId="0" fontId="287" fillId="0" borderId="1046" applyNumberFormat="0" applyFill="0" applyAlignment="0" applyProtection="0">
      <alignment vertical="center"/>
    </xf>
    <xf numFmtId="0" fontId="198" fillId="78" borderId="1042" applyNumberFormat="0" applyFont="0" applyAlignment="0" applyProtection="0">
      <alignment vertical="center"/>
    </xf>
    <xf numFmtId="0" fontId="155" fillId="0" borderId="1055" applyNumberFormat="0" applyFill="0" applyAlignment="0" applyProtection="0"/>
    <xf numFmtId="0" fontId="287" fillId="0" borderId="1055" applyNumberFormat="0" applyFill="0" applyAlignment="0" applyProtection="0">
      <alignment vertical="center"/>
    </xf>
    <xf numFmtId="0" fontId="65" fillId="0" borderId="1055" applyNumberFormat="0" applyFill="0" applyAlignment="0" applyProtection="0"/>
    <xf numFmtId="0" fontId="155" fillId="0" borderId="1055" applyNumberFormat="0" applyFill="0" applyAlignment="0" applyProtection="0"/>
    <xf numFmtId="0" fontId="287" fillId="0" borderId="1055" applyNumberFormat="0" applyFill="0" applyAlignment="0" applyProtection="0">
      <alignment vertical="center"/>
    </xf>
    <xf numFmtId="0" fontId="65" fillId="0" borderId="1055" applyNumberFormat="0" applyFill="0" applyAlignment="0" applyProtection="0"/>
    <xf numFmtId="0" fontId="155" fillId="0" borderId="1055" applyNumberFormat="0" applyFill="0" applyAlignment="0" applyProtection="0"/>
    <xf numFmtId="0" fontId="155" fillId="0" borderId="1055" applyNumberFormat="0" applyFill="0" applyAlignment="0" applyProtection="0"/>
    <xf numFmtId="0" fontId="155" fillId="0" borderId="1055" applyNumberFormat="0" applyFill="0" applyAlignment="0" applyProtection="0"/>
    <xf numFmtId="0" fontId="155" fillId="0" borderId="1055" applyNumberFormat="0" applyFill="0" applyAlignment="0" applyProtection="0"/>
    <xf numFmtId="0" fontId="155" fillId="0" borderId="1055" applyNumberFormat="0" applyFill="0" applyAlignment="0" applyProtection="0"/>
    <xf numFmtId="0" fontId="155" fillId="0" borderId="1055" applyNumberFormat="0" applyFill="0" applyAlignment="0" applyProtection="0"/>
    <xf numFmtId="0" fontId="267" fillId="72" borderId="1052" applyNumberFormat="0" applyAlignment="0" applyProtection="0">
      <alignment vertical="center"/>
    </xf>
    <xf numFmtId="0" fontId="287" fillId="0" borderId="1055" applyNumberFormat="0" applyFill="0" applyAlignment="0" applyProtection="0">
      <alignment vertical="center"/>
    </xf>
    <xf numFmtId="0" fontId="198" fillId="78" borderId="1051" applyNumberFormat="0" applyFont="0" applyAlignment="0" applyProtection="0">
      <alignment vertical="center"/>
    </xf>
    <xf numFmtId="0" fontId="155" fillId="0" borderId="1065" applyNumberFormat="0" applyFill="0" applyAlignment="0" applyProtection="0"/>
    <xf numFmtId="0" fontId="155" fillId="0" borderId="1065" applyNumberFormat="0" applyFill="0" applyAlignment="0" applyProtection="0"/>
    <xf numFmtId="0" fontId="155" fillId="0" borderId="1065" applyNumberFormat="0" applyFill="0" applyAlignment="0" applyProtection="0"/>
    <xf numFmtId="0" fontId="155" fillId="0" borderId="1065" applyNumberFormat="0" applyFill="0" applyAlignment="0" applyProtection="0"/>
    <xf numFmtId="0" fontId="267" fillId="72" borderId="1062" applyNumberFormat="0" applyAlignment="0" applyProtection="0">
      <alignment vertical="center"/>
    </xf>
    <xf numFmtId="0" fontId="207" fillId="72" borderId="1059" applyNumberFormat="0" applyAlignment="0" applyProtection="0">
      <alignment vertical="center"/>
    </xf>
    <xf numFmtId="0" fontId="253" fillId="62" borderId="1059" applyNumberFormat="0" applyAlignment="0" applyProtection="0">
      <alignment vertical="center"/>
    </xf>
    <xf numFmtId="0" fontId="287" fillId="0" borderId="1065" applyNumberFormat="0" applyFill="0" applyAlignment="0" applyProtection="0">
      <alignment vertical="center"/>
    </xf>
    <xf numFmtId="0" fontId="198" fillId="78" borderId="1061" applyNumberFormat="0" applyFont="0" applyAlignment="0" applyProtection="0">
      <alignment vertical="center"/>
    </xf>
    <xf numFmtId="0" fontId="155" fillId="0" borderId="1075" applyNumberFormat="0" applyFill="0" applyAlignment="0" applyProtection="0"/>
    <xf numFmtId="0" fontId="287" fillId="0" borderId="1075" applyNumberFormat="0" applyFill="0" applyAlignment="0" applyProtection="0">
      <alignment vertical="center"/>
    </xf>
    <xf numFmtId="0" fontId="65" fillId="0" borderId="1075" applyNumberFormat="0" applyFill="0" applyAlignment="0" applyProtection="0"/>
    <xf numFmtId="0" fontId="155" fillId="0" borderId="1075" applyNumberFormat="0" applyFill="0" applyAlignment="0" applyProtection="0"/>
    <xf numFmtId="0" fontId="287" fillId="0" borderId="1075" applyNumberFormat="0" applyFill="0" applyAlignment="0" applyProtection="0">
      <alignment vertical="center"/>
    </xf>
    <xf numFmtId="0" fontId="6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267" fillId="72" borderId="1072" applyNumberFormat="0" applyAlignment="0" applyProtection="0">
      <alignment vertical="center"/>
    </xf>
    <xf numFmtId="0" fontId="207" fillId="72" borderId="1069" applyNumberFormat="0" applyAlignment="0" applyProtection="0">
      <alignment vertical="center"/>
    </xf>
    <xf numFmtId="0" fontId="253" fillId="62" borderId="1069" applyNumberFormat="0" applyAlignment="0" applyProtection="0">
      <alignment vertical="center"/>
    </xf>
    <xf numFmtId="0" fontId="287" fillId="0" borderId="1075" applyNumberFormat="0" applyFill="0" applyAlignment="0" applyProtection="0">
      <alignment vertical="center"/>
    </xf>
    <xf numFmtId="0" fontId="198" fillId="78" borderId="1071" applyNumberFormat="0" applyFont="0" applyAlignment="0" applyProtection="0">
      <alignment vertical="center"/>
    </xf>
    <xf numFmtId="0" fontId="153" fillId="53" borderId="1111" applyNumberFormat="0" applyAlignment="0" applyProtection="0"/>
    <xf numFmtId="0" fontId="63" fillId="72" borderId="1111" applyNumberFormat="0" applyAlignment="0" applyProtection="0"/>
    <xf numFmtId="0" fontId="267" fillId="72" borderId="1111" applyNumberFormat="0" applyAlignment="0" applyProtection="0">
      <alignment vertical="center"/>
    </xf>
    <xf numFmtId="0" fontId="267" fillId="72" borderId="1111" applyNumberFormat="0" applyAlignment="0" applyProtection="0">
      <alignment vertical="center"/>
    </xf>
    <xf numFmtId="0" fontId="153" fillId="53" borderId="1111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198" fillId="78" borderId="1110" applyNumberFormat="0" applyFont="0" applyAlignment="0" applyProtection="0">
      <alignment vertical="center"/>
    </xf>
    <xf numFmtId="0" fontId="198" fillId="78" borderId="1110" applyNumberFormat="0" applyFont="0" applyAlignment="0" applyProtection="0">
      <alignment vertical="center"/>
    </xf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33" fillId="55" borderId="1110" applyNumberForma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47" fillId="78" borderId="1110" applyNumberFormat="0" applyFont="0" applyAlignment="0" applyProtection="0"/>
    <xf numFmtId="0" fontId="153" fillId="53" borderId="1131" applyNumberFormat="0" applyAlignment="0" applyProtection="0"/>
    <xf numFmtId="0" fontId="153" fillId="53" borderId="1131" applyNumberFormat="0" applyAlignment="0" applyProtection="0"/>
    <xf numFmtId="0" fontId="153" fillId="53" borderId="1131" applyNumberFormat="0" applyAlignment="0" applyProtection="0"/>
    <xf numFmtId="0" fontId="153" fillId="53" borderId="1131" applyNumberFormat="0" applyAlignment="0" applyProtection="0"/>
    <xf numFmtId="0" fontId="63" fillId="72" borderId="1131" applyNumberFormat="0" applyAlignment="0" applyProtection="0"/>
    <xf numFmtId="0" fontId="267" fillId="72" borderId="1131" applyNumberFormat="0" applyAlignment="0" applyProtection="0">
      <alignment vertical="center"/>
    </xf>
    <xf numFmtId="0" fontId="153" fillId="53" borderId="1131" applyNumberFormat="0" applyAlignment="0" applyProtection="0"/>
    <xf numFmtId="0" fontId="63" fillId="72" borderId="1131" applyNumberFormat="0" applyAlignment="0" applyProtection="0"/>
    <xf numFmtId="0" fontId="267" fillId="72" borderId="1131" applyNumberFormat="0" applyAlignment="0" applyProtection="0">
      <alignment vertical="center"/>
    </xf>
    <xf numFmtId="0" fontId="153" fillId="53" borderId="1131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198" fillId="78" borderId="1130" applyNumberFormat="0" applyFont="0" applyAlignment="0" applyProtection="0">
      <alignment vertical="center"/>
    </xf>
    <xf numFmtId="0" fontId="198" fillId="78" borderId="1130" applyNumberFormat="0" applyFont="0" applyAlignment="0" applyProtection="0">
      <alignment vertical="center"/>
    </xf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33" fillId="55" borderId="1130" applyNumberForma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47" fillId="78" borderId="1130" applyNumberFormat="0" applyFont="0" applyAlignment="0" applyProtection="0"/>
    <xf numFmtId="0" fontId="137" fillId="53" borderId="1079" applyNumberFormat="0" applyAlignment="0" applyProtection="0"/>
    <xf numFmtId="0" fontId="207" fillId="72" borderId="1079" applyNumberFormat="0" applyAlignment="0" applyProtection="0">
      <alignment vertical="center"/>
    </xf>
    <xf numFmtId="0" fontId="51" fillId="72" borderId="1079" applyNumberFormat="0" applyAlignment="0" applyProtection="0"/>
    <xf numFmtId="0" fontId="137" fillId="53" borderId="1079" applyNumberFormat="0" applyAlignment="0" applyProtection="0"/>
    <xf numFmtId="0" fontId="207" fillId="72" borderId="1079" applyNumberFormat="0" applyAlignment="0" applyProtection="0">
      <alignment vertical="center"/>
    </xf>
    <xf numFmtId="0" fontId="51" fillId="72" borderId="1079" applyNumberFormat="0" applyAlignment="0" applyProtection="0"/>
    <xf numFmtId="0" fontId="137" fillId="53" borderId="1079" applyNumberFormat="0" applyAlignment="0" applyProtection="0"/>
    <xf numFmtId="0" fontId="137" fillId="53" borderId="1079" applyNumberFormat="0" applyAlignment="0" applyProtection="0"/>
    <xf numFmtId="0" fontId="137" fillId="53" borderId="1079" applyNumberFormat="0" applyAlignment="0" applyProtection="0"/>
    <xf numFmtId="0" fontId="137" fillId="53" borderId="1079" applyNumberFormat="0" applyAlignment="0" applyProtection="0"/>
    <xf numFmtId="0" fontId="137" fillId="53" borderId="1079" applyNumberFormat="0" applyAlignment="0" applyProtection="0"/>
    <xf numFmtId="0" fontId="137" fillId="53" borderId="1079" applyNumberFormat="0" applyAlignment="0" applyProtection="0"/>
    <xf numFmtId="0" fontId="137" fillId="53" borderId="1099" applyNumberFormat="0" applyAlignment="0" applyProtection="0"/>
    <xf numFmtId="0" fontId="207" fillId="72" borderId="1099" applyNumberFormat="0" applyAlignment="0" applyProtection="0">
      <alignment vertical="center"/>
    </xf>
    <xf numFmtId="0" fontId="51" fillId="72" borderId="1099" applyNumberFormat="0" applyAlignment="0" applyProtection="0"/>
    <xf numFmtId="0" fontId="137" fillId="53" borderId="1099" applyNumberFormat="0" applyAlignment="0" applyProtection="0"/>
    <xf numFmtId="0" fontId="207" fillId="72" borderId="1099" applyNumberFormat="0" applyAlignment="0" applyProtection="0">
      <alignment vertical="center"/>
    </xf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118" applyNumberFormat="0" applyAlignment="0" applyProtection="0"/>
    <xf numFmtId="0" fontId="207" fillId="72" borderId="1118" applyNumberFormat="0" applyAlignment="0" applyProtection="0">
      <alignment vertical="center"/>
    </xf>
    <xf numFmtId="0" fontId="137" fillId="53" borderId="1118" applyNumberFormat="0" applyAlignment="0" applyProtection="0"/>
    <xf numFmtId="0" fontId="207" fillId="72" borderId="1118" applyNumberFormat="0" applyAlignment="0" applyProtection="0">
      <alignment vertical="center"/>
    </xf>
    <xf numFmtId="0" fontId="51" fillId="72" borderId="1118" applyNumberFormat="0" applyAlignment="0" applyProtection="0"/>
    <xf numFmtId="0" fontId="137" fillId="53" borderId="1118" applyNumberFormat="0" applyAlignment="0" applyProtection="0"/>
    <xf numFmtId="0" fontId="137" fillId="53" borderId="1118" applyNumberFormat="0" applyAlignment="0" applyProtection="0"/>
    <xf numFmtId="0" fontId="137" fillId="53" borderId="1118" applyNumberFormat="0" applyAlignment="0" applyProtection="0"/>
    <xf numFmtId="0" fontId="137" fillId="53" borderId="1118" applyNumberFormat="0" applyAlignment="0" applyProtection="0"/>
    <xf numFmtId="0" fontId="259" fillId="106" borderId="1090">
      <alignment textRotation="90"/>
    </xf>
    <xf numFmtId="0" fontId="146" fillId="40" borderId="1089" applyNumberFormat="0" applyAlignment="0" applyProtection="0"/>
    <xf numFmtId="0" fontId="146" fillId="40" borderId="1089" applyNumberFormat="0" applyAlignment="0" applyProtection="0"/>
    <xf numFmtId="0" fontId="146" fillId="40" borderId="1089" applyNumberFormat="0" applyAlignment="0" applyProtection="0"/>
    <xf numFmtId="0" fontId="146" fillId="40" borderId="1089" applyNumberFormat="0" applyAlignment="0" applyProtection="0"/>
    <xf numFmtId="0" fontId="146" fillId="40" borderId="1089" applyNumberFormat="0" applyAlignment="0" applyProtection="0"/>
    <xf numFmtId="0" fontId="59" fillId="62" borderId="1089" applyNumberFormat="0" applyAlignment="0" applyProtection="0"/>
    <xf numFmtId="0" fontId="253" fillId="62" borderId="1089" applyNumberFormat="0" applyAlignment="0" applyProtection="0">
      <alignment vertical="center"/>
    </xf>
    <xf numFmtId="0" fontId="146" fillId="40" borderId="1089" applyNumberFormat="0" applyAlignment="0" applyProtection="0"/>
    <xf numFmtId="0" fontId="59" fillId="62" borderId="1089" applyNumberFormat="0" applyAlignment="0" applyProtection="0"/>
    <xf numFmtId="0" fontId="253" fillId="62" borderId="1089" applyNumberFormat="0" applyAlignment="0" applyProtection="0">
      <alignment vertical="center"/>
    </xf>
    <xf numFmtId="0" fontId="146" fillId="40" borderId="1089" applyNumberFormat="0" applyAlignment="0" applyProtection="0"/>
    <xf numFmtId="10" fontId="38" fillId="34" borderId="1086" applyNumberFormat="0" applyBorder="0" applyAlignment="0" applyProtection="0"/>
    <xf numFmtId="10" fontId="38" fillId="34" borderId="1086" applyNumberFormat="0" applyBorder="0" applyAlignment="0" applyProtection="0"/>
    <xf numFmtId="0" fontId="259" fillId="106" borderId="1109">
      <alignment textRotation="90"/>
    </xf>
    <xf numFmtId="0" fontId="259" fillId="106" borderId="1129">
      <alignment textRotation="90"/>
    </xf>
    <xf numFmtId="37" fontId="169" fillId="104" borderId="1088">
      <alignment horizontal="center" vertical="center" wrapText="1"/>
    </xf>
    <xf numFmtId="0" fontId="146" fillId="40" borderId="1128" applyNumberFormat="0" applyAlignment="0" applyProtection="0"/>
    <xf numFmtId="0" fontId="146" fillId="40" borderId="1128" applyNumberFormat="0" applyAlignment="0" applyProtection="0"/>
    <xf numFmtId="0" fontId="146" fillId="40" borderId="1128" applyNumberFormat="0" applyAlignment="0" applyProtection="0"/>
    <xf numFmtId="10" fontId="26" fillId="34" borderId="1106" applyNumberFormat="0" applyBorder="0" applyAlignment="0" applyProtection="0"/>
    <xf numFmtId="10" fontId="38" fillId="34" borderId="1106" applyNumberFormat="0" applyBorder="0" applyAlignment="0" applyProtection="0"/>
    <xf numFmtId="10" fontId="38" fillId="34" borderId="1106" applyNumberFormat="0" applyBorder="0" applyAlignment="0" applyProtection="0"/>
    <xf numFmtId="0" fontId="146" fillId="40" borderId="1128" applyNumberFormat="0" applyAlignment="0" applyProtection="0"/>
    <xf numFmtId="0" fontId="59" fillId="62" borderId="1128" applyNumberFormat="0" applyAlignment="0" applyProtection="0"/>
    <xf numFmtId="0" fontId="253" fillId="62" borderId="1128" applyNumberFormat="0" applyAlignment="0" applyProtection="0">
      <alignment vertical="center"/>
    </xf>
    <xf numFmtId="0" fontId="146" fillId="40" borderId="1128" applyNumberFormat="0" applyAlignment="0" applyProtection="0"/>
    <xf numFmtId="0" fontId="59" fillId="62" borderId="1128" applyNumberFormat="0" applyAlignment="0" applyProtection="0"/>
    <xf numFmtId="0" fontId="253" fillId="62" borderId="1128" applyNumberFormat="0" applyAlignment="0" applyProtection="0">
      <alignment vertical="center"/>
    </xf>
    <xf numFmtId="0" fontId="146" fillId="40" borderId="1128" applyNumberFormat="0" applyAlignment="0" applyProtection="0"/>
    <xf numFmtId="10" fontId="38" fillId="34" borderId="1125" applyNumberFormat="0" applyBorder="0" applyAlignment="0" applyProtection="0"/>
    <xf numFmtId="10" fontId="38" fillId="34" borderId="1125" applyNumberFormat="0" applyBorder="0" applyAlignment="0" applyProtection="0"/>
    <xf numFmtId="37" fontId="169" fillId="104" borderId="1108">
      <alignment horizontal="center" vertical="center" wrapText="1"/>
    </xf>
    <xf numFmtId="37" fontId="169" fillId="104" borderId="1127">
      <alignment horizontal="center" vertical="center" wrapText="1"/>
    </xf>
    <xf numFmtId="0" fontId="39" fillId="0" borderId="1087">
      <alignment horizontal="left" vertical="center"/>
    </xf>
    <xf numFmtId="0" fontId="41" fillId="0" borderId="1087">
      <alignment horizontal="left" vertical="center"/>
    </xf>
    <xf numFmtId="0" fontId="137" fillId="53" borderId="1069" applyNumberFormat="0" applyAlignment="0" applyProtection="0"/>
    <xf numFmtId="0" fontId="207" fillId="72" borderId="1069" applyNumberFormat="0" applyAlignment="0" applyProtection="0">
      <alignment vertical="center"/>
    </xf>
    <xf numFmtId="0" fontId="51" fillId="72" borderId="1069" applyNumberFormat="0" applyAlignment="0" applyProtection="0"/>
    <xf numFmtId="0" fontId="137" fillId="53" borderId="1069" applyNumberFormat="0" applyAlignment="0" applyProtection="0"/>
    <xf numFmtId="0" fontId="207" fillId="72" borderId="1069" applyNumberFormat="0" applyAlignment="0" applyProtection="0">
      <alignment vertical="center"/>
    </xf>
    <xf numFmtId="0" fontId="51" fillId="72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137" fillId="53" borderId="1069" applyNumberFormat="0" applyAlignment="0" applyProtection="0"/>
    <xf numFmtId="0" fontId="39" fillId="0" borderId="1107">
      <alignment horizontal="left" vertical="center"/>
    </xf>
    <xf numFmtId="0" fontId="41" fillId="0" borderId="1107">
      <alignment horizontal="left" vertical="center"/>
    </xf>
    <xf numFmtId="0" fontId="39" fillId="0" borderId="1126">
      <alignment horizontal="left" vertical="center"/>
    </xf>
    <xf numFmtId="0" fontId="41" fillId="0" borderId="1126">
      <alignment horizontal="left" vertical="center"/>
    </xf>
    <xf numFmtId="0" fontId="32" fillId="0" borderId="1086" applyNumberFormat="0" applyFill="0" applyBorder="0" applyAlignment="0" applyProtection="0"/>
    <xf numFmtId="0" fontId="32" fillId="0" borderId="1115" applyNumberFormat="0" applyFill="0" applyBorder="0" applyAlignment="0" applyProtection="0"/>
    <xf numFmtId="0" fontId="32" fillId="0" borderId="1076" applyNumberFormat="0" applyFill="0" applyBorder="0" applyAlignment="0" applyProtection="0"/>
    <xf numFmtId="0" fontId="41" fillId="0" borderId="1116">
      <alignment horizontal="left" vertical="center"/>
    </xf>
    <xf numFmtId="0" fontId="39" fillId="0" borderId="1116">
      <alignment horizontal="left" vertical="center"/>
    </xf>
    <xf numFmtId="0" fontId="39" fillId="0" borderId="1097">
      <alignment horizontal="left" vertical="center"/>
    </xf>
    <xf numFmtId="0" fontId="41" fillId="0" borderId="1077">
      <alignment horizontal="left" vertical="center"/>
    </xf>
    <xf numFmtId="0" fontId="39" fillId="0" borderId="1077">
      <alignment horizontal="left" vertical="center"/>
    </xf>
    <xf numFmtId="10" fontId="38" fillId="34" borderId="1115" applyNumberFormat="0" applyBorder="0" applyAlignment="0" applyProtection="0"/>
    <xf numFmtId="10" fontId="26" fillId="34" borderId="1115" applyNumberFormat="0" applyBorder="0" applyAlignment="0" applyProtection="0"/>
    <xf numFmtId="0" fontId="253" fillId="62" borderId="1118" applyNumberFormat="0" applyAlignment="0" applyProtection="0">
      <alignment vertical="center"/>
    </xf>
    <xf numFmtId="0" fontId="146" fillId="40" borderId="1118" applyNumberFormat="0" applyAlignment="0" applyProtection="0"/>
    <xf numFmtId="0" fontId="253" fillId="62" borderId="1118" applyNumberFormat="0" applyAlignment="0" applyProtection="0">
      <alignment vertical="center"/>
    </xf>
    <xf numFmtId="0" fontId="59" fillId="62" borderId="1118" applyNumberFormat="0" applyAlignment="0" applyProtection="0"/>
    <xf numFmtId="0" fontId="146" fillId="40" borderId="1118" applyNumberFormat="0" applyAlignment="0" applyProtection="0"/>
    <xf numFmtId="0" fontId="146" fillId="40" borderId="1118" applyNumberFormat="0" applyAlignment="0" applyProtection="0"/>
    <xf numFmtId="0" fontId="146" fillId="40" borderId="1118" applyNumberFormat="0" applyAlignment="0" applyProtection="0"/>
    <xf numFmtId="0" fontId="146" fillId="40" borderId="1118" applyNumberFormat="0" applyAlignment="0" applyProtection="0"/>
    <xf numFmtId="37" fontId="169" fillId="104" borderId="1098">
      <alignment horizontal="center" vertical="center" wrapText="1"/>
    </xf>
    <xf numFmtId="0" fontId="259" fillId="106" borderId="1119">
      <alignment textRotation="90"/>
    </xf>
    <xf numFmtId="10" fontId="38" fillId="34" borderId="1096" applyNumberFormat="0" applyBorder="0" applyAlignment="0" applyProtection="0"/>
    <xf numFmtId="10" fontId="38" fillId="34" borderId="1096" applyNumberFormat="0" applyBorder="0" applyAlignment="0" applyProtection="0"/>
    <xf numFmtId="10" fontId="26" fillId="34" borderId="1096" applyNumberFormat="0" applyBorder="0" applyAlignment="0" applyProtection="0"/>
    <xf numFmtId="0" fontId="146" fillId="40" borderId="1099" applyNumberFormat="0" applyAlignment="0" applyProtection="0"/>
    <xf numFmtId="0" fontId="253" fillId="62" borderId="1099" applyNumberFormat="0" applyAlignment="0" applyProtection="0">
      <alignment vertical="center"/>
    </xf>
    <xf numFmtId="0" fontId="59" fillId="62" borderId="1099" applyNumberFormat="0" applyAlignment="0" applyProtection="0"/>
    <xf numFmtId="0" fontId="146" fillId="40" borderId="1099" applyNumberFormat="0" applyAlignment="0" applyProtection="0"/>
    <xf numFmtId="37" fontId="169" fillId="104" borderId="1078">
      <alignment horizontal="center" vertical="center" wrapText="1"/>
    </xf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10" fontId="38" fillId="34" borderId="1076" applyNumberFormat="0" applyBorder="0" applyAlignment="0" applyProtection="0"/>
    <xf numFmtId="10" fontId="38" fillId="34" borderId="1076" applyNumberFormat="0" applyBorder="0" applyAlignment="0" applyProtection="0"/>
    <xf numFmtId="10" fontId="26" fillId="34" borderId="1076" applyNumberFormat="0" applyBorder="0" applyAlignment="0" applyProtection="0"/>
    <xf numFmtId="0" fontId="146" fillId="40" borderId="1079" applyNumberFormat="0" applyAlignment="0" applyProtection="0"/>
    <xf numFmtId="0" fontId="253" fillId="62" borderId="1079" applyNumberFormat="0" applyAlignment="0" applyProtection="0">
      <alignment vertical="center"/>
    </xf>
    <xf numFmtId="0" fontId="59" fillId="62" borderId="1079" applyNumberFormat="0" applyAlignment="0" applyProtection="0"/>
    <xf numFmtId="0" fontId="146" fillId="40" borderId="1079" applyNumberFormat="0" applyAlignment="0" applyProtection="0"/>
    <xf numFmtId="0" fontId="253" fillId="62" borderId="1079" applyNumberFormat="0" applyAlignment="0" applyProtection="0">
      <alignment vertical="center"/>
    </xf>
    <xf numFmtId="0" fontId="59" fillId="62" borderId="1079" applyNumberFormat="0" applyAlignment="0" applyProtection="0"/>
    <xf numFmtId="0" fontId="146" fillId="40" borderId="1079" applyNumberFormat="0" applyAlignment="0" applyProtection="0"/>
    <xf numFmtId="0" fontId="146" fillId="40" borderId="1079" applyNumberFormat="0" applyAlignment="0" applyProtection="0"/>
    <xf numFmtId="0" fontId="146" fillId="40" borderId="1079" applyNumberFormat="0" applyAlignment="0" applyProtection="0"/>
    <xf numFmtId="0" fontId="146" fillId="40" borderId="1079" applyNumberFormat="0" applyAlignment="0" applyProtection="0"/>
    <xf numFmtId="0" fontId="146" fillId="40" borderId="1079" applyNumberFormat="0" applyAlignment="0" applyProtection="0"/>
    <xf numFmtId="0" fontId="259" fillId="106" borderId="1100">
      <alignment textRotation="90"/>
    </xf>
    <xf numFmtId="0" fontId="259" fillId="106" borderId="1080">
      <alignment textRotation="90"/>
    </xf>
    <xf numFmtId="0" fontId="137" fillId="53" borderId="1128" applyNumberFormat="0" applyAlignment="0" applyProtection="0"/>
    <xf numFmtId="0" fontId="137" fillId="53" borderId="1128" applyNumberFormat="0" applyAlignment="0" applyProtection="0"/>
    <xf numFmtId="0" fontId="137" fillId="53" borderId="1128" applyNumberFormat="0" applyAlignment="0" applyProtection="0"/>
    <xf numFmtId="0" fontId="137" fillId="53" borderId="1128" applyNumberFormat="0" applyAlignment="0" applyProtection="0"/>
    <xf numFmtId="0" fontId="137" fillId="53" borderId="1128" applyNumberFormat="0" applyAlignment="0" applyProtection="0"/>
    <xf numFmtId="0" fontId="137" fillId="53" borderId="1128" applyNumberFormat="0" applyAlignment="0" applyProtection="0"/>
    <xf numFmtId="0" fontId="51" fillId="72" borderId="1128" applyNumberFormat="0" applyAlignment="0" applyProtection="0"/>
    <xf numFmtId="0" fontId="207" fillId="72" borderId="1128" applyNumberFormat="0" applyAlignment="0" applyProtection="0">
      <alignment vertical="center"/>
    </xf>
    <xf numFmtId="0" fontId="137" fillId="53" borderId="1128" applyNumberFormat="0" applyAlignment="0" applyProtection="0"/>
    <xf numFmtId="0" fontId="32" fillId="0" borderId="1047" applyNumberFormat="0" applyFill="0" applyBorder="0" applyAlignment="0" applyProtection="0"/>
    <xf numFmtId="0" fontId="137" fillId="53" borderId="1089" applyNumberFormat="0" applyAlignment="0" applyProtection="0"/>
    <xf numFmtId="0" fontId="137" fillId="53" borderId="1089" applyNumberFormat="0" applyAlignment="0" applyProtection="0"/>
    <xf numFmtId="0" fontId="137" fillId="53" borderId="1089" applyNumberFormat="0" applyAlignment="0" applyProtection="0"/>
    <xf numFmtId="0" fontId="137" fillId="53" borderId="1089" applyNumberFormat="0" applyAlignment="0" applyProtection="0"/>
    <xf numFmtId="0" fontId="137" fillId="53" borderId="1089" applyNumberFormat="0" applyAlignment="0" applyProtection="0"/>
    <xf numFmtId="0" fontId="137" fillId="53" borderId="1089" applyNumberFormat="0" applyAlignment="0" applyProtection="0"/>
    <xf numFmtId="0" fontId="207" fillId="72" borderId="1089" applyNumberFormat="0" applyAlignment="0" applyProtection="0">
      <alignment vertical="center"/>
    </xf>
    <xf numFmtId="0" fontId="137" fillId="53" borderId="1089" applyNumberFormat="0" applyAlignment="0" applyProtection="0"/>
    <xf numFmtId="0" fontId="51" fillId="72" borderId="1089" applyNumberFormat="0" applyAlignment="0" applyProtection="0"/>
    <xf numFmtId="0" fontId="207" fillId="72" borderId="1089" applyNumberFormat="0" applyAlignment="0" applyProtection="0">
      <alignment vertical="center"/>
    </xf>
    <xf numFmtId="0" fontId="137" fillId="53" borderId="1089" applyNumberFormat="0" applyAlignment="0" applyProtection="0"/>
    <xf numFmtId="0" fontId="41" fillId="0" borderId="1067">
      <alignment horizontal="left" vertical="center"/>
    </xf>
    <xf numFmtId="0" fontId="39" fillId="0" borderId="1067">
      <alignment horizontal="left" vertical="center"/>
    </xf>
    <xf numFmtId="37" fontId="169" fillId="104" borderId="1049">
      <alignment horizontal="center" vertical="center" wrapText="1"/>
    </xf>
    <xf numFmtId="10" fontId="38" fillId="34" borderId="1047" applyNumberFormat="0" applyBorder="0" applyAlignment="0" applyProtection="0"/>
    <xf numFmtId="10" fontId="38" fillId="34" borderId="1047" applyNumberFormat="0" applyBorder="0" applyAlignment="0" applyProtection="0"/>
    <xf numFmtId="10" fontId="26" fillId="34" borderId="1047" applyNumberFormat="0" applyBorder="0" applyAlignment="0" applyProtection="0"/>
    <xf numFmtId="0" fontId="146" fillId="40" borderId="1069" applyNumberFormat="0" applyAlignment="0" applyProtection="0"/>
    <xf numFmtId="0" fontId="253" fillId="62" borderId="1069" applyNumberFormat="0" applyAlignment="0" applyProtection="0">
      <alignment vertical="center"/>
    </xf>
    <xf numFmtId="0" fontId="59" fillId="62" borderId="1069" applyNumberFormat="0" applyAlignment="0" applyProtection="0"/>
    <xf numFmtId="0" fontId="146" fillId="40" borderId="1069" applyNumberFormat="0" applyAlignment="0" applyProtection="0"/>
    <xf numFmtId="0" fontId="253" fillId="62" borderId="1069" applyNumberFormat="0" applyAlignment="0" applyProtection="0">
      <alignment vertical="center"/>
    </xf>
    <xf numFmtId="0" fontId="59" fillId="62" borderId="1069" applyNumberFormat="0" applyAlignment="0" applyProtection="0"/>
    <xf numFmtId="0" fontId="146" fillId="40" borderId="1069" applyNumberFormat="0" applyAlignment="0" applyProtection="0"/>
    <xf numFmtId="0" fontId="146" fillId="40" borderId="1069" applyNumberFormat="0" applyAlignment="0" applyProtection="0"/>
    <xf numFmtId="0" fontId="146" fillId="40" borderId="1069" applyNumberFormat="0" applyAlignment="0" applyProtection="0"/>
    <xf numFmtId="0" fontId="146" fillId="40" borderId="1069" applyNumberFormat="0" applyAlignment="0" applyProtection="0"/>
    <xf numFmtId="0" fontId="146" fillId="40" borderId="1069" applyNumberFormat="0" applyAlignment="0" applyProtection="0"/>
    <xf numFmtId="0" fontId="146" fillId="40" borderId="1069" applyNumberFormat="0" applyAlignment="0" applyProtection="0"/>
    <xf numFmtId="0" fontId="259" fillId="106" borderId="1070">
      <alignment textRotation="90"/>
    </xf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33" fillId="55" borderId="1120" applyNumberForma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198" fillId="78" borderId="1120" applyNumberFormat="0" applyFont="0" applyAlignment="0" applyProtection="0">
      <alignment vertical="center"/>
    </xf>
    <xf numFmtId="0" fontId="198" fillId="78" borderId="1120" applyNumberFormat="0" applyFont="0" applyAlignment="0" applyProtection="0">
      <alignment vertical="center"/>
    </xf>
    <xf numFmtId="0" fontId="33" fillId="55" borderId="1120" applyNumberFormat="0" applyAlignment="0" applyProtection="0"/>
    <xf numFmtId="0" fontId="47" fillId="78" borderId="1120" applyNumberFormat="0" applyFont="0" applyAlignment="0" applyProtection="0"/>
    <xf numFmtId="0" fontId="33" fillId="55" borderId="1120" applyNumberFormat="0" applyAlignment="0" applyProtection="0"/>
    <xf numFmtId="0" fontId="47" fillId="78" borderId="1120" applyNumberFormat="0" applyFont="0" applyAlignment="0" applyProtection="0"/>
    <xf numFmtId="0" fontId="33" fillId="55" borderId="1120" applyNumberFormat="0" applyAlignment="0" applyProtection="0"/>
    <xf numFmtId="0" fontId="33" fillId="55" borderId="1120" applyNumberFormat="0" applyAlignment="0" applyProtection="0"/>
    <xf numFmtId="0" fontId="47" fillId="78" borderId="1120" applyNumberFormat="0" applyFont="0" applyAlignment="0" applyProtection="0"/>
    <xf numFmtId="0" fontId="33" fillId="55" borderId="1120" applyNumberFormat="0" applyAlignment="0" applyProtection="0"/>
    <xf numFmtId="0" fontId="47" fillId="78" borderId="1120" applyNumberFormat="0" applyFont="0" applyAlignment="0" applyProtection="0"/>
    <xf numFmtId="0" fontId="33" fillId="55" borderId="1120" applyNumberFormat="0" applyAlignment="0" applyProtection="0"/>
    <xf numFmtId="0" fontId="47" fillId="78" borderId="1120" applyNumberFormat="0" applyFont="0" applyAlignment="0" applyProtection="0"/>
    <xf numFmtId="0" fontId="33" fillId="55" borderId="1120" applyNumberFormat="0" applyAlignment="0" applyProtection="0"/>
    <xf numFmtId="0" fontId="153" fillId="53" borderId="1121" applyNumberFormat="0" applyAlignment="0" applyProtection="0"/>
    <xf numFmtId="0" fontId="63" fillId="72" borderId="1121" applyNumberFormat="0" applyAlignment="0" applyProtection="0"/>
    <xf numFmtId="0" fontId="153" fillId="53" borderId="1121" applyNumberFormat="0" applyAlignment="0" applyProtection="0"/>
    <xf numFmtId="0" fontId="267" fillId="72" borderId="1121" applyNumberFormat="0" applyAlignment="0" applyProtection="0">
      <alignment vertical="center"/>
    </xf>
    <xf numFmtId="0" fontId="63" fillId="72" borderId="1121" applyNumberFormat="0" applyAlignment="0" applyProtection="0"/>
    <xf numFmtId="0" fontId="153" fillId="53" borderId="1121" applyNumberFormat="0" applyAlignment="0" applyProtection="0"/>
    <xf numFmtId="0" fontId="153" fillId="53" borderId="1121" applyNumberFormat="0" applyAlignment="0" applyProtection="0"/>
    <xf numFmtId="0" fontId="153" fillId="53" borderId="1121" applyNumberFormat="0" applyAlignment="0" applyProtection="0"/>
    <xf numFmtId="0" fontId="153" fillId="53" borderId="1121" applyNumberFormat="0" applyAlignment="0" applyProtection="0"/>
    <xf numFmtId="0" fontId="153" fillId="53" borderId="1121" applyNumberFormat="0" applyAlignment="0" applyProtection="0"/>
    <xf numFmtId="0" fontId="153" fillId="53" borderId="1121" applyNumberForma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198" fillId="78" borderId="1101" applyNumberFormat="0" applyFont="0" applyAlignment="0" applyProtection="0">
      <alignment vertical="center"/>
    </xf>
    <xf numFmtId="0" fontId="198" fillId="78" borderId="1101" applyNumberFormat="0" applyFont="0" applyAlignment="0" applyProtection="0">
      <alignment vertical="center"/>
    </xf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63" fillId="72" borderId="1102" applyNumberFormat="0" applyAlignment="0" applyProtection="0"/>
    <xf numFmtId="0" fontId="153" fillId="53" borderId="1102" applyNumberFormat="0" applyAlignment="0" applyProtection="0"/>
    <xf numFmtId="0" fontId="267" fillId="72" borderId="1102" applyNumberFormat="0" applyAlignment="0" applyProtection="0">
      <alignment vertical="center"/>
    </xf>
    <xf numFmtId="0" fontId="63" fillId="72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47" fillId="78" borderId="1081" applyNumberFormat="0" applyFont="0" applyAlignment="0" applyProtection="0"/>
    <xf numFmtId="0" fontId="198" fillId="78" borderId="1081" applyNumberFormat="0" applyFont="0" applyAlignment="0" applyProtection="0">
      <alignment vertical="center"/>
    </xf>
    <xf numFmtId="0" fontId="198" fillId="78" borderId="1081" applyNumberFormat="0" applyFont="0" applyAlignment="0" applyProtection="0">
      <alignment vertical="center"/>
    </xf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33" fillId="55" borderId="1081" applyNumberFormat="0" applyAlignment="0" applyProtection="0"/>
    <xf numFmtId="0" fontId="47" fillId="78" borderId="1081" applyNumberFormat="0" applyFont="0" applyAlignment="0" applyProtection="0"/>
    <xf numFmtId="0" fontId="153" fillId="53" borderId="1082" applyNumberFormat="0" applyAlignment="0" applyProtection="0"/>
    <xf numFmtId="0" fontId="267" fillId="72" borderId="1082" applyNumberFormat="0" applyAlignment="0" applyProtection="0">
      <alignment vertical="center"/>
    </xf>
    <xf numFmtId="0" fontId="63" fillId="72" borderId="1082" applyNumberFormat="0" applyAlignment="0" applyProtection="0"/>
    <xf numFmtId="0" fontId="153" fillId="53" borderId="1082" applyNumberFormat="0" applyAlignment="0" applyProtection="0"/>
    <xf numFmtId="0" fontId="267" fillId="72" borderId="1082" applyNumberFormat="0" applyAlignment="0" applyProtection="0">
      <alignment vertical="center"/>
    </xf>
    <xf numFmtId="0" fontId="63" fillId="72" borderId="1082" applyNumberFormat="0" applyAlignment="0" applyProtection="0"/>
    <xf numFmtId="0" fontId="153" fillId="53" borderId="1082" applyNumberFormat="0" applyAlignment="0" applyProtection="0"/>
    <xf numFmtId="0" fontId="153" fillId="53" borderId="1082" applyNumberFormat="0" applyAlignment="0" applyProtection="0"/>
    <xf numFmtId="0" fontId="153" fillId="53" borderId="1082" applyNumberFormat="0" applyAlignment="0" applyProtection="0"/>
    <xf numFmtId="0" fontId="153" fillId="53" borderId="1082" applyNumberFormat="0" applyAlignment="0" applyProtection="0"/>
    <xf numFmtId="0" fontId="153" fillId="53" borderId="1082" applyNumberFormat="0" applyAlignment="0" applyProtection="0"/>
    <xf numFmtId="0" fontId="153" fillId="53" borderId="1082" applyNumberFormat="0" applyAlignment="0" applyProtection="0"/>
    <xf numFmtId="0" fontId="169" fillId="0" borderId="1123"/>
    <xf numFmtId="3" fontId="8" fillId="0" borderId="1115" applyNumberFormat="0" applyFont="0" applyFill="0" applyAlignment="0" applyProtection="0">
      <alignment vertical="center"/>
    </xf>
    <xf numFmtId="3" fontId="8" fillId="0" borderId="1115" applyNumberFormat="0" applyFont="0" applyFill="0" applyAlignment="0" applyProtection="0">
      <alignment vertical="center"/>
    </xf>
    <xf numFmtId="3" fontId="273" fillId="108" borderId="1103"/>
    <xf numFmtId="0" fontId="169" fillId="0" borderId="1104"/>
    <xf numFmtId="0" fontId="155" fillId="0" borderId="1124" applyNumberFormat="0" applyFill="0" applyAlignment="0" applyProtection="0"/>
    <xf numFmtId="0" fontId="287" fillId="0" borderId="1124" applyNumberFormat="0" applyFill="0" applyAlignment="0" applyProtection="0">
      <alignment vertical="center"/>
    </xf>
    <xf numFmtId="0" fontId="65" fillId="0" borderId="1124" applyNumberFormat="0" applyFill="0" applyAlignment="0" applyProtection="0"/>
    <xf numFmtId="0" fontId="155" fillId="0" borderId="1124" applyNumberFormat="0" applyFill="0" applyAlignment="0" applyProtection="0"/>
    <xf numFmtId="3" fontId="8" fillId="0" borderId="1096" applyNumberFormat="0" applyFont="0" applyFill="0" applyAlignment="0" applyProtection="0">
      <alignment vertical="center"/>
    </xf>
    <xf numFmtId="3" fontId="8" fillId="0" borderId="1096" applyNumberFormat="0" applyFont="0" applyFill="0" applyAlignment="0" applyProtection="0">
      <alignment vertical="center"/>
    </xf>
    <xf numFmtId="0" fontId="287" fillId="0" borderId="1124" applyNumberFormat="0" applyFill="0" applyAlignment="0" applyProtection="0">
      <alignment vertical="center"/>
    </xf>
    <xf numFmtId="0" fontId="65" fillId="0" borderId="1124" applyNumberFormat="0" applyFill="0" applyAlignment="0" applyProtection="0"/>
    <xf numFmtId="0" fontId="155" fillId="0" borderId="1124" applyNumberFormat="0" applyFill="0" applyAlignment="0" applyProtection="0"/>
    <xf numFmtId="3" fontId="273" fillId="108" borderId="1083"/>
    <xf numFmtId="10" fontId="26" fillId="34" borderId="1125" applyNumberFormat="0" applyBorder="0" applyAlignment="0" applyProtection="0"/>
    <xf numFmtId="3" fontId="8" fillId="0" borderId="1076" applyNumberFormat="0" applyFont="0" applyFill="0" applyAlignment="0" applyProtection="0">
      <alignment vertical="center"/>
    </xf>
    <xf numFmtId="3" fontId="8" fillId="0" borderId="1076" applyNumberFormat="0" applyFont="0" applyFill="0" applyAlignment="0" applyProtection="0">
      <alignment vertical="center"/>
    </xf>
    <xf numFmtId="0" fontId="63" fillId="72" borderId="1111" applyNumberFormat="0" applyAlignment="0" applyProtection="0"/>
    <xf numFmtId="0" fontId="137" fillId="53" borderId="1118" applyNumberFormat="0" applyAlignment="0" applyProtection="0"/>
    <xf numFmtId="0" fontId="153" fillId="53" borderId="1111" applyNumberFormat="0" applyAlignment="0" applyProtection="0"/>
    <xf numFmtId="0" fontId="155" fillId="0" borderId="1085" applyNumberFormat="0" applyFill="0" applyAlignment="0" applyProtection="0"/>
    <xf numFmtId="0" fontId="287" fillId="0" borderId="1085" applyNumberFormat="0" applyFill="0" applyAlignment="0" applyProtection="0">
      <alignment vertical="center"/>
    </xf>
    <xf numFmtId="0" fontId="65" fillId="0" borderId="1085" applyNumberFormat="0" applyFill="0" applyAlignment="0" applyProtection="0"/>
    <xf numFmtId="0" fontId="287" fillId="0" borderId="1085" applyNumberFormat="0" applyFill="0" applyAlignment="0" applyProtection="0">
      <alignment vertical="center"/>
    </xf>
    <xf numFmtId="0" fontId="65" fillId="0" borderId="1085" applyNumberFormat="0" applyFill="0" applyAlignment="0" applyProtection="0"/>
    <xf numFmtId="0" fontId="155" fillId="0" borderId="1085" applyNumberFormat="0" applyFill="0" applyAlignment="0" applyProtection="0"/>
    <xf numFmtId="0" fontId="155" fillId="0" borderId="1085" applyNumberFormat="0" applyFill="0" applyAlignment="0" applyProtection="0"/>
    <xf numFmtId="0" fontId="155" fillId="0" borderId="1085" applyNumberFormat="0" applyFill="0" applyAlignment="0" applyProtection="0"/>
    <xf numFmtId="0" fontId="155" fillId="0" borderId="1085" applyNumberFormat="0" applyFill="0" applyAlignment="0" applyProtection="0"/>
    <xf numFmtId="0" fontId="155" fillId="0" borderId="1085" applyNumberFormat="0" applyFill="0" applyAlignment="0" applyProtection="0"/>
    <xf numFmtId="0" fontId="155" fillId="0" borderId="1085" applyNumberFormat="0" applyFill="0" applyAlignment="0" applyProtection="0"/>
    <xf numFmtId="0" fontId="267" fillId="72" borderId="1082" applyNumberFormat="0" applyAlignment="0" applyProtection="0">
      <alignment vertical="center"/>
    </xf>
    <xf numFmtId="0" fontId="207" fillId="72" borderId="1079" applyNumberFormat="0" applyAlignment="0" applyProtection="0">
      <alignment vertical="center"/>
    </xf>
    <xf numFmtId="0" fontId="253" fillId="62" borderId="1079" applyNumberFormat="0" applyAlignment="0" applyProtection="0">
      <alignment vertical="center"/>
    </xf>
    <xf numFmtId="0" fontId="153" fillId="53" borderId="1131" applyNumberFormat="0" applyAlignment="0" applyProtection="0"/>
    <xf numFmtId="0" fontId="198" fillId="78" borderId="1081" applyNumberFormat="0" applyFont="0" applyAlignment="0" applyProtection="0">
      <alignment vertical="center"/>
    </xf>
    <xf numFmtId="0" fontId="153" fillId="53" borderId="1111" applyNumberFormat="0" applyAlignment="0" applyProtection="0"/>
    <xf numFmtId="3" fontId="273" fillId="108" borderId="1132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47" fillId="78" borderId="1071" applyNumberFormat="0" applyFont="0" applyAlignment="0" applyProtection="0"/>
    <xf numFmtId="0" fontId="198" fillId="78" borderId="1071" applyNumberFormat="0" applyFont="0" applyAlignment="0" applyProtection="0">
      <alignment vertical="center"/>
    </xf>
    <xf numFmtId="0" fontId="198" fillId="78" borderId="1071" applyNumberFormat="0" applyFont="0" applyAlignment="0" applyProtection="0">
      <alignment vertical="center"/>
    </xf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33" fillId="55" borderId="1071" applyNumberFormat="0" applyAlignment="0" applyProtection="0"/>
    <xf numFmtId="0" fontId="47" fillId="78" borderId="1071" applyNumberFormat="0" applyFont="0" applyAlignment="0" applyProtection="0"/>
    <xf numFmtId="0" fontId="153" fillId="53" borderId="1072" applyNumberFormat="0" applyAlignment="0" applyProtection="0"/>
    <xf numFmtId="0" fontId="267" fillId="72" borderId="1072" applyNumberFormat="0" applyAlignment="0" applyProtection="0">
      <alignment vertical="center"/>
    </xf>
    <xf numFmtId="0" fontId="63" fillId="72" borderId="1072" applyNumberFormat="0" applyAlignment="0" applyProtection="0"/>
    <xf numFmtId="0" fontId="153" fillId="53" borderId="1072" applyNumberFormat="0" applyAlignment="0" applyProtection="0"/>
    <xf numFmtId="0" fontId="267" fillId="72" borderId="1072" applyNumberFormat="0" applyAlignment="0" applyProtection="0">
      <alignment vertical="center"/>
    </xf>
    <xf numFmtId="0" fontId="63" fillId="72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153" fillId="53" borderId="1072" applyNumberFormat="0" applyAlignment="0" applyProtection="0"/>
    <xf numFmtId="0" fontId="32" fillId="0" borderId="1096" applyNumberFormat="0" applyFill="0" applyBorder="0" applyAlignment="0" applyProtection="0"/>
    <xf numFmtId="0" fontId="47" fillId="78" borderId="1110" applyNumberFormat="0" applyFont="0" applyAlignment="0" applyProtection="0"/>
    <xf numFmtId="0" fontId="153" fillId="53" borderId="1111" applyNumberFormat="0" applyAlignment="0" applyProtection="0"/>
    <xf numFmtId="0" fontId="153" fillId="53" borderId="1092" applyNumberFormat="0" applyAlignment="0" applyProtection="0"/>
    <xf numFmtId="0" fontId="153" fillId="53" borderId="1131" applyNumberFormat="0" applyAlignment="0" applyProtection="0"/>
    <xf numFmtId="0" fontId="51" fillId="72" borderId="1089" applyNumberFormat="0" applyAlignment="0" applyProtection="0"/>
    <xf numFmtId="0" fontId="253" fillId="62" borderId="1099" applyNumberFormat="0" applyAlignment="0" applyProtection="0">
      <alignment vertical="center"/>
    </xf>
    <xf numFmtId="10" fontId="38" fillId="34" borderId="1115" applyNumberFormat="0" applyBorder="0" applyAlignment="0" applyProtection="0"/>
    <xf numFmtId="3" fontId="273" fillId="108" borderId="1073"/>
    <xf numFmtId="0" fontId="169" fillId="0" borderId="1074"/>
    <xf numFmtId="3" fontId="8" fillId="0" borderId="1047" applyNumberFormat="0" applyFont="0" applyFill="0" applyAlignment="0" applyProtection="0">
      <alignment vertical="center"/>
    </xf>
    <xf numFmtId="3" fontId="8" fillId="0" borderId="1047" applyNumberFormat="0" applyFont="0" applyFill="0" applyAlignment="0" applyProtection="0">
      <alignment vertical="center"/>
    </xf>
    <xf numFmtId="0" fontId="155" fillId="0" borderId="1075" applyNumberFormat="0" applyFill="0" applyAlignment="0" applyProtection="0"/>
    <xf numFmtId="0" fontId="287" fillId="0" borderId="1075" applyNumberFormat="0" applyFill="0" applyAlignment="0" applyProtection="0">
      <alignment vertical="center"/>
    </xf>
    <xf numFmtId="0" fontId="65" fillId="0" borderId="1075" applyNumberFormat="0" applyFill="0" applyAlignment="0" applyProtection="0"/>
    <xf numFmtId="0" fontId="155" fillId="0" borderId="1075" applyNumberFormat="0" applyFill="0" applyAlignment="0" applyProtection="0"/>
    <xf numFmtId="0" fontId="287" fillId="0" borderId="1075" applyNumberFormat="0" applyFill="0" applyAlignment="0" applyProtection="0">
      <alignment vertical="center"/>
    </xf>
    <xf numFmtId="0" fontId="6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155" fillId="0" borderId="1075" applyNumberFormat="0" applyFill="0" applyAlignment="0" applyProtection="0"/>
    <xf numFmtId="0" fontId="267" fillId="72" borderId="1121" applyNumberFormat="0" applyAlignment="0" applyProtection="0">
      <alignment vertical="center"/>
    </xf>
    <xf numFmtId="0" fontId="47" fillId="78" borderId="1091" applyNumberFormat="0" applyFont="0" applyAlignment="0" applyProtection="0"/>
    <xf numFmtId="0" fontId="267" fillId="72" borderId="1072" applyNumberFormat="0" applyAlignment="0" applyProtection="0">
      <alignment vertical="center"/>
    </xf>
    <xf numFmtId="0" fontId="207" fillId="72" borderId="1069" applyNumberFormat="0" applyAlignment="0" applyProtection="0">
      <alignment vertical="center"/>
    </xf>
    <xf numFmtId="0" fontId="47" fillId="78" borderId="1120" applyNumberFormat="0" applyFont="0" applyAlignment="0" applyProtection="0"/>
    <xf numFmtId="0" fontId="47" fillId="78" borderId="1120" applyNumberFormat="0" applyFont="0" applyAlignment="0" applyProtection="0"/>
    <xf numFmtId="0" fontId="253" fillId="62" borderId="1069" applyNumberFormat="0" applyAlignment="0" applyProtection="0">
      <alignment vertical="center"/>
    </xf>
    <xf numFmtId="0" fontId="287" fillId="0" borderId="1075" applyNumberFormat="0" applyFill="0" applyAlignment="0" applyProtection="0">
      <alignment vertical="center"/>
    </xf>
    <xf numFmtId="0" fontId="47" fillId="78" borderId="1101" applyNumberFormat="0" applyFont="0" applyAlignment="0" applyProtection="0"/>
    <xf numFmtId="0" fontId="198" fillId="78" borderId="1071" applyNumberFormat="0" applyFont="0" applyAlignment="0" applyProtection="0">
      <alignment vertical="center"/>
    </xf>
    <xf numFmtId="0" fontId="146" fillId="40" borderId="1089" applyNumberFormat="0" applyAlignment="0" applyProtection="0"/>
    <xf numFmtId="0" fontId="153" fillId="53" borderId="1092" applyNumberFormat="0" applyAlignment="0" applyProtection="0"/>
    <xf numFmtId="0" fontId="169" fillId="0" borderId="1133"/>
    <xf numFmtId="3" fontId="8" fillId="0" borderId="1125" applyNumberFormat="0" applyFont="0" applyFill="0" applyAlignment="0" applyProtection="0">
      <alignment vertical="center"/>
    </xf>
    <xf numFmtId="3" fontId="8" fillId="0" borderId="1125" applyNumberFormat="0" applyFont="0" applyFill="0" applyAlignment="0" applyProtection="0">
      <alignment vertical="center"/>
    </xf>
    <xf numFmtId="3" fontId="273" fillId="108" borderId="1112"/>
    <xf numFmtId="0" fontId="169" fillId="0" borderId="1113"/>
    <xf numFmtId="3" fontId="8" fillId="0" borderId="1106" applyNumberFormat="0" applyFont="0" applyFill="0" applyAlignment="0" applyProtection="0">
      <alignment vertical="center"/>
    </xf>
    <xf numFmtId="3" fontId="8" fillId="0" borderId="1106" applyNumberFormat="0" applyFont="0" applyFill="0" applyAlignment="0" applyProtection="0">
      <alignment vertical="center"/>
    </xf>
    <xf numFmtId="3" fontId="273" fillId="108" borderId="1093"/>
    <xf numFmtId="0" fontId="169" fillId="0" borderId="1094"/>
    <xf numFmtId="3" fontId="8" fillId="0" borderId="1086" applyNumberFormat="0" applyFont="0" applyFill="0" applyAlignment="0" applyProtection="0">
      <alignment vertical="center"/>
    </xf>
    <xf numFmtId="3" fontId="8" fillId="0" borderId="1086" applyNumberFormat="0" applyFont="0" applyFill="0" applyAlignment="0" applyProtection="0">
      <alignment vertical="center"/>
    </xf>
    <xf numFmtId="0" fontId="47" fillId="78" borderId="1120" applyNumberFormat="0" applyFont="0" applyAlignment="0" applyProtection="0"/>
    <xf numFmtId="0" fontId="51" fillId="72" borderId="1118" applyNumberFormat="0" applyAlignment="0" applyProtection="0"/>
    <xf numFmtId="0" fontId="153" fillId="53" borderId="1102" applyNumberFormat="0" applyAlignment="0" applyProtection="0"/>
    <xf numFmtId="0" fontId="146" fillId="40" borderId="1128" applyNumberFormat="0" applyAlignment="0" applyProtection="0"/>
    <xf numFmtId="3" fontId="273" fillId="108" borderId="1122"/>
    <xf numFmtId="0" fontId="47" fillId="78" borderId="1101" applyNumberFormat="0" applyFont="0" applyAlignment="0" applyProtection="0"/>
    <xf numFmtId="0" fontId="51" fillId="72" borderId="1128" applyNumberFormat="0" applyAlignment="0" applyProtection="0"/>
    <xf numFmtId="0" fontId="32" fillId="0" borderId="1106" applyNumberFormat="0" applyFill="0" applyBorder="0" applyAlignment="0" applyProtection="0"/>
    <xf numFmtId="0" fontId="267" fillId="72" borderId="1102" applyNumberFormat="0" applyAlignment="0" applyProtection="0">
      <alignment vertical="center"/>
    </xf>
    <xf numFmtId="0" fontId="207" fillId="72" borderId="1128" applyNumberFormat="0" applyAlignment="0" applyProtection="0">
      <alignment vertical="center"/>
    </xf>
    <xf numFmtId="0" fontId="146" fillId="40" borderId="1118" applyNumberFormat="0" applyAlignment="0" applyProtection="0"/>
    <xf numFmtId="37" fontId="169" fillId="104" borderId="1117">
      <alignment horizontal="center" vertical="center" wrapText="1"/>
    </xf>
    <xf numFmtId="0" fontId="146" fillId="40" borderId="1118" applyNumberFormat="0" applyAlignment="0" applyProtection="0"/>
    <xf numFmtId="0" fontId="47" fillId="78" borderId="1120" applyNumberFormat="0" applyFont="0" applyAlignment="0" applyProtection="0"/>
    <xf numFmtId="0" fontId="155" fillId="0" borderId="1095" applyNumberFormat="0" applyFill="0" applyAlignment="0" applyProtection="0"/>
    <xf numFmtId="0" fontId="287" fillId="0" borderId="1095" applyNumberFormat="0" applyFill="0" applyAlignment="0" applyProtection="0">
      <alignment vertical="center"/>
    </xf>
    <xf numFmtId="0" fontId="65" fillId="0" borderId="1095" applyNumberFormat="0" applyFill="0" applyAlignment="0" applyProtection="0"/>
    <xf numFmtId="0" fontId="155" fillId="0" borderId="1095" applyNumberFormat="0" applyFill="0" applyAlignment="0" applyProtection="0"/>
    <xf numFmtId="0" fontId="287" fillId="0" borderId="1095" applyNumberFormat="0" applyFill="0" applyAlignment="0" applyProtection="0">
      <alignment vertical="center"/>
    </xf>
    <xf numFmtId="0" fontId="65" fillId="0" borderId="1095" applyNumberFormat="0" applyFill="0" applyAlignment="0" applyProtection="0"/>
    <xf numFmtId="0" fontId="155" fillId="0" borderId="1095" applyNumberFormat="0" applyFill="0" applyAlignment="0" applyProtection="0"/>
    <xf numFmtId="0" fontId="155" fillId="0" borderId="1095" applyNumberFormat="0" applyFill="0" applyAlignment="0" applyProtection="0"/>
    <xf numFmtId="0" fontId="155" fillId="0" borderId="1095" applyNumberFormat="0" applyFill="0" applyAlignment="0" applyProtection="0"/>
    <xf numFmtId="0" fontId="155" fillId="0" borderId="1095" applyNumberFormat="0" applyFill="0" applyAlignment="0" applyProtection="0"/>
    <xf numFmtId="0" fontId="155" fillId="0" borderId="1095" applyNumberFormat="0" applyFill="0" applyAlignment="0" applyProtection="0"/>
    <xf numFmtId="0" fontId="155" fillId="0" borderId="1095" applyNumberFormat="0" applyFill="0" applyAlignment="0" applyProtection="0"/>
    <xf numFmtId="0" fontId="267" fillId="72" borderId="1092" applyNumberFormat="0" applyAlignment="0" applyProtection="0">
      <alignment vertical="center"/>
    </xf>
    <xf numFmtId="0" fontId="207" fillId="72" borderId="1089" applyNumberFormat="0" applyAlignment="0" applyProtection="0">
      <alignment vertical="center"/>
    </xf>
    <xf numFmtId="0" fontId="59" fillId="62" borderId="1118" applyNumberFormat="0" applyAlignment="0" applyProtection="0"/>
    <xf numFmtId="0" fontId="253" fillId="62" borderId="1089" applyNumberFormat="0" applyAlignment="0" applyProtection="0">
      <alignment vertical="center"/>
    </xf>
    <xf numFmtId="0" fontId="287" fillId="0" borderId="1095" applyNumberFormat="0" applyFill="0" applyAlignment="0" applyProtection="0">
      <alignment vertical="center"/>
    </xf>
    <xf numFmtId="0" fontId="198" fillId="78" borderId="1091" applyNumberFormat="0" applyFont="0" applyAlignment="0" applyProtection="0">
      <alignment vertical="center"/>
    </xf>
    <xf numFmtId="0" fontId="47" fillId="78" borderId="1130" applyNumberFormat="0" applyFont="0" applyAlignment="0" applyProtection="0"/>
    <xf numFmtId="0" fontId="137" fillId="53" borderId="1128" applyNumberFormat="0" applyAlignment="0" applyProtection="0"/>
    <xf numFmtId="0" fontId="155" fillId="0" borderId="1105" applyNumberFormat="0" applyFill="0" applyAlignment="0" applyProtection="0"/>
    <xf numFmtId="0" fontId="287" fillId="0" borderId="1105" applyNumberFormat="0" applyFill="0" applyAlignment="0" applyProtection="0">
      <alignment vertical="center"/>
    </xf>
    <xf numFmtId="0" fontId="65" fillId="0" borderId="1105" applyNumberFormat="0" applyFill="0" applyAlignment="0" applyProtection="0"/>
    <xf numFmtId="0" fontId="155" fillId="0" borderId="1105" applyNumberFormat="0" applyFill="0" applyAlignment="0" applyProtection="0"/>
    <xf numFmtId="0" fontId="287" fillId="0" borderId="1105" applyNumberFormat="0" applyFill="0" applyAlignment="0" applyProtection="0">
      <alignment vertical="center"/>
    </xf>
    <xf numFmtId="0" fontId="6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32" fillId="0" borderId="1125" applyNumberFormat="0" applyFill="0" applyBorder="0" applyAlignment="0" applyProtection="0"/>
    <xf numFmtId="0" fontId="267" fillId="72" borderId="1102" applyNumberFormat="0" applyAlignment="0" applyProtection="0">
      <alignment vertical="center"/>
    </xf>
    <xf numFmtId="0" fontId="207" fillId="72" borderId="1099" applyNumberFormat="0" applyAlignment="0" applyProtection="0">
      <alignment vertical="center"/>
    </xf>
    <xf numFmtId="0" fontId="146" fillId="40" borderId="1128" applyNumberFormat="0" applyAlignment="0" applyProtection="0"/>
    <xf numFmtId="0" fontId="253" fillId="62" borderId="1099" applyNumberFormat="0" applyAlignment="0" applyProtection="0">
      <alignment vertical="center"/>
    </xf>
    <xf numFmtId="0" fontId="287" fillId="0" borderId="1105" applyNumberFormat="0" applyFill="0" applyAlignment="0" applyProtection="0">
      <alignment vertical="center"/>
    </xf>
    <xf numFmtId="0" fontId="198" fillId="78" borderId="1101" applyNumberFormat="0" applyFont="0" applyAlignment="0" applyProtection="0">
      <alignment vertical="center"/>
    </xf>
    <xf numFmtId="0" fontId="155" fillId="0" borderId="1114" applyNumberFormat="0" applyFill="0" applyAlignment="0" applyProtection="0"/>
    <xf numFmtId="0" fontId="287" fillId="0" borderId="1114" applyNumberFormat="0" applyFill="0" applyAlignment="0" applyProtection="0">
      <alignment vertical="center"/>
    </xf>
    <xf numFmtId="0" fontId="65" fillId="0" borderId="1114" applyNumberFormat="0" applyFill="0" applyAlignment="0" applyProtection="0"/>
    <xf numFmtId="0" fontId="155" fillId="0" borderId="1114" applyNumberFormat="0" applyFill="0" applyAlignment="0" applyProtection="0"/>
    <xf numFmtId="0" fontId="287" fillId="0" borderId="1114" applyNumberFormat="0" applyFill="0" applyAlignment="0" applyProtection="0">
      <alignment vertical="center"/>
    </xf>
    <xf numFmtId="0" fontId="65" fillId="0" borderId="1114" applyNumberFormat="0" applyFill="0" applyAlignment="0" applyProtection="0"/>
    <xf numFmtId="0" fontId="155" fillId="0" borderId="1114" applyNumberFormat="0" applyFill="0" applyAlignment="0" applyProtection="0"/>
    <xf numFmtId="0" fontId="155" fillId="0" borderId="1114" applyNumberFormat="0" applyFill="0" applyAlignment="0" applyProtection="0"/>
    <xf numFmtId="0" fontId="155" fillId="0" borderId="1114" applyNumberFormat="0" applyFill="0" applyAlignment="0" applyProtection="0"/>
    <xf numFmtId="0" fontId="155" fillId="0" borderId="1114" applyNumberFormat="0" applyFill="0" applyAlignment="0" applyProtection="0"/>
    <xf numFmtId="0" fontId="155" fillId="0" borderId="1114" applyNumberFormat="0" applyFill="0" applyAlignment="0" applyProtection="0"/>
    <xf numFmtId="0" fontId="155" fillId="0" borderId="1114" applyNumberFormat="0" applyFill="0" applyAlignment="0" applyProtection="0"/>
    <xf numFmtId="0" fontId="267" fillId="72" borderId="1111" applyNumberFormat="0" applyAlignment="0" applyProtection="0">
      <alignment vertical="center"/>
    </xf>
    <xf numFmtId="0" fontId="287" fillId="0" borderId="1114" applyNumberFormat="0" applyFill="0" applyAlignment="0" applyProtection="0">
      <alignment vertical="center"/>
    </xf>
    <xf numFmtId="0" fontId="198" fillId="78" borderId="1110" applyNumberFormat="0" applyFont="0" applyAlignment="0" applyProtection="0">
      <alignment vertical="center"/>
    </xf>
    <xf numFmtId="0" fontId="155" fillId="0" borderId="1124" applyNumberFormat="0" applyFill="0" applyAlignment="0" applyProtection="0"/>
    <xf numFmtId="0" fontId="155" fillId="0" borderId="1124" applyNumberFormat="0" applyFill="0" applyAlignment="0" applyProtection="0"/>
    <xf numFmtId="0" fontId="155" fillId="0" borderId="1124" applyNumberFormat="0" applyFill="0" applyAlignment="0" applyProtection="0"/>
    <xf numFmtId="0" fontId="155" fillId="0" borderId="1124" applyNumberFormat="0" applyFill="0" applyAlignment="0" applyProtection="0"/>
    <xf numFmtId="0" fontId="267" fillId="72" borderId="1121" applyNumberFormat="0" applyAlignment="0" applyProtection="0">
      <alignment vertical="center"/>
    </xf>
    <xf numFmtId="0" fontId="207" fillId="72" borderId="1118" applyNumberFormat="0" applyAlignment="0" applyProtection="0">
      <alignment vertical="center"/>
    </xf>
    <xf numFmtId="0" fontId="253" fillId="62" borderId="1118" applyNumberFormat="0" applyAlignment="0" applyProtection="0">
      <alignment vertical="center"/>
    </xf>
    <xf numFmtId="0" fontId="287" fillId="0" borderId="1124" applyNumberFormat="0" applyFill="0" applyAlignment="0" applyProtection="0">
      <alignment vertical="center"/>
    </xf>
    <xf numFmtId="0" fontId="198" fillId="78" borderId="1120" applyNumberFormat="0" applyFont="0" applyAlignment="0" applyProtection="0">
      <alignment vertical="center"/>
    </xf>
    <xf numFmtId="0" fontId="155" fillId="0" borderId="1134" applyNumberFormat="0" applyFill="0" applyAlignment="0" applyProtection="0"/>
    <xf numFmtId="0" fontId="287" fillId="0" borderId="1134" applyNumberFormat="0" applyFill="0" applyAlignment="0" applyProtection="0">
      <alignment vertical="center"/>
    </xf>
    <xf numFmtId="0" fontId="65" fillId="0" borderId="1134" applyNumberFormat="0" applyFill="0" applyAlignment="0" applyProtection="0"/>
    <xf numFmtId="0" fontId="155" fillId="0" borderId="1134" applyNumberFormat="0" applyFill="0" applyAlignment="0" applyProtection="0"/>
    <xf numFmtId="0" fontId="287" fillId="0" borderId="1134" applyNumberFormat="0" applyFill="0" applyAlignment="0" applyProtection="0">
      <alignment vertical="center"/>
    </xf>
    <xf numFmtId="0" fontId="65" fillId="0" borderId="1134" applyNumberFormat="0" applyFill="0" applyAlignment="0" applyProtection="0"/>
    <xf numFmtId="0" fontId="155" fillId="0" borderId="1134" applyNumberFormat="0" applyFill="0" applyAlignment="0" applyProtection="0"/>
    <xf numFmtId="0" fontId="155" fillId="0" borderId="1134" applyNumberFormat="0" applyFill="0" applyAlignment="0" applyProtection="0"/>
    <xf numFmtId="0" fontId="155" fillId="0" borderId="1134" applyNumberFormat="0" applyFill="0" applyAlignment="0" applyProtection="0"/>
    <xf numFmtId="0" fontId="155" fillId="0" borderId="1134" applyNumberFormat="0" applyFill="0" applyAlignment="0" applyProtection="0"/>
    <xf numFmtId="0" fontId="155" fillId="0" borderId="1134" applyNumberFormat="0" applyFill="0" applyAlignment="0" applyProtection="0"/>
    <xf numFmtId="0" fontId="155" fillId="0" borderId="1134" applyNumberFormat="0" applyFill="0" applyAlignment="0" applyProtection="0"/>
    <xf numFmtId="0" fontId="267" fillId="72" borderId="1131" applyNumberFormat="0" applyAlignment="0" applyProtection="0">
      <alignment vertical="center"/>
    </xf>
    <xf numFmtId="0" fontId="207" fillId="72" borderId="1128" applyNumberFormat="0" applyAlignment="0" applyProtection="0">
      <alignment vertical="center"/>
    </xf>
    <xf numFmtId="0" fontId="253" fillId="62" borderId="1128" applyNumberFormat="0" applyAlignment="0" applyProtection="0">
      <alignment vertical="center"/>
    </xf>
    <xf numFmtId="0" fontId="287" fillId="0" borderId="1134" applyNumberFormat="0" applyFill="0" applyAlignment="0" applyProtection="0">
      <alignment vertical="center"/>
    </xf>
    <xf numFmtId="0" fontId="198" fillId="78" borderId="1130" applyNumberFormat="0" applyFont="0" applyAlignment="0" applyProtection="0">
      <alignment vertical="center"/>
    </xf>
    <xf numFmtId="0" fontId="155" fillId="0" borderId="1154" applyNumberFormat="0" applyFill="0" applyAlignment="0" applyProtection="0"/>
    <xf numFmtId="0" fontId="287" fillId="0" borderId="1154" applyNumberFormat="0" applyFill="0" applyAlignment="0" applyProtection="0">
      <alignment vertical="center"/>
    </xf>
    <xf numFmtId="0" fontId="47" fillId="78" borderId="1150" applyNumberFormat="0" applyFont="0" applyAlignment="0" applyProtection="0"/>
    <xf numFmtId="0" fontId="146" fillId="40" borderId="1187" applyNumberFormat="0" applyAlignment="0" applyProtection="0"/>
    <xf numFmtId="0" fontId="146" fillId="40" borderId="1148" applyNumberForma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33" fillId="55" borderId="1150" applyNumberFormat="0" applyAlignment="0" applyProtection="0"/>
    <xf numFmtId="0" fontId="155" fillId="0" borderId="1193" applyNumberFormat="0" applyFill="0" applyAlignment="0" applyProtection="0"/>
    <xf numFmtId="0" fontId="59" fillId="62" borderId="1168" applyNumberFormat="0" applyAlignment="0" applyProtection="0"/>
    <xf numFmtId="0" fontId="169" fillId="0" borderId="1153"/>
    <xf numFmtId="0" fontId="153" fillId="53" borderId="1161" applyNumberFormat="0" applyAlignment="0" applyProtection="0"/>
    <xf numFmtId="0" fontId="153" fillId="53" borderId="1161" applyNumberFormat="0" applyAlignment="0" applyProtection="0"/>
    <xf numFmtId="0" fontId="153" fillId="53" borderId="1161" applyNumberFormat="0" applyAlignment="0" applyProtection="0"/>
    <xf numFmtId="0" fontId="153" fillId="53" borderId="1161" applyNumberFormat="0" applyAlignment="0" applyProtection="0"/>
    <xf numFmtId="0" fontId="63" fillId="72" borderId="1161" applyNumberFormat="0" applyAlignment="0" applyProtection="0"/>
    <xf numFmtId="0" fontId="267" fillId="72" borderId="1161" applyNumberFormat="0" applyAlignment="0" applyProtection="0">
      <alignment vertical="center"/>
    </xf>
    <xf numFmtId="0" fontId="153" fillId="53" borderId="1161" applyNumberFormat="0" applyAlignment="0" applyProtection="0"/>
    <xf numFmtId="0" fontId="63" fillId="72" borderId="1161" applyNumberFormat="0" applyAlignment="0" applyProtection="0"/>
    <xf numFmtId="0" fontId="267" fillId="72" borderId="1161" applyNumberFormat="0" applyAlignment="0" applyProtection="0">
      <alignment vertical="center"/>
    </xf>
    <xf numFmtId="0" fontId="153" fillId="53" borderId="1161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198" fillId="78" borderId="1160" applyNumberFormat="0" applyFont="0" applyAlignment="0" applyProtection="0">
      <alignment vertical="center"/>
    </xf>
    <xf numFmtId="0" fontId="47" fillId="78" borderId="1160" applyNumberFormat="0" applyFont="0" applyAlignment="0" applyProtection="0"/>
    <xf numFmtId="0" fontId="198" fillId="78" borderId="1160" applyNumberFormat="0" applyFont="0" applyAlignment="0" applyProtection="0">
      <alignment vertical="center"/>
    </xf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33" fillId="55" borderId="1160" applyNumberForma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47" fillId="78" borderId="1160" applyNumberFormat="0" applyFont="0" applyAlignment="0" applyProtection="0"/>
    <xf numFmtId="0" fontId="153" fillId="53" borderId="1180" applyNumberFormat="0" applyAlignment="0" applyProtection="0"/>
    <xf numFmtId="0" fontId="153" fillId="53" borderId="1180" applyNumberFormat="0" applyAlignment="0" applyProtection="0"/>
    <xf numFmtId="0" fontId="153" fillId="53" borderId="1180" applyNumberFormat="0" applyAlignment="0" applyProtection="0"/>
    <xf numFmtId="0" fontId="153" fillId="53" borderId="1180" applyNumberFormat="0" applyAlignment="0" applyProtection="0"/>
    <xf numFmtId="0" fontId="63" fillId="72" borderId="1180" applyNumberFormat="0" applyAlignment="0" applyProtection="0"/>
    <xf numFmtId="0" fontId="267" fillId="72" borderId="1180" applyNumberFormat="0" applyAlignment="0" applyProtection="0">
      <alignment vertical="center"/>
    </xf>
    <xf numFmtId="0" fontId="267" fillId="72" borderId="1180" applyNumberFormat="0" applyAlignment="0" applyProtection="0">
      <alignment vertical="center"/>
    </xf>
    <xf numFmtId="0" fontId="153" fillId="53" borderId="1180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198" fillId="78" borderId="1179" applyNumberFormat="0" applyFont="0" applyAlignment="0" applyProtection="0">
      <alignment vertical="center"/>
    </xf>
    <xf numFmtId="0" fontId="198" fillId="78" borderId="1179" applyNumberFormat="0" applyFont="0" applyAlignment="0" applyProtection="0">
      <alignment vertical="center"/>
    </xf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33" fillId="55" borderId="1179" applyNumberForma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47" fillId="78" borderId="1179" applyNumberFormat="0" applyFont="0" applyAlignment="0" applyProtection="0"/>
    <xf numFmtId="0" fontId="153" fillId="53" borderId="1200" applyNumberFormat="0" applyAlignment="0" applyProtection="0"/>
    <xf numFmtId="0" fontId="153" fillId="53" borderId="1200" applyNumberFormat="0" applyAlignment="0" applyProtection="0"/>
    <xf numFmtId="0" fontId="153" fillId="53" borderId="1200" applyNumberFormat="0" applyAlignment="0" applyProtection="0"/>
    <xf numFmtId="0" fontId="153" fillId="53" borderId="1200" applyNumberFormat="0" applyAlignment="0" applyProtection="0"/>
    <xf numFmtId="0" fontId="63" fillId="72" borderId="1200" applyNumberFormat="0" applyAlignment="0" applyProtection="0"/>
    <xf numFmtId="0" fontId="267" fillId="72" borderId="1200" applyNumberFormat="0" applyAlignment="0" applyProtection="0">
      <alignment vertical="center"/>
    </xf>
    <xf numFmtId="0" fontId="153" fillId="53" borderId="1200" applyNumberFormat="0" applyAlignment="0" applyProtection="0"/>
    <xf numFmtId="0" fontId="63" fillId="72" borderId="1200" applyNumberFormat="0" applyAlignment="0" applyProtection="0"/>
    <xf numFmtId="0" fontId="267" fillId="72" borderId="1200" applyNumberFormat="0" applyAlignment="0" applyProtection="0">
      <alignment vertical="center"/>
    </xf>
    <xf numFmtId="0" fontId="153" fillId="53" borderId="1200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198" fillId="78" borderId="1199" applyNumberFormat="0" applyFont="0" applyAlignment="0" applyProtection="0">
      <alignment vertical="center"/>
    </xf>
    <xf numFmtId="0" fontId="198" fillId="78" borderId="1199" applyNumberFormat="0" applyFont="0" applyAlignment="0" applyProtection="0">
      <alignment vertical="center"/>
    </xf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137" fillId="53" borderId="1148" applyNumberFormat="0" applyAlignment="0" applyProtection="0"/>
    <xf numFmtId="0" fontId="207" fillId="72" borderId="1148" applyNumberFormat="0" applyAlignment="0" applyProtection="0">
      <alignment vertical="center"/>
    </xf>
    <xf numFmtId="0" fontId="51" fillId="72" borderId="1148" applyNumberFormat="0" applyAlignment="0" applyProtection="0"/>
    <xf numFmtId="0" fontId="137" fillId="53" borderId="1148" applyNumberFormat="0" applyAlignment="0" applyProtection="0"/>
    <xf numFmtId="0" fontId="207" fillId="72" borderId="1148" applyNumberFormat="0" applyAlignment="0" applyProtection="0">
      <alignment vertical="center"/>
    </xf>
    <xf numFmtId="0" fontId="51" fillId="72" borderId="1148" applyNumberFormat="0" applyAlignment="0" applyProtection="0"/>
    <xf numFmtId="0" fontId="137" fillId="53" borderId="1148" applyNumberFormat="0" applyAlignment="0" applyProtection="0"/>
    <xf numFmtId="0" fontId="137" fillId="53" borderId="1148" applyNumberFormat="0" applyAlignment="0" applyProtection="0"/>
    <xf numFmtId="0" fontId="137" fillId="53" borderId="1148" applyNumberFormat="0" applyAlignment="0" applyProtection="0"/>
    <xf numFmtId="0" fontId="137" fillId="53" borderId="1148" applyNumberFormat="0" applyAlignment="0" applyProtection="0"/>
    <xf numFmtId="0" fontId="137" fillId="53" borderId="1148" applyNumberFormat="0" applyAlignment="0" applyProtection="0"/>
    <xf numFmtId="0" fontId="137" fillId="53" borderId="1148" applyNumberFormat="0" applyAlignment="0" applyProtection="0"/>
    <xf numFmtId="0" fontId="137" fillId="53" borderId="1168" applyNumberFormat="0" applyAlignment="0" applyProtection="0"/>
    <xf numFmtId="0" fontId="207" fillId="72" borderId="1168" applyNumberFormat="0" applyAlignment="0" applyProtection="0">
      <alignment vertical="center"/>
    </xf>
    <xf numFmtId="0" fontId="51" fillId="72" borderId="1168" applyNumberFormat="0" applyAlignment="0" applyProtection="0"/>
    <xf numFmtId="0" fontId="137" fillId="53" borderId="1168" applyNumberFormat="0" applyAlignment="0" applyProtection="0"/>
    <xf numFmtId="0" fontId="207" fillId="72" borderId="1168" applyNumberFormat="0" applyAlignment="0" applyProtection="0">
      <alignment vertical="center"/>
    </xf>
    <xf numFmtId="0" fontId="137" fillId="53" borderId="1168" applyNumberFormat="0" applyAlignment="0" applyProtection="0"/>
    <xf numFmtId="0" fontId="137" fillId="53" borderId="1168" applyNumberFormat="0" applyAlignment="0" applyProtection="0"/>
    <xf numFmtId="0" fontId="137" fillId="53" borderId="1168" applyNumberFormat="0" applyAlignment="0" applyProtection="0"/>
    <xf numFmtId="0" fontId="137" fillId="53" borderId="1168" applyNumberFormat="0" applyAlignment="0" applyProtection="0"/>
    <xf numFmtId="0" fontId="137" fillId="53" borderId="1168" applyNumberFormat="0" applyAlignment="0" applyProtection="0"/>
    <xf numFmtId="0" fontId="137" fillId="53" borderId="1168" applyNumberFormat="0" applyAlignment="0" applyProtection="0"/>
    <xf numFmtId="0" fontId="137" fillId="53" borderId="1187" applyNumberFormat="0" applyAlignment="0" applyProtection="0"/>
    <xf numFmtId="0" fontId="207" fillId="72" borderId="1187" applyNumberFormat="0" applyAlignment="0" applyProtection="0">
      <alignment vertical="center"/>
    </xf>
    <xf numFmtId="0" fontId="137" fillId="53" borderId="1187" applyNumberFormat="0" applyAlignment="0" applyProtection="0"/>
    <xf numFmtId="0" fontId="207" fillId="72" borderId="1187" applyNumberFormat="0" applyAlignment="0" applyProtection="0">
      <alignment vertical="center"/>
    </xf>
    <xf numFmtId="0" fontId="51" fillId="72" borderId="1187" applyNumberFormat="0" applyAlignment="0" applyProtection="0"/>
    <xf numFmtId="0" fontId="137" fillId="53" borderId="1187" applyNumberFormat="0" applyAlignment="0" applyProtection="0"/>
    <xf numFmtId="0" fontId="137" fillId="53" borderId="1187" applyNumberFormat="0" applyAlignment="0" applyProtection="0"/>
    <xf numFmtId="0" fontId="137" fillId="53" borderId="1187" applyNumberFormat="0" applyAlignment="0" applyProtection="0"/>
    <xf numFmtId="0" fontId="137" fillId="53" borderId="1187" applyNumberFormat="0" applyAlignment="0" applyProtection="0"/>
    <xf numFmtId="0" fontId="259" fillId="106" borderId="1159">
      <alignment textRotation="90"/>
    </xf>
    <xf numFmtId="0" fontId="146" fillId="40" borderId="1158" applyNumberFormat="0" applyAlignment="0" applyProtection="0"/>
    <xf numFmtId="0" fontId="146" fillId="40" borderId="1158" applyNumberFormat="0" applyAlignment="0" applyProtection="0"/>
    <xf numFmtId="0" fontId="146" fillId="40" borderId="1158" applyNumberFormat="0" applyAlignment="0" applyProtection="0"/>
    <xf numFmtId="0" fontId="146" fillId="40" borderId="1158" applyNumberFormat="0" applyAlignment="0" applyProtection="0"/>
    <xf numFmtId="0" fontId="146" fillId="40" borderId="1158" applyNumberFormat="0" applyAlignment="0" applyProtection="0"/>
    <xf numFmtId="0" fontId="59" fillId="62" borderId="1158" applyNumberFormat="0" applyAlignment="0" applyProtection="0"/>
    <xf numFmtId="0" fontId="253" fillId="62" borderId="1158" applyNumberFormat="0" applyAlignment="0" applyProtection="0">
      <alignment vertical="center"/>
    </xf>
    <xf numFmtId="0" fontId="146" fillId="40" borderId="1158" applyNumberFormat="0" applyAlignment="0" applyProtection="0"/>
    <xf numFmtId="0" fontId="59" fillId="62" borderId="1158" applyNumberFormat="0" applyAlignment="0" applyProtection="0"/>
    <xf numFmtId="0" fontId="253" fillId="62" borderId="1158" applyNumberFormat="0" applyAlignment="0" applyProtection="0">
      <alignment vertical="center"/>
    </xf>
    <xf numFmtId="0" fontId="146" fillId="40" borderId="1158" applyNumberFormat="0" applyAlignment="0" applyProtection="0"/>
    <xf numFmtId="10" fontId="38" fillId="34" borderId="1155" applyNumberFormat="0" applyBorder="0" applyAlignment="0" applyProtection="0"/>
    <xf numFmtId="10" fontId="38" fillId="34" borderId="1155" applyNumberFormat="0" applyBorder="0" applyAlignment="0" applyProtection="0"/>
    <xf numFmtId="0" fontId="259" fillId="106" borderId="1178">
      <alignment textRotation="90"/>
    </xf>
    <xf numFmtId="0" fontId="259" fillId="106" borderId="1198">
      <alignment textRotation="90"/>
    </xf>
    <xf numFmtId="37" fontId="169" fillId="104" borderId="1157">
      <alignment horizontal="center" vertical="center" wrapText="1"/>
    </xf>
    <xf numFmtId="0" fontId="146" fillId="40" borderId="1197" applyNumberFormat="0" applyAlignment="0" applyProtection="0"/>
    <xf numFmtId="0" fontId="146" fillId="40" borderId="1197" applyNumberFormat="0" applyAlignment="0" applyProtection="0"/>
    <xf numFmtId="0" fontId="146" fillId="40" borderId="1197" applyNumberFormat="0" applyAlignment="0" applyProtection="0"/>
    <xf numFmtId="10" fontId="26" fillId="34" borderId="1175" applyNumberFormat="0" applyBorder="0" applyAlignment="0" applyProtection="0"/>
    <xf numFmtId="10" fontId="38" fillId="34" borderId="1175" applyNumberFormat="0" applyBorder="0" applyAlignment="0" applyProtection="0"/>
    <xf numFmtId="10" fontId="38" fillId="34" borderId="1175" applyNumberFormat="0" applyBorder="0" applyAlignment="0" applyProtection="0"/>
    <xf numFmtId="0" fontId="146" fillId="40" borderId="1197" applyNumberFormat="0" applyAlignment="0" applyProtection="0"/>
    <xf numFmtId="0" fontId="59" fillId="62" borderId="1197" applyNumberFormat="0" applyAlignment="0" applyProtection="0"/>
    <xf numFmtId="0" fontId="253" fillId="62" borderId="1197" applyNumberFormat="0" applyAlignment="0" applyProtection="0">
      <alignment vertical="center"/>
    </xf>
    <xf numFmtId="0" fontId="146" fillId="40" borderId="1197" applyNumberFormat="0" applyAlignment="0" applyProtection="0"/>
    <xf numFmtId="0" fontId="59" fillId="62" borderId="1197" applyNumberFormat="0" applyAlignment="0" applyProtection="0"/>
    <xf numFmtId="0" fontId="253" fillId="62" borderId="1197" applyNumberFormat="0" applyAlignment="0" applyProtection="0">
      <alignment vertical="center"/>
    </xf>
    <xf numFmtId="0" fontId="146" fillId="40" borderId="1197" applyNumberFormat="0" applyAlignment="0" applyProtection="0"/>
    <xf numFmtId="10" fontId="38" fillId="34" borderId="1194" applyNumberFormat="0" applyBorder="0" applyAlignment="0" applyProtection="0"/>
    <xf numFmtId="10" fontId="38" fillId="34" borderId="1194" applyNumberFormat="0" applyBorder="0" applyAlignment="0" applyProtection="0"/>
    <xf numFmtId="37" fontId="169" fillId="104" borderId="1177">
      <alignment horizontal="center" vertical="center" wrapText="1"/>
    </xf>
    <xf numFmtId="37" fontId="169" fillId="104" borderId="1196">
      <alignment horizontal="center" vertical="center" wrapText="1"/>
    </xf>
    <xf numFmtId="0" fontId="39" fillId="0" borderId="1156">
      <alignment horizontal="left" vertical="center"/>
    </xf>
    <xf numFmtId="0" fontId="41" fillId="0" borderId="1156">
      <alignment horizontal="left" vertical="center"/>
    </xf>
    <xf numFmtId="0" fontId="137" fillId="53" borderId="1138" applyNumberFormat="0" applyAlignment="0" applyProtection="0"/>
    <xf numFmtId="0" fontId="207" fillId="72" borderId="1138" applyNumberFormat="0" applyAlignment="0" applyProtection="0">
      <alignment vertical="center"/>
    </xf>
    <xf numFmtId="0" fontId="51" fillId="72" borderId="1138" applyNumberFormat="0" applyAlignment="0" applyProtection="0"/>
    <xf numFmtId="0" fontId="137" fillId="53" borderId="1138" applyNumberFormat="0" applyAlignment="0" applyProtection="0"/>
    <xf numFmtId="0" fontId="207" fillId="72" borderId="1138" applyNumberFormat="0" applyAlignment="0" applyProtection="0">
      <alignment vertical="center"/>
    </xf>
    <xf numFmtId="0" fontId="51" fillId="72" borderId="1138" applyNumberFormat="0" applyAlignment="0" applyProtection="0"/>
    <xf numFmtId="0" fontId="137" fillId="53" borderId="1138" applyNumberFormat="0" applyAlignment="0" applyProtection="0"/>
    <xf numFmtId="0" fontId="137" fillId="53" borderId="1138" applyNumberFormat="0" applyAlignment="0" applyProtection="0"/>
    <xf numFmtId="0" fontId="137" fillId="53" borderId="1138" applyNumberFormat="0" applyAlignment="0" applyProtection="0"/>
    <xf numFmtId="0" fontId="137" fillId="53" borderId="1138" applyNumberFormat="0" applyAlignment="0" applyProtection="0"/>
    <xf numFmtId="0" fontId="137" fillId="53" borderId="1138" applyNumberFormat="0" applyAlignment="0" applyProtection="0"/>
    <xf numFmtId="0" fontId="137" fillId="53" borderId="1138" applyNumberFormat="0" applyAlignment="0" applyProtection="0"/>
    <xf numFmtId="0" fontId="39" fillId="0" borderId="1176">
      <alignment horizontal="left" vertical="center"/>
    </xf>
    <xf numFmtId="0" fontId="41" fillId="0" borderId="1176">
      <alignment horizontal="left" vertical="center"/>
    </xf>
    <xf numFmtId="0" fontId="39" fillId="0" borderId="1195">
      <alignment horizontal="left" vertical="center"/>
    </xf>
    <xf numFmtId="0" fontId="41" fillId="0" borderId="1195">
      <alignment horizontal="left" vertical="center"/>
    </xf>
    <xf numFmtId="0" fontId="32" fillId="0" borderId="1155" applyNumberFormat="0" applyFill="0" applyBorder="0" applyAlignment="0" applyProtection="0"/>
    <xf numFmtId="0" fontId="32" fillId="0" borderId="1184" applyNumberFormat="0" applyFill="0" applyBorder="0" applyAlignment="0" applyProtection="0"/>
    <xf numFmtId="0" fontId="32" fillId="0" borderId="1145" applyNumberFormat="0" applyFill="0" applyBorder="0" applyAlignment="0" applyProtection="0"/>
    <xf numFmtId="0" fontId="41" fillId="0" borderId="1185">
      <alignment horizontal="left" vertical="center"/>
    </xf>
    <xf numFmtId="0" fontId="39" fillId="0" borderId="1185">
      <alignment horizontal="left" vertical="center"/>
    </xf>
    <xf numFmtId="0" fontId="39" fillId="0" borderId="1166">
      <alignment horizontal="left" vertical="center"/>
    </xf>
    <xf numFmtId="0" fontId="41" fillId="0" borderId="1146">
      <alignment horizontal="left" vertical="center"/>
    </xf>
    <xf numFmtId="0" fontId="39" fillId="0" borderId="1146">
      <alignment horizontal="left" vertical="center"/>
    </xf>
    <xf numFmtId="10" fontId="38" fillId="34" borderId="1184" applyNumberFormat="0" applyBorder="0" applyAlignment="0" applyProtection="0"/>
    <xf numFmtId="10" fontId="26" fillId="34" borderId="1184" applyNumberFormat="0" applyBorder="0" applyAlignment="0" applyProtection="0"/>
    <xf numFmtId="0" fontId="253" fillId="62" borderId="1187" applyNumberFormat="0" applyAlignment="0" applyProtection="0">
      <alignment vertical="center"/>
    </xf>
    <xf numFmtId="0" fontId="146" fillId="40" borderId="1187" applyNumberFormat="0" applyAlignment="0" applyProtection="0"/>
    <xf numFmtId="0" fontId="253" fillId="62" borderId="1187" applyNumberFormat="0" applyAlignment="0" applyProtection="0">
      <alignment vertical="center"/>
    </xf>
    <xf numFmtId="0" fontId="59" fillId="62" borderId="1187" applyNumberFormat="0" applyAlignment="0" applyProtection="0"/>
    <xf numFmtId="0" fontId="146" fillId="40" borderId="1187" applyNumberFormat="0" applyAlignment="0" applyProtection="0"/>
    <xf numFmtId="0" fontId="146" fillId="40" borderId="1187" applyNumberFormat="0" applyAlignment="0" applyProtection="0"/>
    <xf numFmtId="0" fontId="146" fillId="40" borderId="1187" applyNumberFormat="0" applyAlignment="0" applyProtection="0"/>
    <xf numFmtId="0" fontId="146" fillId="40" borderId="1187" applyNumberFormat="0" applyAlignment="0" applyProtection="0"/>
    <xf numFmtId="37" fontId="169" fillId="104" borderId="1167">
      <alignment horizontal="center" vertical="center" wrapText="1"/>
    </xf>
    <xf numFmtId="0" fontId="259" fillId="106" borderId="1188">
      <alignment textRotation="90"/>
    </xf>
    <xf numFmtId="10" fontId="38" fillId="34" borderId="1165" applyNumberFormat="0" applyBorder="0" applyAlignment="0" applyProtection="0"/>
    <xf numFmtId="10" fontId="38" fillId="34" borderId="1165" applyNumberFormat="0" applyBorder="0" applyAlignment="0" applyProtection="0"/>
    <xf numFmtId="10" fontId="26" fillId="34" borderId="1165" applyNumberFormat="0" applyBorder="0" applyAlignment="0" applyProtection="0"/>
    <xf numFmtId="0" fontId="146" fillId="40" borderId="1168" applyNumberFormat="0" applyAlignment="0" applyProtection="0"/>
    <xf numFmtId="0" fontId="253" fillId="62" borderId="1168" applyNumberFormat="0" applyAlignment="0" applyProtection="0">
      <alignment vertical="center"/>
    </xf>
    <xf numFmtId="0" fontId="59" fillId="62" borderId="1168" applyNumberFormat="0" applyAlignment="0" applyProtection="0"/>
    <xf numFmtId="0" fontId="146" fillId="40" borderId="1168" applyNumberFormat="0" applyAlignment="0" applyProtection="0"/>
    <xf numFmtId="37" fontId="169" fillId="104" borderId="1147">
      <alignment horizontal="center" vertical="center" wrapText="1"/>
    </xf>
    <xf numFmtId="0" fontId="146" fillId="40" borderId="1168" applyNumberFormat="0" applyAlignment="0" applyProtection="0"/>
    <xf numFmtId="0" fontId="146" fillId="40" borderId="1168" applyNumberFormat="0" applyAlignment="0" applyProtection="0"/>
    <xf numFmtId="0" fontId="146" fillId="40" borderId="1168" applyNumberFormat="0" applyAlignment="0" applyProtection="0"/>
    <xf numFmtId="0" fontId="146" fillId="40" borderId="1168" applyNumberFormat="0" applyAlignment="0" applyProtection="0"/>
    <xf numFmtId="0" fontId="146" fillId="40" borderId="1168" applyNumberFormat="0" applyAlignment="0" applyProtection="0"/>
    <xf numFmtId="10" fontId="38" fillId="34" borderId="1145" applyNumberFormat="0" applyBorder="0" applyAlignment="0" applyProtection="0"/>
    <xf numFmtId="10" fontId="38" fillId="34" borderId="1145" applyNumberFormat="0" applyBorder="0" applyAlignment="0" applyProtection="0"/>
    <xf numFmtId="10" fontId="26" fillId="34" borderId="1145" applyNumberFormat="0" applyBorder="0" applyAlignment="0" applyProtection="0"/>
    <xf numFmtId="0" fontId="146" fillId="40" borderId="1148" applyNumberFormat="0" applyAlignment="0" applyProtection="0"/>
    <xf numFmtId="0" fontId="253" fillId="62" borderId="1148" applyNumberFormat="0" applyAlignment="0" applyProtection="0">
      <alignment vertical="center"/>
    </xf>
    <xf numFmtId="0" fontId="59" fillId="62" borderId="1148" applyNumberFormat="0" applyAlignment="0" applyProtection="0"/>
    <xf numFmtId="0" fontId="146" fillId="40" borderId="1148" applyNumberFormat="0" applyAlignment="0" applyProtection="0"/>
    <xf numFmtId="0" fontId="253" fillId="62" borderId="1148" applyNumberFormat="0" applyAlignment="0" applyProtection="0">
      <alignment vertical="center"/>
    </xf>
    <xf numFmtId="0" fontId="59" fillId="62" borderId="1148" applyNumberFormat="0" applyAlignment="0" applyProtection="0"/>
    <xf numFmtId="0" fontId="146" fillId="40" borderId="1148" applyNumberFormat="0" applyAlignment="0" applyProtection="0"/>
    <xf numFmtId="0" fontId="146" fillId="40" borderId="1148" applyNumberFormat="0" applyAlignment="0" applyProtection="0"/>
    <xf numFmtId="0" fontId="146" fillId="40" borderId="1148" applyNumberFormat="0" applyAlignment="0" applyProtection="0"/>
    <xf numFmtId="0" fontId="146" fillId="40" borderId="1148" applyNumberFormat="0" applyAlignment="0" applyProtection="0"/>
    <xf numFmtId="0" fontId="146" fillId="40" borderId="1148" applyNumberFormat="0" applyAlignment="0" applyProtection="0"/>
    <xf numFmtId="0" fontId="259" fillId="106" borderId="1169">
      <alignment textRotation="90"/>
    </xf>
    <xf numFmtId="0" fontId="259" fillId="106" borderId="1149">
      <alignment textRotation="90"/>
    </xf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51" fillId="72" borderId="1197" applyNumberFormat="0" applyAlignment="0" applyProtection="0"/>
    <xf numFmtId="0" fontId="207" fillId="72" borderId="1197" applyNumberFormat="0" applyAlignment="0" applyProtection="0">
      <alignment vertical="center"/>
    </xf>
    <xf numFmtId="0" fontId="137" fillId="53" borderId="1197" applyNumberFormat="0" applyAlignment="0" applyProtection="0"/>
    <xf numFmtId="0" fontId="32" fillId="0" borderId="1135" applyNumberFormat="0" applyFill="0" applyBorder="0" applyAlignment="0" applyProtection="0"/>
    <xf numFmtId="0" fontId="137" fillId="53" borderId="1158" applyNumberFormat="0" applyAlignment="0" applyProtection="0"/>
    <xf numFmtId="0" fontId="137" fillId="53" borderId="1158" applyNumberFormat="0" applyAlignment="0" applyProtection="0"/>
    <xf numFmtId="0" fontId="137" fillId="53" borderId="1158" applyNumberFormat="0" applyAlignment="0" applyProtection="0"/>
    <xf numFmtId="0" fontId="137" fillId="53" borderId="1158" applyNumberFormat="0" applyAlignment="0" applyProtection="0"/>
    <xf numFmtId="0" fontId="137" fillId="53" borderId="1158" applyNumberFormat="0" applyAlignment="0" applyProtection="0"/>
    <xf numFmtId="0" fontId="137" fillId="53" borderId="1158" applyNumberFormat="0" applyAlignment="0" applyProtection="0"/>
    <xf numFmtId="0" fontId="207" fillId="72" borderId="1158" applyNumberFormat="0" applyAlignment="0" applyProtection="0">
      <alignment vertical="center"/>
    </xf>
    <xf numFmtId="0" fontId="137" fillId="53" borderId="1158" applyNumberFormat="0" applyAlignment="0" applyProtection="0"/>
    <xf numFmtId="0" fontId="51" fillId="72" borderId="1158" applyNumberFormat="0" applyAlignment="0" applyProtection="0"/>
    <xf numFmtId="0" fontId="207" fillId="72" borderId="1158" applyNumberFormat="0" applyAlignment="0" applyProtection="0">
      <alignment vertical="center"/>
    </xf>
    <xf numFmtId="0" fontId="137" fillId="53" borderId="1158" applyNumberFormat="0" applyAlignment="0" applyProtection="0"/>
    <xf numFmtId="0" fontId="41" fillId="0" borderId="1136">
      <alignment horizontal="left" vertical="center"/>
    </xf>
    <xf numFmtId="0" fontId="39" fillId="0" borderId="1136">
      <alignment horizontal="left" vertical="center"/>
    </xf>
    <xf numFmtId="37" fontId="169" fillId="104" borderId="1137">
      <alignment horizontal="center" vertical="center" wrapText="1"/>
    </xf>
    <xf numFmtId="10" fontId="38" fillId="34" borderId="1135" applyNumberFormat="0" applyBorder="0" applyAlignment="0" applyProtection="0"/>
    <xf numFmtId="10" fontId="38" fillId="34" borderId="1135" applyNumberFormat="0" applyBorder="0" applyAlignment="0" applyProtection="0"/>
    <xf numFmtId="10" fontId="26" fillId="34" borderId="1135" applyNumberFormat="0" applyBorder="0" applyAlignment="0" applyProtection="0"/>
    <xf numFmtId="0" fontId="146" fillId="40" borderId="1138" applyNumberFormat="0" applyAlignment="0" applyProtection="0"/>
    <xf numFmtId="0" fontId="253" fillId="62" borderId="1138" applyNumberFormat="0" applyAlignment="0" applyProtection="0">
      <alignment vertical="center"/>
    </xf>
    <xf numFmtId="0" fontId="59" fillId="62" borderId="1138" applyNumberFormat="0" applyAlignment="0" applyProtection="0"/>
    <xf numFmtId="0" fontId="146" fillId="40" borderId="1138" applyNumberFormat="0" applyAlignment="0" applyProtection="0"/>
    <xf numFmtId="0" fontId="253" fillId="62" borderId="1138" applyNumberFormat="0" applyAlignment="0" applyProtection="0">
      <alignment vertical="center"/>
    </xf>
    <xf numFmtId="0" fontId="59" fillId="62" borderId="1138" applyNumberFormat="0" applyAlignment="0" applyProtection="0"/>
    <xf numFmtId="0" fontId="146" fillId="40" borderId="1138" applyNumberFormat="0" applyAlignment="0" applyProtection="0"/>
    <xf numFmtId="0" fontId="146" fillId="40" borderId="1138" applyNumberFormat="0" applyAlignment="0" applyProtection="0"/>
    <xf numFmtId="0" fontId="146" fillId="40" borderId="1138" applyNumberFormat="0" applyAlignment="0" applyProtection="0"/>
    <xf numFmtId="0" fontId="146" fillId="40" borderId="1138" applyNumberFormat="0" applyAlignment="0" applyProtection="0"/>
    <xf numFmtId="0" fontId="146" fillId="40" borderId="1138" applyNumberFormat="0" applyAlignment="0" applyProtection="0"/>
    <xf numFmtId="0" fontId="146" fillId="40" borderId="1138" applyNumberFormat="0" applyAlignment="0" applyProtection="0"/>
    <xf numFmtId="0" fontId="259" fillId="106" borderId="1139">
      <alignment textRotation="90"/>
    </xf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33" fillId="55" borderId="1189" applyNumberForma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198" fillId="78" borderId="1189" applyNumberFormat="0" applyFont="0" applyAlignment="0" applyProtection="0">
      <alignment vertical="center"/>
    </xf>
    <xf numFmtId="0" fontId="198" fillId="78" borderId="1189" applyNumberFormat="0" applyFont="0" applyAlignment="0" applyProtection="0">
      <alignment vertical="center"/>
    </xf>
    <xf numFmtId="0" fontId="33" fillId="55" borderId="1189" applyNumberFormat="0" applyAlignment="0" applyProtection="0"/>
    <xf numFmtId="0" fontId="47" fillId="78" borderId="1189" applyNumberFormat="0" applyFont="0" applyAlignment="0" applyProtection="0"/>
    <xf numFmtId="0" fontId="33" fillId="55" borderId="1189" applyNumberFormat="0" applyAlignment="0" applyProtection="0"/>
    <xf numFmtId="0" fontId="47" fillId="78" borderId="1189" applyNumberFormat="0" applyFont="0" applyAlignment="0" applyProtection="0"/>
    <xf numFmtId="0" fontId="33" fillId="55" borderId="1189" applyNumberFormat="0" applyAlignment="0" applyProtection="0"/>
    <xf numFmtId="0" fontId="33" fillId="55" borderId="1189" applyNumberFormat="0" applyAlignment="0" applyProtection="0"/>
    <xf numFmtId="0" fontId="47" fillId="78" borderId="1189" applyNumberFormat="0" applyFont="0" applyAlignment="0" applyProtection="0"/>
    <xf numFmtId="0" fontId="33" fillId="55" borderId="1189" applyNumberFormat="0" applyAlignment="0" applyProtection="0"/>
    <xf numFmtId="0" fontId="47" fillId="78" borderId="1189" applyNumberFormat="0" applyFont="0" applyAlignment="0" applyProtection="0"/>
    <xf numFmtId="0" fontId="33" fillId="55" borderId="1189" applyNumberFormat="0" applyAlignment="0" applyProtection="0"/>
    <xf numFmtId="0" fontId="47" fillId="78" borderId="1189" applyNumberFormat="0" applyFont="0" applyAlignment="0" applyProtection="0"/>
    <xf numFmtId="0" fontId="33" fillId="55" borderId="1189" applyNumberFormat="0" applyAlignment="0" applyProtection="0"/>
    <xf numFmtId="0" fontId="153" fillId="53" borderId="1190" applyNumberFormat="0" applyAlignment="0" applyProtection="0"/>
    <xf numFmtId="0" fontId="63" fillId="72" borderId="1190" applyNumberFormat="0" applyAlignment="0" applyProtection="0"/>
    <xf numFmtId="0" fontId="153" fillId="53" borderId="1190" applyNumberFormat="0" applyAlignment="0" applyProtection="0"/>
    <xf numFmtId="0" fontId="267" fillId="72" borderId="1190" applyNumberFormat="0" applyAlignment="0" applyProtection="0">
      <alignment vertical="center"/>
    </xf>
    <xf numFmtId="0" fontId="63" fillId="72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47" fillId="78" borderId="1170" applyNumberFormat="0" applyFont="0" applyAlignment="0" applyProtection="0"/>
    <xf numFmtId="0" fontId="198" fillId="78" borderId="1170" applyNumberFormat="0" applyFont="0" applyAlignment="0" applyProtection="0">
      <alignment vertical="center"/>
    </xf>
    <xf numFmtId="0" fontId="198" fillId="78" borderId="1170" applyNumberFormat="0" applyFont="0" applyAlignment="0" applyProtection="0">
      <alignment vertical="center"/>
    </xf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33" fillId="55" borderId="1170" applyNumberFormat="0" applyAlignment="0" applyProtection="0"/>
    <xf numFmtId="0" fontId="47" fillId="78" borderId="1170" applyNumberFormat="0" applyFont="0" applyAlignment="0" applyProtection="0"/>
    <xf numFmtId="0" fontId="63" fillId="72" borderId="1171" applyNumberFormat="0" applyAlignment="0" applyProtection="0"/>
    <xf numFmtId="0" fontId="153" fillId="53" borderId="1171" applyNumberFormat="0" applyAlignment="0" applyProtection="0"/>
    <xf numFmtId="0" fontId="267" fillId="72" borderId="1171" applyNumberFormat="0" applyAlignment="0" applyProtection="0">
      <alignment vertical="center"/>
    </xf>
    <xf numFmtId="0" fontId="63" fillId="72" borderId="1171" applyNumberFormat="0" applyAlignment="0" applyProtection="0"/>
    <xf numFmtId="0" fontId="153" fillId="53" borderId="1171" applyNumberFormat="0" applyAlignment="0" applyProtection="0"/>
    <xf numFmtId="0" fontId="153" fillId="53" borderId="1171" applyNumberFormat="0" applyAlignment="0" applyProtection="0"/>
    <xf numFmtId="0" fontId="153" fillId="53" borderId="1171" applyNumberFormat="0" applyAlignment="0" applyProtection="0"/>
    <xf numFmtId="0" fontId="153" fillId="53" borderId="1171" applyNumberFormat="0" applyAlignment="0" applyProtection="0"/>
    <xf numFmtId="0" fontId="153" fillId="53" borderId="1171" applyNumberFormat="0" applyAlignment="0" applyProtection="0"/>
    <xf numFmtId="0" fontId="153" fillId="53" borderId="1171" applyNumberForma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47" fillId="78" borderId="1150" applyNumberFormat="0" applyFont="0" applyAlignment="0" applyProtection="0"/>
    <xf numFmtId="0" fontId="198" fillId="78" borderId="1150" applyNumberFormat="0" applyFont="0" applyAlignment="0" applyProtection="0">
      <alignment vertical="center"/>
    </xf>
    <xf numFmtId="0" fontId="198" fillId="78" borderId="1150" applyNumberFormat="0" applyFont="0" applyAlignment="0" applyProtection="0">
      <alignment vertical="center"/>
    </xf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33" fillId="55" borderId="1150" applyNumberFormat="0" applyAlignment="0" applyProtection="0"/>
    <xf numFmtId="0" fontId="47" fillId="78" borderId="1150" applyNumberFormat="0" applyFont="0" applyAlignment="0" applyProtection="0"/>
    <xf numFmtId="0" fontId="153" fillId="53" borderId="1151" applyNumberFormat="0" applyAlignment="0" applyProtection="0"/>
    <xf numFmtId="0" fontId="267" fillId="72" borderId="1151" applyNumberFormat="0" applyAlignment="0" applyProtection="0">
      <alignment vertical="center"/>
    </xf>
    <xf numFmtId="0" fontId="63" fillId="72" borderId="1151" applyNumberFormat="0" applyAlignment="0" applyProtection="0"/>
    <xf numFmtId="0" fontId="153" fillId="53" borderId="1151" applyNumberFormat="0" applyAlignment="0" applyProtection="0"/>
    <xf numFmtId="0" fontId="267" fillId="72" borderId="1151" applyNumberFormat="0" applyAlignment="0" applyProtection="0">
      <alignment vertical="center"/>
    </xf>
    <xf numFmtId="0" fontId="63" fillId="72" borderId="1151" applyNumberFormat="0" applyAlignment="0" applyProtection="0"/>
    <xf numFmtId="0" fontId="153" fillId="53" borderId="1151" applyNumberFormat="0" applyAlignment="0" applyProtection="0"/>
    <xf numFmtId="0" fontId="153" fillId="53" borderId="1151" applyNumberFormat="0" applyAlignment="0" applyProtection="0"/>
    <xf numFmtId="0" fontId="153" fillId="53" borderId="1151" applyNumberFormat="0" applyAlignment="0" applyProtection="0"/>
    <xf numFmtId="0" fontId="153" fillId="53" borderId="1151" applyNumberFormat="0" applyAlignment="0" applyProtection="0"/>
    <xf numFmtId="0" fontId="153" fillId="53" borderId="1151" applyNumberFormat="0" applyAlignment="0" applyProtection="0"/>
    <xf numFmtId="0" fontId="153" fillId="53" borderId="1151" applyNumberFormat="0" applyAlignment="0" applyProtection="0"/>
    <xf numFmtId="0" fontId="169" fillId="0" borderId="1192"/>
    <xf numFmtId="3" fontId="8" fillId="0" borderId="1184" applyNumberFormat="0" applyFont="0" applyFill="0" applyAlignment="0" applyProtection="0">
      <alignment vertical="center"/>
    </xf>
    <xf numFmtId="3" fontId="8" fillId="0" borderId="1184" applyNumberFormat="0" applyFont="0" applyFill="0" applyAlignment="0" applyProtection="0">
      <alignment vertical="center"/>
    </xf>
    <xf numFmtId="3" fontId="273" fillId="108" borderId="1172"/>
    <xf numFmtId="0" fontId="169" fillId="0" borderId="1173"/>
    <xf numFmtId="0" fontId="155" fillId="0" borderId="1193" applyNumberFormat="0" applyFill="0" applyAlignment="0" applyProtection="0"/>
    <xf numFmtId="0" fontId="287" fillId="0" borderId="1193" applyNumberFormat="0" applyFill="0" applyAlignment="0" applyProtection="0">
      <alignment vertical="center"/>
    </xf>
    <xf numFmtId="0" fontId="65" fillId="0" borderId="1193" applyNumberFormat="0" applyFill="0" applyAlignment="0" applyProtection="0"/>
    <xf numFmtId="0" fontId="155" fillId="0" borderId="1193" applyNumberFormat="0" applyFill="0" applyAlignment="0" applyProtection="0"/>
    <xf numFmtId="3" fontId="8" fillId="0" borderId="1165" applyNumberFormat="0" applyFont="0" applyFill="0" applyAlignment="0" applyProtection="0">
      <alignment vertical="center"/>
    </xf>
    <xf numFmtId="3" fontId="8" fillId="0" borderId="1165" applyNumberFormat="0" applyFont="0" applyFill="0" applyAlignment="0" applyProtection="0">
      <alignment vertical="center"/>
    </xf>
    <xf numFmtId="0" fontId="287" fillId="0" borderId="1193" applyNumberFormat="0" applyFill="0" applyAlignment="0" applyProtection="0">
      <alignment vertical="center"/>
    </xf>
    <xf numFmtId="0" fontId="65" fillId="0" borderId="1193" applyNumberFormat="0" applyFill="0" applyAlignment="0" applyProtection="0"/>
    <xf numFmtId="0" fontId="155" fillId="0" borderId="1193" applyNumberFormat="0" applyFill="0" applyAlignment="0" applyProtection="0"/>
    <xf numFmtId="3" fontId="273" fillId="108" borderId="1152"/>
    <xf numFmtId="10" fontId="26" fillId="34" borderId="1194" applyNumberFormat="0" applyBorder="0" applyAlignment="0" applyProtection="0"/>
    <xf numFmtId="3" fontId="8" fillId="0" borderId="1145" applyNumberFormat="0" applyFont="0" applyFill="0" applyAlignment="0" applyProtection="0">
      <alignment vertical="center"/>
    </xf>
    <xf numFmtId="3" fontId="8" fillId="0" borderId="1145" applyNumberFormat="0" applyFont="0" applyFill="0" applyAlignment="0" applyProtection="0">
      <alignment vertical="center"/>
    </xf>
    <xf numFmtId="0" fontId="63" fillId="72" borderId="1180" applyNumberFormat="0" applyAlignment="0" applyProtection="0"/>
    <xf numFmtId="0" fontId="137" fillId="53" borderId="1187" applyNumberFormat="0" applyAlignment="0" applyProtection="0"/>
    <xf numFmtId="0" fontId="153" fillId="53" borderId="1180" applyNumberFormat="0" applyAlignment="0" applyProtection="0"/>
    <xf numFmtId="0" fontId="155" fillId="0" borderId="1154" applyNumberFormat="0" applyFill="0" applyAlignment="0" applyProtection="0"/>
    <xf numFmtId="0" fontId="287" fillId="0" borderId="1154" applyNumberFormat="0" applyFill="0" applyAlignment="0" applyProtection="0">
      <alignment vertical="center"/>
    </xf>
    <xf numFmtId="0" fontId="65" fillId="0" borderId="1154" applyNumberFormat="0" applyFill="0" applyAlignment="0" applyProtection="0"/>
    <xf numFmtId="0" fontId="287" fillId="0" borderId="1154" applyNumberFormat="0" applyFill="0" applyAlignment="0" applyProtection="0">
      <alignment vertical="center"/>
    </xf>
    <xf numFmtId="0" fontId="65" fillId="0" borderId="1154" applyNumberFormat="0" applyFill="0" applyAlignment="0" applyProtection="0"/>
    <xf numFmtId="0" fontId="155" fillId="0" borderId="1154" applyNumberFormat="0" applyFill="0" applyAlignment="0" applyProtection="0"/>
    <xf numFmtId="0" fontId="155" fillId="0" borderId="1154" applyNumberFormat="0" applyFill="0" applyAlignment="0" applyProtection="0"/>
    <xf numFmtId="0" fontId="155" fillId="0" borderId="1154" applyNumberFormat="0" applyFill="0" applyAlignment="0" applyProtection="0"/>
    <xf numFmtId="0" fontId="155" fillId="0" borderId="1154" applyNumberFormat="0" applyFill="0" applyAlignment="0" applyProtection="0"/>
    <xf numFmtId="0" fontId="155" fillId="0" borderId="1154" applyNumberFormat="0" applyFill="0" applyAlignment="0" applyProtection="0"/>
    <xf numFmtId="0" fontId="155" fillId="0" borderId="1154" applyNumberFormat="0" applyFill="0" applyAlignment="0" applyProtection="0"/>
    <xf numFmtId="0" fontId="267" fillId="72" borderId="1151" applyNumberFormat="0" applyAlignment="0" applyProtection="0">
      <alignment vertical="center"/>
    </xf>
    <xf numFmtId="0" fontId="207" fillId="72" borderId="1148" applyNumberFormat="0" applyAlignment="0" applyProtection="0">
      <alignment vertical="center"/>
    </xf>
    <xf numFmtId="0" fontId="253" fillId="62" borderId="1148" applyNumberFormat="0" applyAlignment="0" applyProtection="0">
      <alignment vertical="center"/>
    </xf>
    <xf numFmtId="0" fontId="153" fillId="53" borderId="1200" applyNumberFormat="0" applyAlignment="0" applyProtection="0"/>
    <xf numFmtId="0" fontId="198" fillId="78" borderId="1150" applyNumberFormat="0" applyFont="0" applyAlignment="0" applyProtection="0">
      <alignment vertical="center"/>
    </xf>
    <xf numFmtId="0" fontId="153" fillId="53" borderId="1180" applyNumberFormat="0" applyAlignment="0" applyProtection="0"/>
    <xf numFmtId="3" fontId="273" fillId="108" borderId="1201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47" fillId="78" borderId="1140" applyNumberFormat="0" applyFont="0" applyAlignment="0" applyProtection="0"/>
    <xf numFmtId="0" fontId="198" fillId="78" borderId="1140" applyNumberFormat="0" applyFont="0" applyAlignment="0" applyProtection="0">
      <alignment vertical="center"/>
    </xf>
    <xf numFmtId="0" fontId="198" fillId="78" borderId="1140" applyNumberFormat="0" applyFont="0" applyAlignment="0" applyProtection="0">
      <alignment vertical="center"/>
    </xf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33" fillId="55" borderId="1140" applyNumberFormat="0" applyAlignment="0" applyProtection="0"/>
    <xf numFmtId="0" fontId="47" fillId="78" borderId="1140" applyNumberFormat="0" applyFont="0" applyAlignment="0" applyProtection="0"/>
    <xf numFmtId="0" fontId="153" fillId="53" borderId="1141" applyNumberFormat="0" applyAlignment="0" applyProtection="0"/>
    <xf numFmtId="0" fontId="267" fillId="72" borderId="1141" applyNumberFormat="0" applyAlignment="0" applyProtection="0">
      <alignment vertical="center"/>
    </xf>
    <xf numFmtId="0" fontId="63" fillId="72" borderId="1141" applyNumberFormat="0" applyAlignment="0" applyProtection="0"/>
    <xf numFmtId="0" fontId="153" fillId="53" borderId="1141" applyNumberFormat="0" applyAlignment="0" applyProtection="0"/>
    <xf numFmtId="0" fontId="267" fillId="72" borderId="1141" applyNumberFormat="0" applyAlignment="0" applyProtection="0">
      <alignment vertical="center"/>
    </xf>
    <xf numFmtId="0" fontId="63" fillId="72" borderId="1141" applyNumberFormat="0" applyAlignment="0" applyProtection="0"/>
    <xf numFmtId="0" fontId="153" fillId="53" borderId="1141" applyNumberFormat="0" applyAlignment="0" applyProtection="0"/>
    <xf numFmtId="0" fontId="153" fillId="53" borderId="1141" applyNumberFormat="0" applyAlignment="0" applyProtection="0"/>
    <xf numFmtId="0" fontId="153" fillId="53" borderId="1141" applyNumberFormat="0" applyAlignment="0" applyProtection="0"/>
    <xf numFmtId="0" fontId="153" fillId="53" borderId="1141" applyNumberFormat="0" applyAlignment="0" applyProtection="0"/>
    <xf numFmtId="0" fontId="153" fillId="53" borderId="1141" applyNumberFormat="0" applyAlignment="0" applyProtection="0"/>
    <xf numFmtId="0" fontId="153" fillId="53" borderId="1141" applyNumberFormat="0" applyAlignment="0" applyProtection="0"/>
    <xf numFmtId="0" fontId="32" fillId="0" borderId="1165" applyNumberFormat="0" applyFill="0" applyBorder="0" applyAlignment="0" applyProtection="0"/>
    <xf numFmtId="0" fontId="47" fillId="78" borderId="1179" applyNumberFormat="0" applyFont="0" applyAlignment="0" applyProtection="0"/>
    <xf numFmtId="0" fontId="153" fillId="53" borderId="1180" applyNumberFormat="0" applyAlignment="0" applyProtection="0"/>
    <xf numFmtId="0" fontId="153" fillId="53" borderId="1161" applyNumberFormat="0" applyAlignment="0" applyProtection="0"/>
    <xf numFmtId="0" fontId="153" fillId="53" borderId="1200" applyNumberFormat="0" applyAlignment="0" applyProtection="0"/>
    <xf numFmtId="0" fontId="51" fillId="72" borderId="1158" applyNumberFormat="0" applyAlignment="0" applyProtection="0"/>
    <xf numFmtId="0" fontId="253" fillId="62" borderId="1168" applyNumberFormat="0" applyAlignment="0" applyProtection="0">
      <alignment vertical="center"/>
    </xf>
    <xf numFmtId="10" fontId="38" fillId="34" borderId="1184" applyNumberFormat="0" applyBorder="0" applyAlignment="0" applyProtection="0"/>
    <xf numFmtId="3" fontId="273" fillId="108" borderId="1142"/>
    <xf numFmtId="0" fontId="169" fillId="0" borderId="1143"/>
    <xf numFmtId="3" fontId="8" fillId="0" borderId="1135" applyNumberFormat="0" applyFont="0" applyFill="0" applyAlignment="0" applyProtection="0">
      <alignment vertical="center"/>
    </xf>
    <xf numFmtId="3" fontId="8" fillId="0" borderId="1135" applyNumberFormat="0" applyFont="0" applyFill="0" applyAlignment="0" applyProtection="0">
      <alignment vertical="center"/>
    </xf>
    <xf numFmtId="0" fontId="155" fillId="0" borderId="1144" applyNumberFormat="0" applyFill="0" applyAlignment="0" applyProtection="0"/>
    <xf numFmtId="0" fontId="287" fillId="0" borderId="1144" applyNumberFormat="0" applyFill="0" applyAlignment="0" applyProtection="0">
      <alignment vertical="center"/>
    </xf>
    <xf numFmtId="0" fontId="65" fillId="0" borderId="1144" applyNumberFormat="0" applyFill="0" applyAlignment="0" applyProtection="0"/>
    <xf numFmtId="0" fontId="155" fillId="0" borderId="1144" applyNumberFormat="0" applyFill="0" applyAlignment="0" applyProtection="0"/>
    <xf numFmtId="0" fontId="287" fillId="0" borderId="1144" applyNumberFormat="0" applyFill="0" applyAlignment="0" applyProtection="0">
      <alignment vertical="center"/>
    </xf>
    <xf numFmtId="0" fontId="65" fillId="0" borderId="1144" applyNumberFormat="0" applyFill="0" applyAlignment="0" applyProtection="0"/>
    <xf numFmtId="0" fontId="155" fillId="0" borderId="1144" applyNumberFormat="0" applyFill="0" applyAlignment="0" applyProtection="0"/>
    <xf numFmtId="0" fontId="155" fillId="0" borderId="1144" applyNumberFormat="0" applyFill="0" applyAlignment="0" applyProtection="0"/>
    <xf numFmtId="0" fontId="155" fillId="0" borderId="1144" applyNumberFormat="0" applyFill="0" applyAlignment="0" applyProtection="0"/>
    <xf numFmtId="0" fontId="155" fillId="0" borderId="1144" applyNumberFormat="0" applyFill="0" applyAlignment="0" applyProtection="0"/>
    <xf numFmtId="0" fontId="155" fillId="0" borderId="1144" applyNumberFormat="0" applyFill="0" applyAlignment="0" applyProtection="0"/>
    <xf numFmtId="0" fontId="155" fillId="0" borderId="1144" applyNumberFormat="0" applyFill="0" applyAlignment="0" applyProtection="0"/>
    <xf numFmtId="0" fontId="267" fillId="72" borderId="1190" applyNumberFormat="0" applyAlignment="0" applyProtection="0">
      <alignment vertical="center"/>
    </xf>
    <xf numFmtId="0" fontId="47" fillId="78" borderId="1160" applyNumberFormat="0" applyFont="0" applyAlignment="0" applyProtection="0"/>
    <xf numFmtId="0" fontId="267" fillId="72" borderId="1141" applyNumberFormat="0" applyAlignment="0" applyProtection="0">
      <alignment vertical="center"/>
    </xf>
    <xf numFmtId="0" fontId="207" fillId="72" borderId="1138" applyNumberFormat="0" applyAlignment="0" applyProtection="0">
      <alignment vertical="center"/>
    </xf>
    <xf numFmtId="0" fontId="47" fillId="78" borderId="1189" applyNumberFormat="0" applyFont="0" applyAlignment="0" applyProtection="0"/>
    <xf numFmtId="0" fontId="47" fillId="78" borderId="1189" applyNumberFormat="0" applyFont="0" applyAlignment="0" applyProtection="0"/>
    <xf numFmtId="0" fontId="253" fillId="62" borderId="1138" applyNumberFormat="0" applyAlignment="0" applyProtection="0">
      <alignment vertical="center"/>
    </xf>
    <xf numFmtId="0" fontId="287" fillId="0" borderId="1144" applyNumberFormat="0" applyFill="0" applyAlignment="0" applyProtection="0">
      <alignment vertical="center"/>
    </xf>
    <xf numFmtId="0" fontId="47" fillId="78" borderId="1170" applyNumberFormat="0" applyFont="0" applyAlignment="0" applyProtection="0"/>
    <xf numFmtId="0" fontId="198" fillId="78" borderId="1140" applyNumberFormat="0" applyFont="0" applyAlignment="0" applyProtection="0">
      <alignment vertical="center"/>
    </xf>
    <xf numFmtId="0" fontId="146" fillId="40" borderId="1158" applyNumberFormat="0" applyAlignment="0" applyProtection="0"/>
    <xf numFmtId="0" fontId="153" fillId="53" borderId="1161" applyNumberFormat="0" applyAlignment="0" applyProtection="0"/>
    <xf numFmtId="0" fontId="169" fillId="0" borderId="1202"/>
    <xf numFmtId="3" fontId="8" fillId="0" borderId="1194" applyNumberFormat="0" applyFont="0" applyFill="0" applyAlignment="0" applyProtection="0">
      <alignment vertical="center"/>
    </xf>
    <xf numFmtId="3" fontId="8" fillId="0" borderId="1194" applyNumberFormat="0" applyFont="0" applyFill="0" applyAlignment="0" applyProtection="0">
      <alignment vertical="center"/>
    </xf>
    <xf numFmtId="3" fontId="273" fillId="108" borderId="1181"/>
    <xf numFmtId="0" fontId="169" fillId="0" borderId="1182"/>
    <xf numFmtId="3" fontId="8" fillId="0" borderId="1175" applyNumberFormat="0" applyFont="0" applyFill="0" applyAlignment="0" applyProtection="0">
      <alignment vertical="center"/>
    </xf>
    <xf numFmtId="3" fontId="8" fillId="0" borderId="1175" applyNumberFormat="0" applyFont="0" applyFill="0" applyAlignment="0" applyProtection="0">
      <alignment vertical="center"/>
    </xf>
    <xf numFmtId="3" fontId="273" fillId="108" borderId="1162"/>
    <xf numFmtId="0" fontId="169" fillId="0" borderId="1163"/>
    <xf numFmtId="3" fontId="8" fillId="0" borderId="1155" applyNumberFormat="0" applyFont="0" applyFill="0" applyAlignment="0" applyProtection="0">
      <alignment vertical="center"/>
    </xf>
    <xf numFmtId="3" fontId="8" fillId="0" borderId="1155" applyNumberFormat="0" applyFont="0" applyFill="0" applyAlignment="0" applyProtection="0">
      <alignment vertical="center"/>
    </xf>
    <xf numFmtId="0" fontId="47" fillId="78" borderId="1189" applyNumberFormat="0" applyFont="0" applyAlignment="0" applyProtection="0"/>
    <xf numFmtId="0" fontId="51" fillId="72" borderId="1187" applyNumberFormat="0" applyAlignment="0" applyProtection="0"/>
    <xf numFmtId="0" fontId="153" fillId="53" borderId="1171" applyNumberFormat="0" applyAlignment="0" applyProtection="0"/>
    <xf numFmtId="0" fontId="146" fillId="40" borderId="1197" applyNumberFormat="0" applyAlignment="0" applyProtection="0"/>
    <xf numFmtId="3" fontId="273" fillId="108" borderId="1191"/>
    <xf numFmtId="0" fontId="47" fillId="78" borderId="1170" applyNumberFormat="0" applyFont="0" applyAlignment="0" applyProtection="0"/>
    <xf numFmtId="0" fontId="51" fillId="72" borderId="1197" applyNumberFormat="0" applyAlignment="0" applyProtection="0"/>
    <xf numFmtId="0" fontId="32" fillId="0" borderId="1175" applyNumberFormat="0" applyFill="0" applyBorder="0" applyAlignment="0" applyProtection="0"/>
    <xf numFmtId="0" fontId="267" fillId="72" borderId="1171" applyNumberFormat="0" applyAlignment="0" applyProtection="0">
      <alignment vertical="center"/>
    </xf>
    <xf numFmtId="0" fontId="207" fillId="72" borderId="1197" applyNumberFormat="0" applyAlignment="0" applyProtection="0">
      <alignment vertical="center"/>
    </xf>
    <xf numFmtId="0" fontId="146" fillId="40" borderId="1187" applyNumberFormat="0" applyAlignment="0" applyProtection="0"/>
    <xf numFmtId="37" fontId="169" fillId="104" borderId="1186">
      <alignment horizontal="center" vertical="center" wrapText="1"/>
    </xf>
    <xf numFmtId="0" fontId="146" fillId="40" borderId="1187" applyNumberFormat="0" applyAlignment="0" applyProtection="0"/>
    <xf numFmtId="0" fontId="47" fillId="78" borderId="1189" applyNumberFormat="0" applyFont="0" applyAlignment="0" applyProtection="0"/>
    <xf numFmtId="0" fontId="155" fillId="0" borderId="1164" applyNumberFormat="0" applyFill="0" applyAlignment="0" applyProtection="0"/>
    <xf numFmtId="0" fontId="287" fillId="0" borderId="1164" applyNumberFormat="0" applyFill="0" applyAlignment="0" applyProtection="0">
      <alignment vertical="center"/>
    </xf>
    <xf numFmtId="0" fontId="65" fillId="0" borderId="1164" applyNumberFormat="0" applyFill="0" applyAlignment="0" applyProtection="0"/>
    <xf numFmtId="0" fontId="155" fillId="0" borderId="1164" applyNumberFormat="0" applyFill="0" applyAlignment="0" applyProtection="0"/>
    <xf numFmtId="0" fontId="287" fillId="0" borderId="1164" applyNumberFormat="0" applyFill="0" applyAlignment="0" applyProtection="0">
      <alignment vertical="center"/>
    </xf>
    <xf numFmtId="0" fontId="65" fillId="0" borderId="1164" applyNumberFormat="0" applyFill="0" applyAlignment="0" applyProtection="0"/>
    <xf numFmtId="0" fontId="155" fillId="0" borderId="1164" applyNumberFormat="0" applyFill="0" applyAlignment="0" applyProtection="0"/>
    <xf numFmtId="0" fontId="155" fillId="0" borderId="1164" applyNumberFormat="0" applyFill="0" applyAlignment="0" applyProtection="0"/>
    <xf numFmtId="0" fontId="155" fillId="0" borderId="1164" applyNumberFormat="0" applyFill="0" applyAlignment="0" applyProtection="0"/>
    <xf numFmtId="0" fontId="155" fillId="0" borderId="1164" applyNumberFormat="0" applyFill="0" applyAlignment="0" applyProtection="0"/>
    <xf numFmtId="0" fontId="155" fillId="0" borderId="1164" applyNumberFormat="0" applyFill="0" applyAlignment="0" applyProtection="0"/>
    <xf numFmtId="0" fontId="155" fillId="0" borderId="1164" applyNumberFormat="0" applyFill="0" applyAlignment="0" applyProtection="0"/>
    <xf numFmtId="0" fontId="267" fillId="72" borderId="1161" applyNumberFormat="0" applyAlignment="0" applyProtection="0">
      <alignment vertical="center"/>
    </xf>
    <xf numFmtId="0" fontId="207" fillId="72" borderId="1158" applyNumberFormat="0" applyAlignment="0" applyProtection="0">
      <alignment vertical="center"/>
    </xf>
    <xf numFmtId="0" fontId="59" fillId="62" borderId="1187" applyNumberFormat="0" applyAlignment="0" applyProtection="0"/>
    <xf numFmtId="0" fontId="253" fillId="62" borderId="1158" applyNumberFormat="0" applyAlignment="0" applyProtection="0">
      <alignment vertical="center"/>
    </xf>
    <xf numFmtId="0" fontId="287" fillId="0" borderId="1164" applyNumberFormat="0" applyFill="0" applyAlignment="0" applyProtection="0">
      <alignment vertical="center"/>
    </xf>
    <xf numFmtId="0" fontId="198" fillId="78" borderId="1160" applyNumberFormat="0" applyFont="0" applyAlignment="0" applyProtection="0">
      <alignment vertical="center"/>
    </xf>
    <xf numFmtId="0" fontId="47" fillId="78" borderId="1199" applyNumberFormat="0" applyFont="0" applyAlignment="0" applyProtection="0"/>
    <xf numFmtId="0" fontId="137" fillId="53" borderId="1197" applyNumberFormat="0" applyAlignment="0" applyProtection="0"/>
    <xf numFmtId="0" fontId="155" fillId="0" borderId="1174" applyNumberFormat="0" applyFill="0" applyAlignment="0" applyProtection="0"/>
    <xf numFmtId="0" fontId="287" fillId="0" borderId="1174" applyNumberFormat="0" applyFill="0" applyAlignment="0" applyProtection="0">
      <alignment vertical="center"/>
    </xf>
    <xf numFmtId="0" fontId="65" fillId="0" borderId="1174" applyNumberFormat="0" applyFill="0" applyAlignment="0" applyProtection="0"/>
    <xf numFmtId="0" fontId="155" fillId="0" borderId="1174" applyNumberFormat="0" applyFill="0" applyAlignment="0" applyProtection="0"/>
    <xf numFmtId="0" fontId="287" fillId="0" borderId="1174" applyNumberFormat="0" applyFill="0" applyAlignment="0" applyProtection="0">
      <alignment vertical="center"/>
    </xf>
    <xf numFmtId="0" fontId="65" fillId="0" borderId="1174" applyNumberFormat="0" applyFill="0" applyAlignment="0" applyProtection="0"/>
    <xf numFmtId="0" fontId="155" fillId="0" borderId="1174" applyNumberFormat="0" applyFill="0" applyAlignment="0" applyProtection="0"/>
    <xf numFmtId="0" fontId="155" fillId="0" borderId="1174" applyNumberFormat="0" applyFill="0" applyAlignment="0" applyProtection="0"/>
    <xf numFmtId="0" fontId="155" fillId="0" borderId="1174" applyNumberFormat="0" applyFill="0" applyAlignment="0" applyProtection="0"/>
    <xf numFmtId="0" fontId="155" fillId="0" borderId="1174" applyNumberFormat="0" applyFill="0" applyAlignment="0" applyProtection="0"/>
    <xf numFmtId="0" fontId="155" fillId="0" borderId="1174" applyNumberFormat="0" applyFill="0" applyAlignment="0" applyProtection="0"/>
    <xf numFmtId="0" fontId="155" fillId="0" borderId="1174" applyNumberFormat="0" applyFill="0" applyAlignment="0" applyProtection="0"/>
    <xf numFmtId="0" fontId="32" fillId="0" borderId="1194" applyNumberFormat="0" applyFill="0" applyBorder="0" applyAlignment="0" applyProtection="0"/>
    <xf numFmtId="0" fontId="267" fillId="72" borderId="1171" applyNumberFormat="0" applyAlignment="0" applyProtection="0">
      <alignment vertical="center"/>
    </xf>
    <xf numFmtId="0" fontId="207" fillId="72" borderId="1168" applyNumberFormat="0" applyAlignment="0" applyProtection="0">
      <alignment vertical="center"/>
    </xf>
    <xf numFmtId="0" fontId="146" fillId="40" borderId="1197" applyNumberFormat="0" applyAlignment="0" applyProtection="0"/>
    <xf numFmtId="0" fontId="253" fillId="62" borderId="1168" applyNumberFormat="0" applyAlignment="0" applyProtection="0">
      <alignment vertical="center"/>
    </xf>
    <xf numFmtId="0" fontId="287" fillId="0" borderId="1174" applyNumberFormat="0" applyFill="0" applyAlignment="0" applyProtection="0">
      <alignment vertical="center"/>
    </xf>
    <xf numFmtId="0" fontId="198" fillId="78" borderId="1170" applyNumberFormat="0" applyFont="0" applyAlignment="0" applyProtection="0">
      <alignment vertical="center"/>
    </xf>
    <xf numFmtId="0" fontId="155" fillId="0" borderId="1183" applyNumberFormat="0" applyFill="0" applyAlignment="0" applyProtection="0"/>
    <xf numFmtId="0" fontId="287" fillId="0" borderId="1183" applyNumberFormat="0" applyFill="0" applyAlignment="0" applyProtection="0">
      <alignment vertical="center"/>
    </xf>
    <xf numFmtId="0" fontId="65" fillId="0" borderId="1183" applyNumberFormat="0" applyFill="0" applyAlignment="0" applyProtection="0"/>
    <xf numFmtId="0" fontId="155" fillId="0" borderId="1183" applyNumberFormat="0" applyFill="0" applyAlignment="0" applyProtection="0"/>
    <xf numFmtId="0" fontId="287" fillId="0" borderId="1183" applyNumberFormat="0" applyFill="0" applyAlignment="0" applyProtection="0">
      <alignment vertical="center"/>
    </xf>
    <xf numFmtId="0" fontId="65" fillId="0" borderId="1183" applyNumberFormat="0" applyFill="0" applyAlignment="0" applyProtection="0"/>
    <xf numFmtId="0" fontId="155" fillId="0" borderId="1183" applyNumberFormat="0" applyFill="0" applyAlignment="0" applyProtection="0"/>
    <xf numFmtId="0" fontId="155" fillId="0" borderId="1183" applyNumberFormat="0" applyFill="0" applyAlignment="0" applyProtection="0"/>
    <xf numFmtId="0" fontId="155" fillId="0" borderId="1183" applyNumberFormat="0" applyFill="0" applyAlignment="0" applyProtection="0"/>
    <xf numFmtId="0" fontId="155" fillId="0" borderId="1183" applyNumberFormat="0" applyFill="0" applyAlignment="0" applyProtection="0"/>
    <xf numFmtId="0" fontId="155" fillId="0" borderId="1183" applyNumberFormat="0" applyFill="0" applyAlignment="0" applyProtection="0"/>
    <xf numFmtId="0" fontId="155" fillId="0" borderId="1183" applyNumberFormat="0" applyFill="0" applyAlignment="0" applyProtection="0"/>
    <xf numFmtId="0" fontId="267" fillId="72" borderId="1180" applyNumberFormat="0" applyAlignment="0" applyProtection="0">
      <alignment vertical="center"/>
    </xf>
    <xf numFmtId="0" fontId="287" fillId="0" borderId="1183" applyNumberFormat="0" applyFill="0" applyAlignment="0" applyProtection="0">
      <alignment vertical="center"/>
    </xf>
    <xf numFmtId="0" fontId="198" fillId="78" borderId="1179" applyNumberFormat="0" applyFont="0" applyAlignment="0" applyProtection="0">
      <alignment vertical="center"/>
    </xf>
    <xf numFmtId="0" fontId="155" fillId="0" borderId="1193" applyNumberFormat="0" applyFill="0" applyAlignment="0" applyProtection="0"/>
    <xf numFmtId="0" fontId="155" fillId="0" borderId="1193" applyNumberFormat="0" applyFill="0" applyAlignment="0" applyProtection="0"/>
    <xf numFmtId="0" fontId="155" fillId="0" borderId="1193" applyNumberFormat="0" applyFill="0" applyAlignment="0" applyProtection="0"/>
    <xf numFmtId="0" fontId="155" fillId="0" borderId="1193" applyNumberFormat="0" applyFill="0" applyAlignment="0" applyProtection="0"/>
    <xf numFmtId="0" fontId="267" fillId="72" borderId="1190" applyNumberFormat="0" applyAlignment="0" applyProtection="0">
      <alignment vertical="center"/>
    </xf>
    <xf numFmtId="0" fontId="207" fillId="72" borderId="1187" applyNumberFormat="0" applyAlignment="0" applyProtection="0">
      <alignment vertical="center"/>
    </xf>
    <xf numFmtId="0" fontId="253" fillId="62" borderId="1187" applyNumberFormat="0" applyAlignment="0" applyProtection="0">
      <alignment vertical="center"/>
    </xf>
    <xf numFmtId="0" fontId="287" fillId="0" borderId="1193" applyNumberFormat="0" applyFill="0" applyAlignment="0" applyProtection="0">
      <alignment vertical="center"/>
    </xf>
    <xf numFmtId="0" fontId="198" fillId="78" borderId="1189" applyNumberFormat="0" applyFont="0" applyAlignment="0" applyProtection="0">
      <alignment vertical="center"/>
    </xf>
    <xf numFmtId="0" fontId="155" fillId="0" borderId="1203" applyNumberFormat="0" applyFill="0" applyAlignment="0" applyProtection="0"/>
    <xf numFmtId="0" fontId="287" fillId="0" borderId="1203" applyNumberFormat="0" applyFill="0" applyAlignment="0" applyProtection="0">
      <alignment vertical="center"/>
    </xf>
    <xf numFmtId="0" fontId="65" fillId="0" borderId="1203" applyNumberFormat="0" applyFill="0" applyAlignment="0" applyProtection="0"/>
    <xf numFmtId="0" fontId="155" fillId="0" borderId="1203" applyNumberFormat="0" applyFill="0" applyAlignment="0" applyProtection="0"/>
    <xf numFmtId="0" fontId="287" fillId="0" borderId="1203" applyNumberFormat="0" applyFill="0" applyAlignment="0" applyProtection="0">
      <alignment vertical="center"/>
    </xf>
    <xf numFmtId="0" fontId="6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267" fillId="72" borderId="1200" applyNumberFormat="0" applyAlignment="0" applyProtection="0">
      <alignment vertical="center"/>
    </xf>
    <xf numFmtId="0" fontId="207" fillId="72" borderId="1197" applyNumberFormat="0" applyAlignment="0" applyProtection="0">
      <alignment vertical="center"/>
    </xf>
    <xf numFmtId="0" fontId="253" fillId="62" borderId="1197" applyNumberFormat="0" applyAlignment="0" applyProtection="0">
      <alignment vertical="center"/>
    </xf>
    <xf numFmtId="0" fontId="287" fillId="0" borderId="1203" applyNumberFormat="0" applyFill="0" applyAlignment="0" applyProtection="0">
      <alignment vertical="center"/>
    </xf>
    <xf numFmtId="0" fontId="198" fillId="78" borderId="1199" applyNumberFormat="0" applyFont="0" applyAlignment="0" applyProtection="0">
      <alignment vertical="center"/>
    </xf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34" fillId="0" borderId="0" applyNumberFormat="0" applyFill="0" applyBorder="0" applyAlignment="0" applyProtection="0"/>
    <xf numFmtId="43" fontId="15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168" fontId="24" fillId="0" borderId="0" applyFont="0" applyFill="0" applyBorder="0" applyAlignment="0" applyProtection="0"/>
    <xf numFmtId="0" fontId="51" fillId="53" borderId="1099" applyNumberFormat="0" applyAlignment="0" applyProtection="0"/>
    <xf numFmtId="0" fontId="39" fillId="0" borderId="1205" applyNumberFormat="0" applyAlignment="0" applyProtection="0"/>
    <xf numFmtId="0" fontId="39" fillId="0" borderId="1205">
      <alignment horizontal="left" vertical="center"/>
    </xf>
    <xf numFmtId="0" fontId="59" fillId="40" borderId="1099" applyNumberFormat="0" applyAlignment="0" applyProtection="0"/>
    <xf numFmtId="0" fontId="8" fillId="55" borderId="1101" applyNumberFormat="0" applyAlignment="0" applyProtection="0"/>
    <xf numFmtId="0" fontId="63" fillId="53" borderId="1102" applyNumberFormat="0" applyAlignment="0" applyProtection="0"/>
    <xf numFmtId="0" fontId="65" fillId="0" borderId="1105" applyNumberFormat="0" applyFill="0" applyAlignment="0" applyProtection="0"/>
    <xf numFmtId="0" fontId="76" fillId="72" borderId="1102" applyNumberFormat="0" applyAlignment="0" applyProtection="0"/>
    <xf numFmtId="0" fontId="77" fillId="72" borderId="1099" applyNumberFormat="0" applyAlignment="0" applyProtection="0"/>
    <xf numFmtId="0" fontId="83" fillId="62" borderId="1099" applyNumberFormat="0" applyAlignment="0" applyProtection="0"/>
    <xf numFmtId="0" fontId="85" fillId="0" borderId="1105" applyNumberFormat="0" applyFill="0" applyAlignment="0" applyProtection="0"/>
    <xf numFmtId="0" fontId="71" fillId="78" borderId="1101" applyNumberFormat="0" applyFont="0" applyAlignment="0" applyProtection="0"/>
    <xf numFmtId="0" fontId="32" fillId="78" borderId="1101" applyNumberFormat="0" applyFont="0" applyAlignment="0" applyProtection="0"/>
    <xf numFmtId="0" fontId="90" fillId="81" borderId="1206" applyNumberFormat="0" applyAlignment="0" applyProtection="0"/>
    <xf numFmtId="0" fontId="91" fillId="81" borderId="1099" applyNumberFormat="0" applyAlignment="0" applyProtection="0"/>
    <xf numFmtId="0" fontId="93" fillId="73" borderId="1099" applyNumberFormat="0" applyAlignment="0" applyProtection="0"/>
    <xf numFmtId="0" fontId="65" fillId="0" borderId="1207" applyNumberFormat="0" applyFill="0" applyAlignment="0" applyProtection="0"/>
    <xf numFmtId="0" fontId="32" fillId="78" borderId="1101" applyNumberFormat="0" applyFont="0" applyAlignment="0" applyProtection="0"/>
    <xf numFmtId="0" fontId="32" fillId="78" borderId="1101" applyNumberFormat="0" applyFont="0" applyAlignment="0" applyProtection="0"/>
    <xf numFmtId="4" fontId="104" fillId="73" borderId="1208" applyNumberFormat="0" applyProtection="0">
      <alignment vertical="center"/>
    </xf>
    <xf numFmtId="4" fontId="124" fillId="85" borderId="1208" applyNumberFormat="0" applyProtection="0">
      <alignment vertical="center"/>
    </xf>
    <xf numFmtId="4" fontId="104" fillId="85" borderId="1208" applyNumberFormat="0" applyProtection="0">
      <alignment horizontal="left" vertical="center" indent="1"/>
    </xf>
    <xf numFmtId="0" fontId="104" fillId="85" borderId="1208" applyNumberFormat="0" applyProtection="0">
      <alignment horizontal="left" vertical="top" indent="1"/>
    </xf>
    <xf numFmtId="4" fontId="32" fillId="58" borderId="1208" applyNumberFormat="0" applyProtection="0">
      <alignment horizontal="right" vertical="center"/>
    </xf>
    <xf numFmtId="4" fontId="32" fillId="64" borderId="1208" applyNumberFormat="0" applyProtection="0">
      <alignment horizontal="right" vertical="center"/>
    </xf>
    <xf numFmtId="4" fontId="32" fillId="75" borderId="1208" applyNumberFormat="0" applyProtection="0">
      <alignment horizontal="right" vertical="center"/>
    </xf>
    <xf numFmtId="4" fontId="32" fillId="66" borderId="1208" applyNumberFormat="0" applyProtection="0">
      <alignment horizontal="right" vertical="center"/>
    </xf>
    <xf numFmtId="4" fontId="32" fillId="70" borderId="1208" applyNumberFormat="0" applyProtection="0">
      <alignment horizontal="right" vertical="center"/>
    </xf>
    <xf numFmtId="4" fontId="32" fillId="77" borderId="1208" applyNumberFormat="0" applyProtection="0">
      <alignment horizontal="right" vertical="center"/>
    </xf>
    <xf numFmtId="4" fontId="32" fillId="76" borderId="1208" applyNumberFormat="0" applyProtection="0">
      <alignment horizontal="right" vertical="center"/>
    </xf>
    <xf numFmtId="4" fontId="32" fillId="87" borderId="1208" applyNumberFormat="0" applyProtection="0">
      <alignment horizontal="right" vertical="center"/>
    </xf>
    <xf numFmtId="4" fontId="32" fillId="65" borderId="1208" applyNumberFormat="0" applyProtection="0">
      <alignment horizontal="right" vertical="center"/>
    </xf>
    <xf numFmtId="4" fontId="32" fillId="91" borderId="1208" applyNumberFormat="0" applyProtection="0">
      <alignment horizontal="right" vertical="center"/>
    </xf>
    <xf numFmtId="0" fontId="8" fillId="90" borderId="1208" applyNumberFormat="0" applyProtection="0">
      <alignment horizontal="left" vertical="center" indent="1"/>
    </xf>
    <xf numFmtId="0" fontId="8" fillId="90" borderId="1208" applyNumberFormat="0" applyProtection="0">
      <alignment horizontal="left" vertical="top" indent="1"/>
    </xf>
    <xf numFmtId="0" fontId="8" fillId="86" borderId="1208" applyNumberFormat="0" applyProtection="0">
      <alignment horizontal="left" vertical="center" indent="1"/>
    </xf>
    <xf numFmtId="0" fontId="8" fillId="86" borderId="1208" applyNumberFormat="0" applyProtection="0">
      <alignment horizontal="left" vertical="top" indent="1"/>
    </xf>
    <xf numFmtId="0" fontId="8" fillId="92" borderId="1208" applyNumberFormat="0" applyProtection="0">
      <alignment horizontal="left" vertical="center" indent="1"/>
    </xf>
    <xf numFmtId="0" fontId="8" fillId="92" borderId="1208" applyNumberFormat="0" applyProtection="0">
      <alignment horizontal="left" vertical="top" indent="1"/>
    </xf>
    <xf numFmtId="0" fontId="8" fillId="93" borderId="1208" applyNumberFormat="0" applyProtection="0">
      <alignment horizontal="left" vertical="center" indent="1"/>
    </xf>
    <xf numFmtId="0" fontId="8" fillId="93" borderId="1208" applyNumberFormat="0" applyProtection="0">
      <alignment horizontal="left" vertical="top" indent="1"/>
    </xf>
    <xf numFmtId="4" fontId="32" fillId="34" borderId="1208" applyNumberFormat="0" applyProtection="0">
      <alignment vertical="center"/>
    </xf>
    <xf numFmtId="4" fontId="126" fillId="34" borderId="1208" applyNumberFormat="0" applyProtection="0">
      <alignment vertical="center"/>
    </xf>
    <xf numFmtId="4" fontId="32" fillId="34" borderId="1208" applyNumberFormat="0" applyProtection="0">
      <alignment horizontal="left" vertical="center" indent="1"/>
    </xf>
    <xf numFmtId="0" fontId="32" fillId="34" borderId="1208" applyNumberFormat="0" applyProtection="0">
      <alignment horizontal="left" vertical="top" indent="1"/>
    </xf>
    <xf numFmtId="4" fontId="32" fillId="89" borderId="1208" applyNumberFormat="0" applyProtection="0">
      <alignment horizontal="right" vertical="center"/>
    </xf>
    <xf numFmtId="4" fontId="126" fillId="89" borderId="1208" applyNumberFormat="0" applyProtection="0">
      <alignment horizontal="right" vertical="center"/>
    </xf>
    <xf numFmtId="4" fontId="32" fillId="91" borderId="1208" applyNumberFormat="0" applyProtection="0">
      <alignment horizontal="left" vertical="center" indent="1"/>
    </xf>
    <xf numFmtId="0" fontId="32" fillId="86" borderId="1208" applyNumberFormat="0" applyProtection="0">
      <alignment horizontal="left" vertical="top" indent="1"/>
    </xf>
    <xf numFmtId="4" fontId="105" fillId="89" borderId="1208" applyNumberFormat="0" applyProtection="0">
      <alignment horizontal="right" vertical="center"/>
    </xf>
    <xf numFmtId="2" fontId="27" fillId="0" borderId="1106">
      <alignment vertical="top"/>
      <protection locked="0"/>
    </xf>
    <xf numFmtId="0" fontId="137" fillId="53" borderId="1099" applyNumberFormat="0" applyAlignment="0" applyProtection="0"/>
    <xf numFmtId="10" fontId="26" fillId="34" borderId="1106" applyNumberFormat="0" applyBorder="0" applyAlignment="0" applyProtection="0"/>
    <xf numFmtId="10" fontId="26" fillId="34" borderId="1106" applyNumberFormat="0" applyBorder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83" fillId="40" borderId="1099" applyNumberFormat="0" applyAlignment="0" applyProtection="0"/>
    <xf numFmtId="0" fontId="146" fillId="40" borderId="1099" applyNumberFormat="0" applyAlignment="0" applyProtection="0"/>
    <xf numFmtId="0" fontId="83" fillId="40" borderId="1099" applyNumberFormat="0" applyAlignment="0" applyProtection="0"/>
    <xf numFmtId="0" fontId="34" fillId="55" borderId="1101" applyNumberFormat="0" applyAlignment="0" applyProtection="0"/>
    <xf numFmtId="0" fontId="8" fillId="78" borderId="1101" applyNumberFormat="0" applyFont="0" applyAlignment="0" applyProtection="0"/>
    <xf numFmtId="0" fontId="153" fillId="53" borderId="1102" applyNumberFormat="0" applyAlignment="0" applyProtection="0"/>
    <xf numFmtId="0" fontId="155" fillId="0" borderId="1105" applyNumberFormat="0" applyFill="0" applyAlignment="0" applyProtection="0"/>
    <xf numFmtId="0" fontId="76" fillId="98" borderId="1102" applyNumberFormat="0" applyProtection="0">
      <alignment vertical="top"/>
    </xf>
    <xf numFmtId="0" fontId="77" fillId="98" borderId="1099" applyNumberFormat="0" applyProtection="0">
      <alignment vertical="top"/>
    </xf>
    <xf numFmtId="0" fontId="83" fillId="56" borderId="1099" applyNumberFormat="0" applyProtection="0">
      <alignment vertical="top"/>
    </xf>
    <xf numFmtId="0" fontId="85" fillId="0" borderId="1209" applyNumberFormat="0" applyFill="0" applyProtection="0">
      <alignment vertical="top"/>
    </xf>
    <xf numFmtId="0" fontId="82" fillId="55" borderId="1101" applyNumberFormat="0" applyProtection="0">
      <alignment vertical="top"/>
    </xf>
    <xf numFmtId="10" fontId="26" fillId="34" borderId="1106" applyNumberFormat="0" applyBorder="0" applyAlignment="0" applyProtection="0"/>
    <xf numFmtId="0" fontId="63" fillId="72" borderId="1102" applyNumberFormat="0" applyAlignment="0" applyProtection="0"/>
    <xf numFmtId="0" fontId="153" fillId="53" borderId="1102" applyNumberFormat="0" applyAlignment="0" applyProtection="0"/>
    <xf numFmtId="0" fontId="51" fillId="72" borderId="1099" applyNumberFormat="0" applyAlignment="0" applyProtection="0"/>
    <xf numFmtId="0" fontId="137" fillId="53" borderId="1099" applyNumberFormat="0" applyAlignment="0" applyProtection="0"/>
    <xf numFmtId="0" fontId="59" fillId="62" borderId="1099" applyNumberFormat="0" applyAlignment="0" applyProtection="0"/>
    <xf numFmtId="0" fontId="146" fillId="40" borderId="1099" applyNumberFormat="0" applyAlignment="0" applyProtection="0"/>
    <xf numFmtId="0" fontId="65" fillId="0" borderId="1105" applyNumberFormat="0" applyFill="0" applyAlignment="0" applyProtection="0"/>
    <xf numFmtId="0" fontId="155" fillId="0" borderId="1105" applyNumberFormat="0" applyFill="0" applyAlignment="0" applyProtection="0"/>
    <xf numFmtId="0" fontId="8" fillId="78" borderId="1101" applyNumberFormat="0" applyFont="0" applyAlignment="0" applyProtection="0"/>
    <xf numFmtId="0" fontId="34" fillId="55" borderId="1101" applyNumberFormat="0" applyAlignment="0" applyProtection="0"/>
    <xf numFmtId="0" fontId="8" fillId="78" borderId="1101" applyNumberFormat="0" applyFont="0" applyAlignment="0" applyProtection="0"/>
    <xf numFmtId="0" fontId="76" fillId="72" borderId="1102" applyNumberFormat="0" applyAlignment="0" applyProtection="0"/>
    <xf numFmtId="0" fontId="77" fillId="72" borderId="1099" applyNumberFormat="0" applyAlignment="0" applyProtection="0"/>
    <xf numFmtId="0" fontId="83" fillId="62" borderId="1099" applyNumberFormat="0" applyAlignment="0" applyProtection="0"/>
    <xf numFmtId="0" fontId="85" fillId="0" borderId="1105" applyNumberFormat="0" applyFill="0" applyAlignment="0" applyProtection="0"/>
    <xf numFmtId="0" fontId="71" fillId="78" borderId="1101" applyNumberFormat="0" applyFont="0" applyAlignment="0" applyProtection="0"/>
    <xf numFmtId="0" fontId="90" fillId="81" borderId="1206" applyNumberFormat="0" applyAlignment="0" applyProtection="0"/>
    <xf numFmtId="0" fontId="91" fillId="81" borderId="1099" applyNumberFormat="0" applyAlignment="0" applyProtection="0"/>
    <xf numFmtId="0" fontId="93" fillId="73" borderId="1099" applyNumberFormat="0" applyAlignment="0" applyProtection="0"/>
    <xf numFmtId="0" fontId="65" fillId="0" borderId="1207" applyNumberFormat="0" applyFill="0" applyAlignment="0" applyProtection="0"/>
    <xf numFmtId="0" fontId="32" fillId="78" borderId="1101" applyNumberFormat="0" applyFont="0" applyAlignment="0" applyProtection="0"/>
    <xf numFmtId="0" fontId="8" fillId="78" borderId="1101" applyNumberFormat="0" applyFont="0" applyAlignment="0" applyProtection="0"/>
    <xf numFmtId="0" fontId="8" fillId="78" borderId="1101" applyNumberFormat="0" applyFont="0" applyAlignment="0" applyProtection="0"/>
    <xf numFmtId="0" fontId="8" fillId="78" borderId="1101" applyNumberFormat="0" applyFont="0" applyAlignment="0" applyProtection="0"/>
    <xf numFmtId="0" fontId="8" fillId="78" borderId="1101" applyNumberFormat="0" applyFont="0" applyAlignment="0" applyProtection="0"/>
    <xf numFmtId="0" fontId="8" fillId="78" borderId="1101" applyNumberFormat="0" applyFont="0" applyAlignment="0" applyProtection="0"/>
    <xf numFmtId="0" fontId="8" fillId="78" borderId="1101" applyNumberFormat="0" applyFont="0" applyAlignment="0" applyProtection="0"/>
    <xf numFmtId="0" fontId="8" fillId="78" borderId="1101" applyNumberFormat="0" applyFon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74" fillId="72" borderId="1099" applyNumberFormat="0" applyAlignment="0" applyProtection="0"/>
    <xf numFmtId="0" fontId="181" fillId="62" borderId="1099" applyNumberFormat="0" applyAlignment="0" applyProtection="0"/>
    <xf numFmtId="0" fontId="32" fillId="78" borderId="1101" applyNumberFormat="0" applyFont="0" applyAlignment="0" applyProtection="0"/>
    <xf numFmtId="0" fontId="184" fillId="72" borderId="1102" applyNumberFormat="0" applyAlignment="0" applyProtection="0"/>
    <xf numFmtId="0" fontId="104" fillId="0" borderId="1105" applyNumberFormat="0" applyFill="0" applyAlignment="0" applyProtection="0"/>
    <xf numFmtId="0" fontId="174" fillId="72" borderId="1099" applyNumberFormat="0" applyAlignment="0" applyProtection="0"/>
    <xf numFmtId="0" fontId="181" fillId="62" borderId="1099" applyNumberFormat="0" applyAlignment="0" applyProtection="0"/>
    <xf numFmtId="0" fontId="184" fillId="72" borderId="1102" applyNumberFormat="0" applyAlignment="0" applyProtection="0"/>
    <xf numFmtId="0" fontId="104" fillId="0" borderId="1105" applyNumberFormat="0" applyFill="0" applyAlignment="0" applyProtection="0"/>
    <xf numFmtId="0" fontId="51" fillId="72" borderId="1295" applyNumberFormat="0" applyAlignment="0" applyProtection="0"/>
    <xf numFmtId="0" fontId="137" fillId="53" borderId="1314" applyNumberFormat="0" applyAlignment="0" applyProtection="0"/>
    <xf numFmtId="10" fontId="26" fillId="34" borderId="1282" applyNumberFormat="0" applyBorder="0" applyAlignment="0" applyProtection="0"/>
    <xf numFmtId="0" fontId="146" fillId="40" borderId="1295" applyNumberFormat="0" applyAlignment="0" applyProtection="0"/>
    <xf numFmtId="0" fontId="51" fillId="72" borderId="1226" applyNumberFormat="0" applyAlignment="0" applyProtection="0"/>
    <xf numFmtId="0" fontId="47" fillId="78" borderId="1247" applyNumberFormat="0" applyFont="0" applyAlignment="0" applyProtection="0"/>
    <xf numFmtId="0" fontId="41" fillId="0" borderId="1224">
      <alignment horizontal="left" vertical="center"/>
    </xf>
    <xf numFmtId="0" fontId="146" fillId="40" borderId="1226" applyNumberFormat="0" applyAlignment="0" applyProtection="0"/>
    <xf numFmtId="10" fontId="26" fillId="34" borderId="1213" applyNumberFormat="0" applyBorder="0" applyAlignment="0" applyProtection="0"/>
    <xf numFmtId="0" fontId="137" fillId="53" borderId="1245" applyNumberFormat="0" applyAlignment="0" applyProtection="0"/>
    <xf numFmtId="0" fontId="41" fillId="0" borderId="1293">
      <alignment horizontal="left" vertical="center"/>
    </xf>
    <xf numFmtId="0" fontId="47" fillId="78" borderId="1316" applyNumberFormat="0" applyFont="0" applyAlignment="0" applyProtection="0"/>
    <xf numFmtId="5" fontId="206" fillId="0" borderId="1204" applyAlignment="0" applyProtection="0"/>
    <xf numFmtId="0" fontId="137" fillId="53" borderId="1099" applyNumberFormat="0" applyAlignment="0" applyProtection="0"/>
    <xf numFmtId="0" fontId="207" fillId="72" borderId="1099" applyNumberFormat="0" applyAlignment="0" applyProtection="0">
      <alignment vertical="center"/>
    </xf>
    <xf numFmtId="0" fontId="137" fillId="53" borderId="1099" applyNumberFormat="0" applyAlignment="0" applyProtection="0"/>
    <xf numFmtId="227" fontId="212" fillId="0" borderId="1204" applyFill="0" applyProtection="0"/>
    <xf numFmtId="0" fontId="240" fillId="103" borderId="1212"/>
    <xf numFmtId="0" fontId="41" fillId="0" borderId="1185">
      <alignment horizontal="left" vertical="center"/>
    </xf>
    <xf numFmtId="0" fontId="39" fillId="0" borderId="1185">
      <alignment horizontal="left" vertical="center"/>
    </xf>
    <xf numFmtId="0" fontId="243" fillId="0" borderId="1211">
      <alignment horizontal="left" vertical="top"/>
    </xf>
    <xf numFmtId="0" fontId="246" fillId="0" borderId="1211">
      <alignment horizontal="left" vertical="top"/>
    </xf>
    <xf numFmtId="10" fontId="38" fillId="34" borderId="1106" applyNumberFormat="0" applyBorder="0" applyAlignment="0" applyProtection="0"/>
    <xf numFmtId="10" fontId="38" fillId="34" borderId="1106" applyNumberFormat="0" applyBorder="0" applyAlignment="0" applyProtection="0"/>
    <xf numFmtId="10" fontId="26" fillId="34" borderId="1106" applyNumberFormat="0" applyBorder="0" applyAlignment="0" applyProtection="0"/>
    <xf numFmtId="0" fontId="146" fillId="40" borderId="1099" applyNumberFormat="0" applyAlignment="0" applyProtection="0"/>
    <xf numFmtId="0" fontId="253" fillId="62" borderId="1099" applyNumberFormat="0" applyAlignment="0" applyProtection="0">
      <alignment vertical="center"/>
    </xf>
    <xf numFmtId="0" fontId="253" fillId="62" borderId="1099" applyNumberFormat="0" applyAlignment="0" applyProtection="0">
      <alignment vertical="center"/>
    </xf>
    <xf numFmtId="0" fontId="146" fillId="40" borderId="1099" applyNumberForma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153" fillId="53" borderId="1102" applyNumberFormat="0" applyAlignment="0" applyProtection="0"/>
    <xf numFmtId="0" fontId="267" fillId="72" borderId="1102" applyNumberFormat="0" applyAlignment="0" applyProtection="0">
      <alignment vertical="center"/>
    </xf>
    <xf numFmtId="0" fontId="153" fillId="53" borderId="1102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55" fillId="0" borderId="1105" applyNumberFormat="0" applyFill="0" applyAlignment="0" applyProtection="0"/>
    <xf numFmtId="0" fontId="287" fillId="0" borderId="1105" applyNumberFormat="0" applyFill="0" applyAlignment="0" applyProtection="0">
      <alignment vertical="center"/>
    </xf>
    <xf numFmtId="0" fontId="155" fillId="0" borderId="1105" applyNumberFormat="0" applyFill="0" applyAlignment="0" applyProtection="0"/>
    <xf numFmtId="0" fontId="287" fillId="0" borderId="1105" applyNumberFormat="0" applyFill="0" applyAlignment="0" applyProtection="0">
      <alignment vertical="center"/>
    </xf>
    <xf numFmtId="0" fontId="267" fillId="72" borderId="1102" applyNumberFormat="0" applyAlignment="0" applyProtection="0">
      <alignment vertical="center"/>
    </xf>
    <xf numFmtId="0" fontId="207" fillId="72" borderId="1099" applyNumberFormat="0" applyAlignment="0" applyProtection="0">
      <alignment vertical="center"/>
    </xf>
    <xf numFmtId="0" fontId="253" fillId="62" borderId="1099" applyNumberFormat="0" applyAlignment="0" applyProtection="0">
      <alignment vertical="center"/>
    </xf>
    <xf numFmtId="0" fontId="287" fillId="0" borderId="1105" applyNumberFormat="0" applyFill="0" applyAlignment="0" applyProtection="0">
      <alignment vertical="center"/>
    </xf>
    <xf numFmtId="0" fontId="198" fillId="78" borderId="1101" applyNumberFormat="0" applyFont="0" applyAlignment="0" applyProtection="0">
      <alignment vertical="center"/>
    </xf>
    <xf numFmtId="0" fontId="155" fillId="0" borderId="1203" applyNumberFormat="0" applyFill="0" applyAlignment="0" applyProtection="0"/>
    <xf numFmtId="0" fontId="287" fillId="0" borderId="1203" applyNumberFormat="0" applyFill="0" applyAlignment="0" applyProtection="0">
      <alignment vertical="center"/>
    </xf>
    <xf numFmtId="0" fontId="47" fillId="78" borderId="1199" applyNumberFormat="0" applyFont="0" applyAlignment="0" applyProtection="0"/>
    <xf numFmtId="0" fontId="146" fillId="40" borderId="1245" applyNumberFormat="0" applyAlignment="0" applyProtection="0"/>
    <xf numFmtId="0" fontId="146" fillId="40" borderId="1197" applyNumberForma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33" fillId="55" borderId="1199" applyNumberFormat="0" applyAlignment="0" applyProtection="0"/>
    <xf numFmtId="0" fontId="155" fillId="0" borderId="1251" applyNumberFormat="0" applyFill="0" applyAlignment="0" applyProtection="0"/>
    <xf numFmtId="0" fontId="59" fillId="62" borderId="1226" applyNumberFormat="0" applyAlignment="0" applyProtection="0"/>
    <xf numFmtId="0" fontId="169" fillId="0" borderId="1202"/>
    <xf numFmtId="0" fontId="153" fillId="53" borderId="1219" applyNumberFormat="0" applyAlignment="0" applyProtection="0"/>
    <xf numFmtId="0" fontId="153" fillId="53" borderId="1219" applyNumberFormat="0" applyAlignment="0" applyProtection="0"/>
    <xf numFmtId="0" fontId="153" fillId="53" borderId="1219" applyNumberFormat="0" applyAlignment="0" applyProtection="0"/>
    <xf numFmtId="0" fontId="153" fillId="53" borderId="1219" applyNumberFormat="0" applyAlignment="0" applyProtection="0"/>
    <xf numFmtId="0" fontId="63" fillId="72" borderId="1219" applyNumberFormat="0" applyAlignment="0" applyProtection="0"/>
    <xf numFmtId="0" fontId="267" fillId="72" borderId="1219" applyNumberFormat="0" applyAlignment="0" applyProtection="0">
      <alignment vertical="center"/>
    </xf>
    <xf numFmtId="0" fontId="153" fillId="53" borderId="1219" applyNumberFormat="0" applyAlignment="0" applyProtection="0"/>
    <xf numFmtId="0" fontId="63" fillId="72" borderId="1219" applyNumberFormat="0" applyAlignment="0" applyProtection="0"/>
    <xf numFmtId="0" fontId="267" fillId="72" borderId="1219" applyNumberFormat="0" applyAlignment="0" applyProtection="0">
      <alignment vertical="center"/>
    </xf>
    <xf numFmtId="0" fontId="153" fillId="53" borderId="1219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198" fillId="78" borderId="1218" applyNumberFormat="0" applyFont="0" applyAlignment="0" applyProtection="0">
      <alignment vertical="center"/>
    </xf>
    <xf numFmtId="0" fontId="47" fillId="78" borderId="1218" applyNumberFormat="0" applyFont="0" applyAlignment="0" applyProtection="0"/>
    <xf numFmtId="0" fontId="198" fillId="78" borderId="1218" applyNumberFormat="0" applyFont="0" applyAlignment="0" applyProtection="0">
      <alignment vertical="center"/>
    </xf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33" fillId="55" borderId="1218" applyNumberForma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47" fillId="78" borderId="1218" applyNumberFormat="0" applyFont="0" applyAlignment="0" applyProtection="0"/>
    <xf numFmtId="0" fontId="153" fillId="53" borderId="1238" applyNumberFormat="0" applyAlignment="0" applyProtection="0"/>
    <xf numFmtId="0" fontId="153" fillId="53" borderId="1238" applyNumberFormat="0" applyAlignment="0" applyProtection="0"/>
    <xf numFmtId="0" fontId="153" fillId="53" borderId="1238" applyNumberFormat="0" applyAlignment="0" applyProtection="0"/>
    <xf numFmtId="0" fontId="153" fillId="53" borderId="1238" applyNumberFormat="0" applyAlignment="0" applyProtection="0"/>
    <xf numFmtId="0" fontId="63" fillId="72" borderId="1238" applyNumberFormat="0" applyAlignment="0" applyProtection="0"/>
    <xf numFmtId="0" fontId="267" fillId="72" borderId="1238" applyNumberFormat="0" applyAlignment="0" applyProtection="0">
      <alignment vertical="center"/>
    </xf>
    <xf numFmtId="0" fontId="267" fillId="72" borderId="1238" applyNumberFormat="0" applyAlignment="0" applyProtection="0">
      <alignment vertical="center"/>
    </xf>
    <xf numFmtId="0" fontId="153" fillId="53" borderId="1238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198" fillId="78" borderId="1237" applyNumberFormat="0" applyFont="0" applyAlignment="0" applyProtection="0">
      <alignment vertical="center"/>
    </xf>
    <xf numFmtId="0" fontId="198" fillId="78" borderId="1237" applyNumberFormat="0" applyFont="0" applyAlignment="0" applyProtection="0">
      <alignment vertical="center"/>
    </xf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33" fillId="55" borderId="1237" applyNumberForma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47" fillId="78" borderId="1237" applyNumberFormat="0" applyFont="0" applyAlignment="0" applyProtection="0"/>
    <xf numFmtId="0" fontId="153" fillId="53" borderId="1258" applyNumberFormat="0" applyAlignment="0" applyProtection="0"/>
    <xf numFmtId="0" fontId="153" fillId="53" borderId="1258" applyNumberFormat="0" applyAlignment="0" applyProtection="0"/>
    <xf numFmtId="0" fontId="153" fillId="53" borderId="1258" applyNumberFormat="0" applyAlignment="0" applyProtection="0"/>
    <xf numFmtId="0" fontId="153" fillId="53" borderId="1258" applyNumberFormat="0" applyAlignment="0" applyProtection="0"/>
    <xf numFmtId="0" fontId="63" fillId="72" borderId="1258" applyNumberFormat="0" applyAlignment="0" applyProtection="0"/>
    <xf numFmtId="0" fontId="267" fillId="72" borderId="1258" applyNumberFormat="0" applyAlignment="0" applyProtection="0">
      <alignment vertical="center"/>
    </xf>
    <xf numFmtId="0" fontId="153" fillId="53" borderId="1258" applyNumberFormat="0" applyAlignment="0" applyProtection="0"/>
    <xf numFmtId="0" fontId="63" fillId="72" borderId="1258" applyNumberFormat="0" applyAlignment="0" applyProtection="0"/>
    <xf numFmtId="0" fontId="267" fillId="72" borderId="1258" applyNumberFormat="0" applyAlignment="0" applyProtection="0">
      <alignment vertical="center"/>
    </xf>
    <xf numFmtId="0" fontId="153" fillId="53" borderId="1258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198" fillId="78" borderId="1257" applyNumberFormat="0" applyFont="0" applyAlignment="0" applyProtection="0">
      <alignment vertical="center"/>
    </xf>
    <xf numFmtId="0" fontId="198" fillId="78" borderId="1257" applyNumberFormat="0" applyFont="0" applyAlignment="0" applyProtection="0">
      <alignment vertical="center"/>
    </xf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33" fillId="55" borderId="1257" applyNumberForma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0" fontId="47" fillId="78" borderId="1257" applyNumberFormat="0" applyFont="0" applyAlignment="0" applyProtection="0"/>
    <xf numFmtId="5" fontId="206" fillId="0" borderId="1204" applyAlignment="0" applyProtection="0"/>
    <xf numFmtId="5" fontId="206" fillId="0" borderId="1204" applyAlignment="0" applyProtection="0"/>
    <xf numFmtId="5" fontId="206" fillId="0" borderId="1204" applyAlignment="0" applyProtection="0"/>
    <xf numFmtId="0" fontId="137" fillId="53" borderId="1197" applyNumberFormat="0" applyAlignment="0" applyProtection="0"/>
    <xf numFmtId="0" fontId="207" fillId="72" borderId="1197" applyNumberFormat="0" applyAlignment="0" applyProtection="0">
      <alignment vertical="center"/>
    </xf>
    <xf numFmtId="0" fontId="51" fillId="72" borderId="1197" applyNumberFormat="0" applyAlignment="0" applyProtection="0"/>
    <xf numFmtId="0" fontId="137" fillId="53" borderId="1197" applyNumberFormat="0" applyAlignment="0" applyProtection="0"/>
    <xf numFmtId="0" fontId="207" fillId="72" borderId="1197" applyNumberFormat="0" applyAlignment="0" applyProtection="0">
      <alignment vertical="center"/>
    </xf>
    <xf numFmtId="0" fontId="51" fillId="72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197" applyNumberFormat="0" applyAlignment="0" applyProtection="0"/>
    <xf numFmtId="0" fontId="137" fillId="53" borderId="1226" applyNumberFormat="0" applyAlignment="0" applyProtection="0"/>
    <xf numFmtId="0" fontId="207" fillId="72" borderId="1226" applyNumberFormat="0" applyAlignment="0" applyProtection="0">
      <alignment vertical="center"/>
    </xf>
    <xf numFmtId="0" fontId="51" fillId="72" borderId="1226" applyNumberFormat="0" applyAlignment="0" applyProtection="0"/>
    <xf numFmtId="0" fontId="137" fillId="53" borderId="1226" applyNumberFormat="0" applyAlignment="0" applyProtection="0"/>
    <xf numFmtId="0" fontId="207" fillId="72" borderId="1226" applyNumberFormat="0" applyAlignment="0" applyProtection="0">
      <alignment vertical="center"/>
    </xf>
    <xf numFmtId="0" fontId="137" fillId="53" borderId="1226" applyNumberFormat="0" applyAlignment="0" applyProtection="0"/>
    <xf numFmtId="0" fontId="137" fillId="53" borderId="1226" applyNumberFormat="0" applyAlignment="0" applyProtection="0"/>
    <xf numFmtId="0" fontId="137" fillId="53" borderId="1226" applyNumberFormat="0" applyAlignment="0" applyProtection="0"/>
    <xf numFmtId="0" fontId="137" fillId="53" borderId="1226" applyNumberFormat="0" applyAlignment="0" applyProtection="0"/>
    <xf numFmtId="0" fontId="137" fillId="53" borderId="1226" applyNumberFormat="0" applyAlignment="0" applyProtection="0"/>
    <xf numFmtId="0" fontId="137" fillId="53" borderId="1226" applyNumberFormat="0" applyAlignment="0" applyProtection="0"/>
    <xf numFmtId="0" fontId="137" fillId="53" borderId="1245" applyNumberFormat="0" applyAlignment="0" applyProtection="0"/>
    <xf numFmtId="0" fontId="207" fillId="72" borderId="1245" applyNumberFormat="0" applyAlignment="0" applyProtection="0">
      <alignment vertical="center"/>
    </xf>
    <xf numFmtId="0" fontId="137" fillId="53" borderId="1245" applyNumberFormat="0" applyAlignment="0" applyProtection="0"/>
    <xf numFmtId="0" fontId="207" fillId="72" borderId="1245" applyNumberFormat="0" applyAlignment="0" applyProtection="0">
      <alignment vertical="center"/>
    </xf>
    <xf numFmtId="0" fontId="51" fillId="72" borderId="1245" applyNumberFormat="0" applyAlignment="0" applyProtection="0"/>
    <xf numFmtId="0" fontId="137" fillId="53" borderId="1245" applyNumberFormat="0" applyAlignment="0" applyProtection="0"/>
    <xf numFmtId="0" fontId="137" fillId="53" borderId="1245" applyNumberFormat="0" applyAlignment="0" applyProtection="0"/>
    <xf numFmtId="0" fontId="137" fillId="53" borderId="1245" applyNumberFormat="0" applyAlignment="0" applyProtection="0"/>
    <xf numFmtId="0" fontId="137" fillId="53" borderId="1245" applyNumberFormat="0" applyAlignment="0" applyProtection="0"/>
    <xf numFmtId="0" fontId="259" fillId="106" borderId="1217">
      <alignment textRotation="90"/>
    </xf>
    <xf numFmtId="0" fontId="146" fillId="40" borderId="1216" applyNumberFormat="0" applyAlignment="0" applyProtection="0"/>
    <xf numFmtId="0" fontId="146" fillId="40" borderId="1216" applyNumberFormat="0" applyAlignment="0" applyProtection="0"/>
    <xf numFmtId="0" fontId="146" fillId="40" borderId="1216" applyNumberFormat="0" applyAlignment="0" applyProtection="0"/>
    <xf numFmtId="0" fontId="146" fillId="40" borderId="1216" applyNumberFormat="0" applyAlignment="0" applyProtection="0"/>
    <xf numFmtId="0" fontId="146" fillId="40" borderId="1216" applyNumberFormat="0" applyAlignment="0" applyProtection="0"/>
    <xf numFmtId="0" fontId="59" fillId="62" borderId="1216" applyNumberFormat="0" applyAlignment="0" applyProtection="0"/>
    <xf numFmtId="0" fontId="253" fillId="62" borderId="1216" applyNumberFormat="0" applyAlignment="0" applyProtection="0">
      <alignment vertical="center"/>
    </xf>
    <xf numFmtId="0" fontId="146" fillId="40" borderId="1216" applyNumberFormat="0" applyAlignment="0" applyProtection="0"/>
    <xf numFmtId="0" fontId="59" fillId="62" borderId="1216" applyNumberFormat="0" applyAlignment="0" applyProtection="0"/>
    <xf numFmtId="0" fontId="253" fillId="62" borderId="1216" applyNumberFormat="0" applyAlignment="0" applyProtection="0">
      <alignment vertical="center"/>
    </xf>
    <xf numFmtId="0" fontId="146" fillId="40" borderId="1216" applyNumberFormat="0" applyAlignment="0" applyProtection="0"/>
    <xf numFmtId="10" fontId="38" fillId="34" borderId="1213" applyNumberFormat="0" applyBorder="0" applyAlignment="0" applyProtection="0"/>
    <xf numFmtId="10" fontId="38" fillId="34" borderId="1213" applyNumberFormat="0" applyBorder="0" applyAlignment="0" applyProtection="0"/>
    <xf numFmtId="0" fontId="259" fillId="106" borderId="1236">
      <alignment textRotation="90"/>
    </xf>
    <xf numFmtId="0" fontId="259" fillId="106" borderId="1256">
      <alignment textRotation="90"/>
    </xf>
    <xf numFmtId="37" fontId="169" fillId="104" borderId="1215">
      <alignment horizontal="center" vertical="center" wrapText="1"/>
    </xf>
    <xf numFmtId="0" fontId="146" fillId="40" borderId="1255" applyNumberFormat="0" applyAlignment="0" applyProtection="0"/>
    <xf numFmtId="0" fontId="146" fillId="40" borderId="1255" applyNumberFormat="0" applyAlignment="0" applyProtection="0"/>
    <xf numFmtId="0" fontId="146" fillId="40" borderId="1255" applyNumberFormat="0" applyAlignment="0" applyProtection="0"/>
    <xf numFmtId="10" fontId="26" fillId="34" borderId="1233" applyNumberFormat="0" applyBorder="0" applyAlignment="0" applyProtection="0"/>
    <xf numFmtId="10" fontId="38" fillId="34" borderId="1233" applyNumberFormat="0" applyBorder="0" applyAlignment="0" applyProtection="0"/>
    <xf numFmtId="10" fontId="38" fillId="34" borderId="1233" applyNumberFormat="0" applyBorder="0" applyAlignment="0" applyProtection="0"/>
    <xf numFmtId="0" fontId="146" fillId="40" borderId="1255" applyNumberFormat="0" applyAlignment="0" applyProtection="0"/>
    <xf numFmtId="0" fontId="59" fillId="62" borderId="1255" applyNumberFormat="0" applyAlignment="0" applyProtection="0"/>
    <xf numFmtId="0" fontId="253" fillId="62" borderId="1255" applyNumberFormat="0" applyAlignment="0" applyProtection="0">
      <alignment vertical="center"/>
    </xf>
    <xf numFmtId="0" fontId="146" fillId="40" borderId="1255" applyNumberFormat="0" applyAlignment="0" applyProtection="0"/>
    <xf numFmtId="0" fontId="59" fillId="62" borderId="1255" applyNumberFormat="0" applyAlignment="0" applyProtection="0"/>
    <xf numFmtId="0" fontId="253" fillId="62" borderId="1255" applyNumberFormat="0" applyAlignment="0" applyProtection="0">
      <alignment vertical="center"/>
    </xf>
    <xf numFmtId="0" fontId="146" fillId="40" borderId="1255" applyNumberFormat="0" applyAlignment="0" applyProtection="0"/>
    <xf numFmtId="10" fontId="38" fillId="34" borderId="1252" applyNumberFormat="0" applyBorder="0" applyAlignment="0" applyProtection="0"/>
    <xf numFmtId="10" fontId="38" fillId="34" borderId="1252" applyNumberFormat="0" applyBorder="0" applyAlignment="0" applyProtection="0"/>
    <xf numFmtId="37" fontId="169" fillId="104" borderId="1235">
      <alignment horizontal="center" vertical="center" wrapText="1"/>
    </xf>
    <xf numFmtId="5" fontId="206" fillId="0" borderId="1204" applyAlignment="0" applyProtection="0"/>
    <xf numFmtId="37" fontId="169" fillId="104" borderId="1254">
      <alignment horizontal="center" vertical="center" wrapText="1"/>
    </xf>
    <xf numFmtId="0" fontId="246" fillId="0" borderId="1211">
      <alignment horizontal="left" vertical="top"/>
    </xf>
    <xf numFmtId="0" fontId="39" fillId="0" borderId="1214">
      <alignment horizontal="left" vertical="center"/>
    </xf>
    <xf numFmtId="0" fontId="41" fillId="0" borderId="1214">
      <alignment horizontal="left" vertical="center"/>
    </xf>
    <xf numFmtId="0" fontId="243" fillId="0" borderId="1211">
      <alignment horizontal="left" vertical="top"/>
    </xf>
    <xf numFmtId="0" fontId="137" fillId="53" borderId="1099" applyNumberFormat="0" applyAlignment="0" applyProtection="0"/>
    <xf numFmtId="0" fontId="207" fillId="72" borderId="1099" applyNumberFormat="0" applyAlignment="0" applyProtection="0">
      <alignment vertical="center"/>
    </xf>
    <xf numFmtId="0" fontId="51" fillId="72" borderId="1099" applyNumberFormat="0" applyAlignment="0" applyProtection="0"/>
    <xf numFmtId="0" fontId="137" fillId="53" borderId="1099" applyNumberFormat="0" applyAlignment="0" applyProtection="0"/>
    <xf numFmtId="0" fontId="207" fillId="72" borderId="1099" applyNumberFormat="0" applyAlignment="0" applyProtection="0">
      <alignment vertical="center"/>
    </xf>
    <xf numFmtId="0" fontId="51" fillId="72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137" fillId="53" borderId="1099" applyNumberFormat="0" applyAlignment="0" applyProtection="0"/>
    <xf numFmtId="0" fontId="39" fillId="0" borderId="1234">
      <alignment horizontal="left" vertical="center"/>
    </xf>
    <xf numFmtId="0" fontId="41" fillId="0" borderId="1234">
      <alignment horizontal="left" vertical="center"/>
    </xf>
    <xf numFmtId="0" fontId="240" fillId="103" borderId="1212"/>
    <xf numFmtId="0" fontId="39" fillId="0" borderId="1253">
      <alignment horizontal="left" vertical="center"/>
    </xf>
    <xf numFmtId="0" fontId="41" fillId="0" borderId="1253">
      <alignment horizontal="left" vertical="center"/>
    </xf>
    <xf numFmtId="0" fontId="32" fillId="0" borderId="1213" applyNumberFormat="0" applyFill="0" applyBorder="0" applyAlignment="0" applyProtection="0"/>
    <xf numFmtId="227" fontId="212" fillId="0" borderId="1204" applyFill="0" applyProtection="0"/>
    <xf numFmtId="227" fontId="212" fillId="0" borderId="1204" applyFill="0" applyProtection="0"/>
    <xf numFmtId="227" fontId="212" fillId="0" borderId="1204" applyFill="0" applyProtection="0"/>
    <xf numFmtId="227" fontId="212" fillId="0" borderId="1204" applyFill="0" applyProtection="0"/>
    <xf numFmtId="227" fontId="212" fillId="0" borderId="1204" applyFill="0" applyProtection="0"/>
    <xf numFmtId="0" fontId="32" fillId="0" borderId="1242" applyNumberFormat="0" applyFill="0" applyBorder="0" applyAlignment="0" applyProtection="0"/>
    <xf numFmtId="0" fontId="32" fillId="0" borderId="1106" applyNumberFormat="0" applyFill="0" applyBorder="0" applyAlignment="0" applyProtection="0"/>
    <xf numFmtId="0" fontId="41" fillId="0" borderId="1243">
      <alignment horizontal="left" vertical="center"/>
    </xf>
    <xf numFmtId="0" fontId="39" fillId="0" borderId="1243">
      <alignment horizontal="left" vertical="center"/>
    </xf>
    <xf numFmtId="0" fontId="39" fillId="0" borderId="1224">
      <alignment horizontal="left" vertical="center"/>
    </xf>
    <xf numFmtId="0" fontId="41" fillId="0" borderId="1185">
      <alignment horizontal="left" vertical="center"/>
    </xf>
    <xf numFmtId="0" fontId="39" fillId="0" borderId="1185">
      <alignment horizontal="left" vertical="center"/>
    </xf>
    <xf numFmtId="10" fontId="38" fillId="34" borderId="1242" applyNumberFormat="0" applyBorder="0" applyAlignment="0" applyProtection="0"/>
    <xf numFmtId="10" fontId="26" fillId="34" borderId="1242" applyNumberFormat="0" applyBorder="0" applyAlignment="0" applyProtection="0"/>
    <xf numFmtId="0" fontId="253" fillId="62" borderId="1245" applyNumberFormat="0" applyAlignment="0" applyProtection="0">
      <alignment vertical="center"/>
    </xf>
    <xf numFmtId="0" fontId="146" fillId="40" borderId="1245" applyNumberFormat="0" applyAlignment="0" applyProtection="0"/>
    <xf numFmtId="0" fontId="253" fillId="62" borderId="1245" applyNumberFormat="0" applyAlignment="0" applyProtection="0">
      <alignment vertical="center"/>
    </xf>
    <xf numFmtId="0" fontId="59" fillId="62" borderId="1245" applyNumberFormat="0" applyAlignment="0" applyProtection="0"/>
    <xf numFmtId="0" fontId="146" fillId="40" borderId="1245" applyNumberFormat="0" applyAlignment="0" applyProtection="0"/>
    <xf numFmtId="0" fontId="146" fillId="40" borderId="1245" applyNumberFormat="0" applyAlignment="0" applyProtection="0"/>
    <xf numFmtId="0" fontId="146" fillId="40" borderId="1245" applyNumberFormat="0" applyAlignment="0" applyProtection="0"/>
    <xf numFmtId="0" fontId="146" fillId="40" borderId="1245" applyNumberFormat="0" applyAlignment="0" applyProtection="0"/>
    <xf numFmtId="37" fontId="169" fillId="104" borderId="1225">
      <alignment horizontal="center" vertical="center" wrapText="1"/>
    </xf>
    <xf numFmtId="0" fontId="259" fillId="106" borderId="1246">
      <alignment textRotation="90"/>
    </xf>
    <xf numFmtId="10" fontId="38" fillId="34" borderId="1223" applyNumberFormat="0" applyBorder="0" applyAlignment="0" applyProtection="0"/>
    <xf numFmtId="10" fontId="38" fillId="34" borderId="1223" applyNumberFormat="0" applyBorder="0" applyAlignment="0" applyProtection="0"/>
    <xf numFmtId="10" fontId="26" fillId="34" borderId="1223" applyNumberFormat="0" applyBorder="0" applyAlignment="0" applyProtection="0"/>
    <xf numFmtId="0" fontId="146" fillId="40" borderId="1226" applyNumberFormat="0" applyAlignment="0" applyProtection="0"/>
    <xf numFmtId="0" fontId="253" fillId="62" borderId="1226" applyNumberFormat="0" applyAlignment="0" applyProtection="0">
      <alignment vertical="center"/>
    </xf>
    <xf numFmtId="0" fontId="59" fillId="62" borderId="1226" applyNumberFormat="0" applyAlignment="0" applyProtection="0"/>
    <xf numFmtId="0" fontId="146" fillId="40" borderId="1226" applyNumberFormat="0" applyAlignment="0" applyProtection="0"/>
    <xf numFmtId="37" fontId="169" fillId="104" borderId="1108">
      <alignment horizontal="center" vertical="center" wrapText="1"/>
    </xf>
    <xf numFmtId="0" fontId="146" fillId="40" borderId="1226" applyNumberFormat="0" applyAlignment="0" applyProtection="0"/>
    <xf numFmtId="0" fontId="146" fillId="40" borderId="1226" applyNumberFormat="0" applyAlignment="0" applyProtection="0"/>
    <xf numFmtId="0" fontId="146" fillId="40" borderId="1226" applyNumberFormat="0" applyAlignment="0" applyProtection="0"/>
    <xf numFmtId="0" fontId="146" fillId="40" borderId="1226" applyNumberFormat="0" applyAlignment="0" applyProtection="0"/>
    <xf numFmtId="0" fontId="146" fillId="40" borderId="1226" applyNumberFormat="0" applyAlignment="0" applyProtection="0"/>
    <xf numFmtId="10" fontId="38" fillId="34" borderId="1106" applyNumberFormat="0" applyBorder="0" applyAlignment="0" applyProtection="0"/>
    <xf numFmtId="10" fontId="38" fillId="34" borderId="1106" applyNumberFormat="0" applyBorder="0" applyAlignment="0" applyProtection="0"/>
    <xf numFmtId="10" fontId="26" fillId="34" borderId="1106" applyNumberFormat="0" applyBorder="0" applyAlignment="0" applyProtection="0"/>
    <xf numFmtId="0" fontId="146" fillId="40" borderId="1197" applyNumberFormat="0" applyAlignment="0" applyProtection="0"/>
    <xf numFmtId="0" fontId="253" fillId="62" borderId="1197" applyNumberFormat="0" applyAlignment="0" applyProtection="0">
      <alignment vertical="center"/>
    </xf>
    <xf numFmtId="0" fontId="59" fillId="62" borderId="1197" applyNumberFormat="0" applyAlignment="0" applyProtection="0"/>
    <xf numFmtId="0" fontId="146" fillId="40" borderId="1197" applyNumberFormat="0" applyAlignment="0" applyProtection="0"/>
    <xf numFmtId="0" fontId="253" fillId="62" borderId="1197" applyNumberFormat="0" applyAlignment="0" applyProtection="0">
      <alignment vertical="center"/>
    </xf>
    <xf numFmtId="0" fontId="59" fillId="62" borderId="1197" applyNumberFormat="0" applyAlignment="0" applyProtection="0"/>
    <xf numFmtId="0" fontId="146" fillId="40" borderId="1197" applyNumberFormat="0" applyAlignment="0" applyProtection="0"/>
    <xf numFmtId="0" fontId="146" fillId="40" borderId="1197" applyNumberFormat="0" applyAlignment="0" applyProtection="0"/>
    <xf numFmtId="0" fontId="146" fillId="40" borderId="1197" applyNumberFormat="0" applyAlignment="0" applyProtection="0"/>
    <xf numFmtId="0" fontId="146" fillId="40" borderId="1197" applyNumberFormat="0" applyAlignment="0" applyProtection="0"/>
    <xf numFmtId="0" fontId="146" fillId="40" borderId="1197" applyNumberFormat="0" applyAlignment="0" applyProtection="0"/>
    <xf numFmtId="0" fontId="259" fillId="106" borderId="1227">
      <alignment textRotation="90"/>
    </xf>
    <xf numFmtId="0" fontId="259" fillId="106" borderId="1198">
      <alignment textRotation="90"/>
    </xf>
    <xf numFmtId="227" fontId="212" fillId="0" borderId="1204" applyFill="0" applyProtection="0"/>
    <xf numFmtId="0" fontId="137" fillId="53" borderId="1255" applyNumberFormat="0" applyAlignment="0" applyProtection="0"/>
    <xf numFmtId="0" fontId="137" fillId="53" borderId="1255" applyNumberFormat="0" applyAlignment="0" applyProtection="0"/>
    <xf numFmtId="0" fontId="137" fillId="53" borderId="1255" applyNumberFormat="0" applyAlignment="0" applyProtection="0"/>
    <xf numFmtId="0" fontId="137" fillId="53" borderId="1255" applyNumberFormat="0" applyAlignment="0" applyProtection="0"/>
    <xf numFmtId="0" fontId="137" fillId="53" borderId="1255" applyNumberFormat="0" applyAlignment="0" applyProtection="0"/>
    <xf numFmtId="0" fontId="137" fillId="53" borderId="1255" applyNumberFormat="0" applyAlignment="0" applyProtection="0"/>
    <xf numFmtId="0" fontId="51" fillId="72" borderId="1255" applyNumberFormat="0" applyAlignment="0" applyProtection="0"/>
    <xf numFmtId="0" fontId="207" fillId="72" borderId="1255" applyNumberFormat="0" applyAlignment="0" applyProtection="0">
      <alignment vertical="center"/>
    </xf>
    <xf numFmtId="0" fontId="137" fillId="53" borderId="1255" applyNumberFormat="0" applyAlignment="0" applyProtection="0"/>
    <xf numFmtId="0" fontId="32" fillId="0" borderId="1106" applyNumberFormat="0" applyFill="0" applyBorder="0" applyAlignment="0" applyProtection="0"/>
    <xf numFmtId="0" fontId="137" fillId="53" borderId="1216" applyNumberFormat="0" applyAlignment="0" applyProtection="0"/>
    <xf numFmtId="0" fontId="137" fillId="53" borderId="1216" applyNumberFormat="0" applyAlignment="0" applyProtection="0"/>
    <xf numFmtId="0" fontId="137" fillId="53" borderId="1216" applyNumberFormat="0" applyAlignment="0" applyProtection="0"/>
    <xf numFmtId="0" fontId="137" fillId="53" borderId="1216" applyNumberFormat="0" applyAlignment="0" applyProtection="0"/>
    <xf numFmtId="0" fontId="137" fillId="53" borderId="1216" applyNumberFormat="0" applyAlignment="0" applyProtection="0"/>
    <xf numFmtId="0" fontId="137" fillId="53" borderId="1216" applyNumberFormat="0" applyAlignment="0" applyProtection="0"/>
    <xf numFmtId="0" fontId="207" fillId="72" borderId="1216" applyNumberFormat="0" applyAlignment="0" applyProtection="0">
      <alignment vertical="center"/>
    </xf>
    <xf numFmtId="0" fontId="137" fillId="53" borderId="1216" applyNumberFormat="0" applyAlignment="0" applyProtection="0"/>
    <xf numFmtId="0" fontId="51" fillId="72" borderId="1216" applyNumberFormat="0" applyAlignment="0" applyProtection="0"/>
    <xf numFmtId="0" fontId="207" fillId="72" borderId="1216" applyNumberFormat="0" applyAlignment="0" applyProtection="0">
      <alignment vertical="center"/>
    </xf>
    <xf numFmtId="0" fontId="137" fillId="53" borderId="1216" applyNumberFormat="0" applyAlignment="0" applyProtection="0"/>
    <xf numFmtId="5" fontId="206" fillId="0" borderId="1204" applyAlignment="0" applyProtection="0"/>
    <xf numFmtId="0" fontId="41" fillId="0" borderId="1185">
      <alignment horizontal="left" vertical="center"/>
    </xf>
    <xf numFmtId="0" fontId="39" fillId="0" borderId="1185">
      <alignment horizontal="left" vertical="center"/>
    </xf>
    <xf numFmtId="37" fontId="169" fillId="104" borderId="1108">
      <alignment horizontal="center" vertical="center" wrapText="1"/>
    </xf>
    <xf numFmtId="10" fontId="38" fillId="34" borderId="1106" applyNumberFormat="0" applyBorder="0" applyAlignment="0" applyProtection="0"/>
    <xf numFmtId="10" fontId="38" fillId="34" borderId="1106" applyNumberFormat="0" applyBorder="0" applyAlignment="0" applyProtection="0"/>
    <xf numFmtId="10" fontId="26" fillId="34" borderId="1106" applyNumberFormat="0" applyBorder="0" applyAlignment="0" applyProtection="0"/>
    <xf numFmtId="0" fontId="146" fillId="40" borderId="1099" applyNumberFormat="0" applyAlignment="0" applyProtection="0"/>
    <xf numFmtId="0" fontId="253" fillId="62" borderId="1099" applyNumberFormat="0" applyAlignment="0" applyProtection="0">
      <alignment vertical="center"/>
    </xf>
    <xf numFmtId="0" fontId="59" fillId="62" borderId="1099" applyNumberFormat="0" applyAlignment="0" applyProtection="0"/>
    <xf numFmtId="0" fontId="146" fillId="40" borderId="1099" applyNumberFormat="0" applyAlignment="0" applyProtection="0"/>
    <xf numFmtId="0" fontId="253" fillId="62" borderId="1099" applyNumberFormat="0" applyAlignment="0" applyProtection="0">
      <alignment vertical="center"/>
    </xf>
    <xf numFmtId="0" fontId="59" fillId="62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146" fillId="40" borderId="1099" applyNumberFormat="0" applyAlignment="0" applyProtection="0"/>
    <xf numFmtId="0" fontId="259" fillId="106" borderId="1100">
      <alignment textRotation="90"/>
    </xf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33" fillId="55" borderId="1247" applyNumberForma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198" fillId="78" borderId="1247" applyNumberFormat="0" applyFont="0" applyAlignment="0" applyProtection="0">
      <alignment vertical="center"/>
    </xf>
    <xf numFmtId="0" fontId="198" fillId="78" borderId="1247" applyNumberFormat="0" applyFont="0" applyAlignment="0" applyProtection="0">
      <alignment vertical="center"/>
    </xf>
    <xf numFmtId="0" fontId="33" fillId="55" borderId="1247" applyNumberFormat="0" applyAlignment="0" applyProtection="0"/>
    <xf numFmtId="0" fontId="47" fillId="78" borderId="1247" applyNumberFormat="0" applyFont="0" applyAlignment="0" applyProtection="0"/>
    <xf numFmtId="0" fontId="33" fillId="55" borderId="1247" applyNumberFormat="0" applyAlignment="0" applyProtection="0"/>
    <xf numFmtId="0" fontId="47" fillId="78" borderId="1247" applyNumberFormat="0" applyFont="0" applyAlignment="0" applyProtection="0"/>
    <xf numFmtId="0" fontId="33" fillId="55" borderId="1247" applyNumberFormat="0" applyAlignment="0" applyProtection="0"/>
    <xf numFmtId="0" fontId="33" fillId="55" borderId="1247" applyNumberFormat="0" applyAlignment="0" applyProtection="0"/>
    <xf numFmtId="0" fontId="47" fillId="78" borderId="1247" applyNumberFormat="0" applyFont="0" applyAlignment="0" applyProtection="0"/>
    <xf numFmtId="0" fontId="33" fillId="55" borderId="1247" applyNumberFormat="0" applyAlignment="0" applyProtection="0"/>
    <xf numFmtId="0" fontId="47" fillId="78" borderId="1247" applyNumberFormat="0" applyFont="0" applyAlignment="0" applyProtection="0"/>
    <xf numFmtId="0" fontId="33" fillId="55" borderId="1247" applyNumberFormat="0" applyAlignment="0" applyProtection="0"/>
    <xf numFmtId="0" fontId="47" fillId="78" borderId="1247" applyNumberFormat="0" applyFont="0" applyAlignment="0" applyProtection="0"/>
    <xf numFmtId="0" fontId="33" fillId="55" borderId="1247" applyNumberFormat="0" applyAlignment="0" applyProtection="0"/>
    <xf numFmtId="0" fontId="153" fillId="53" borderId="1248" applyNumberFormat="0" applyAlignment="0" applyProtection="0"/>
    <xf numFmtId="0" fontId="63" fillId="72" borderId="1248" applyNumberFormat="0" applyAlignment="0" applyProtection="0"/>
    <xf numFmtId="0" fontId="153" fillId="53" borderId="1248" applyNumberFormat="0" applyAlignment="0" applyProtection="0"/>
    <xf numFmtId="0" fontId="267" fillId="72" borderId="1248" applyNumberFormat="0" applyAlignment="0" applyProtection="0">
      <alignment vertical="center"/>
    </xf>
    <xf numFmtId="0" fontId="63" fillId="72" borderId="1248" applyNumberFormat="0" applyAlignment="0" applyProtection="0"/>
    <xf numFmtId="0" fontId="153" fillId="53" borderId="1248" applyNumberFormat="0" applyAlignment="0" applyProtection="0"/>
    <xf numFmtId="0" fontId="153" fillId="53" borderId="1248" applyNumberFormat="0" applyAlignment="0" applyProtection="0"/>
    <xf numFmtId="0" fontId="153" fillId="53" borderId="1248" applyNumberFormat="0" applyAlignment="0" applyProtection="0"/>
    <xf numFmtId="0" fontId="153" fillId="53" borderId="1248" applyNumberFormat="0" applyAlignment="0" applyProtection="0"/>
    <xf numFmtId="0" fontId="153" fillId="53" borderId="1248" applyNumberFormat="0" applyAlignment="0" applyProtection="0"/>
    <xf numFmtId="0" fontId="153" fillId="53" borderId="1248" applyNumberForma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47" fillId="78" borderId="1228" applyNumberFormat="0" applyFont="0" applyAlignment="0" applyProtection="0"/>
    <xf numFmtId="0" fontId="198" fillId="78" borderId="1228" applyNumberFormat="0" applyFont="0" applyAlignment="0" applyProtection="0">
      <alignment vertical="center"/>
    </xf>
    <xf numFmtId="0" fontId="198" fillId="78" borderId="1228" applyNumberFormat="0" applyFont="0" applyAlignment="0" applyProtection="0">
      <alignment vertical="center"/>
    </xf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33" fillId="55" borderId="1228" applyNumberFormat="0" applyAlignment="0" applyProtection="0"/>
    <xf numFmtId="0" fontId="47" fillId="78" borderId="1228" applyNumberFormat="0" applyFont="0" applyAlignment="0" applyProtection="0"/>
    <xf numFmtId="0" fontId="63" fillId="72" borderId="1229" applyNumberFormat="0" applyAlignment="0" applyProtection="0"/>
    <xf numFmtId="0" fontId="153" fillId="53" borderId="1229" applyNumberFormat="0" applyAlignment="0" applyProtection="0"/>
    <xf numFmtId="0" fontId="267" fillId="72" borderId="1229" applyNumberFormat="0" applyAlignment="0" applyProtection="0">
      <alignment vertical="center"/>
    </xf>
    <xf numFmtId="0" fontId="63" fillId="72" borderId="1229" applyNumberFormat="0" applyAlignment="0" applyProtection="0"/>
    <xf numFmtId="0" fontId="153" fillId="53" borderId="1229" applyNumberFormat="0" applyAlignment="0" applyProtection="0"/>
    <xf numFmtId="0" fontId="153" fillId="53" borderId="1229" applyNumberFormat="0" applyAlignment="0" applyProtection="0"/>
    <xf numFmtId="0" fontId="153" fillId="53" borderId="1229" applyNumberFormat="0" applyAlignment="0" applyProtection="0"/>
    <xf numFmtId="0" fontId="153" fillId="53" borderId="1229" applyNumberFormat="0" applyAlignment="0" applyProtection="0"/>
    <xf numFmtId="0" fontId="153" fillId="53" borderId="1229" applyNumberFormat="0" applyAlignment="0" applyProtection="0"/>
    <xf numFmtId="0" fontId="153" fillId="53" borderId="1229" applyNumberForma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47" fillId="78" borderId="1199" applyNumberFormat="0" applyFont="0" applyAlignment="0" applyProtection="0"/>
    <xf numFmtId="0" fontId="198" fillId="78" borderId="1199" applyNumberFormat="0" applyFont="0" applyAlignment="0" applyProtection="0">
      <alignment vertical="center"/>
    </xf>
    <xf numFmtId="0" fontId="198" fillId="78" borderId="1199" applyNumberFormat="0" applyFont="0" applyAlignment="0" applyProtection="0">
      <alignment vertical="center"/>
    </xf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33" fillId="55" borderId="1199" applyNumberFormat="0" applyAlignment="0" applyProtection="0"/>
    <xf numFmtId="0" fontId="47" fillId="78" borderId="1199" applyNumberFormat="0" applyFont="0" applyAlignment="0" applyProtection="0"/>
    <xf numFmtId="0" fontId="153" fillId="53" borderId="1190" applyNumberFormat="0" applyAlignment="0" applyProtection="0"/>
    <xf numFmtId="0" fontId="267" fillId="72" borderId="1190" applyNumberFormat="0" applyAlignment="0" applyProtection="0">
      <alignment vertical="center"/>
    </xf>
    <xf numFmtId="0" fontId="63" fillId="72" borderId="1190" applyNumberFormat="0" applyAlignment="0" applyProtection="0"/>
    <xf numFmtId="0" fontId="153" fillId="53" borderId="1190" applyNumberFormat="0" applyAlignment="0" applyProtection="0"/>
    <xf numFmtId="0" fontId="267" fillId="72" borderId="1190" applyNumberFormat="0" applyAlignment="0" applyProtection="0">
      <alignment vertical="center"/>
    </xf>
    <xf numFmtId="0" fontId="63" fillId="72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0" fontId="153" fillId="53" borderId="1190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250"/>
    <xf numFmtId="3" fontId="8" fillId="0" borderId="1242" applyNumberFormat="0" applyFont="0" applyFill="0" applyAlignment="0" applyProtection="0">
      <alignment vertical="center"/>
    </xf>
    <xf numFmtId="3" fontId="8" fillId="0" borderId="1242" applyNumberFormat="0" applyFont="0" applyFill="0" applyAlignment="0" applyProtection="0">
      <alignment vertical="center"/>
    </xf>
    <xf numFmtId="3" fontId="273" fillId="108" borderId="1230"/>
    <xf numFmtId="0" fontId="169" fillId="0" borderId="1231"/>
    <xf numFmtId="0" fontId="155" fillId="0" borderId="1251" applyNumberFormat="0" applyFill="0" applyAlignment="0" applyProtection="0"/>
    <xf numFmtId="0" fontId="287" fillId="0" borderId="1251" applyNumberFormat="0" applyFill="0" applyAlignment="0" applyProtection="0">
      <alignment vertical="center"/>
    </xf>
    <xf numFmtId="0" fontId="65" fillId="0" borderId="1251" applyNumberFormat="0" applyFill="0" applyAlignment="0" applyProtection="0"/>
    <xf numFmtId="0" fontId="155" fillId="0" borderId="1251" applyNumberFormat="0" applyFill="0" applyAlignment="0" applyProtection="0"/>
    <xf numFmtId="3" fontId="8" fillId="0" borderId="1223" applyNumberFormat="0" applyFont="0" applyFill="0" applyAlignment="0" applyProtection="0">
      <alignment vertical="center"/>
    </xf>
    <xf numFmtId="3" fontId="8" fillId="0" borderId="1223" applyNumberFormat="0" applyFont="0" applyFill="0" applyAlignment="0" applyProtection="0">
      <alignment vertical="center"/>
    </xf>
    <xf numFmtId="0" fontId="287" fillId="0" borderId="1251" applyNumberFormat="0" applyFill="0" applyAlignment="0" applyProtection="0">
      <alignment vertical="center"/>
    </xf>
    <xf numFmtId="0" fontId="65" fillId="0" borderId="1251" applyNumberFormat="0" applyFill="0" applyAlignment="0" applyProtection="0"/>
    <xf numFmtId="0" fontId="155" fillId="0" borderId="1251" applyNumberFormat="0" applyFill="0" applyAlignment="0" applyProtection="0"/>
    <xf numFmtId="3" fontId="273" fillId="108" borderId="1201"/>
    <xf numFmtId="10" fontId="26" fillId="34" borderId="1252" applyNumberFormat="0" applyBorder="0" applyAlignment="0" applyProtection="0"/>
    <xf numFmtId="3" fontId="8" fillId="0" borderId="1106" applyNumberFormat="0" applyFont="0" applyFill="0" applyAlignment="0" applyProtection="0">
      <alignment vertical="center"/>
    </xf>
    <xf numFmtId="3" fontId="8" fillId="0" borderId="1106" applyNumberFormat="0" applyFont="0" applyFill="0" applyAlignment="0" applyProtection="0">
      <alignment vertical="center"/>
    </xf>
    <xf numFmtId="227" fontId="212" fillId="0" borderId="1204" applyFill="0" applyProtection="0"/>
    <xf numFmtId="0" fontId="63" fillId="72" borderId="1238" applyNumberFormat="0" applyAlignment="0" applyProtection="0"/>
    <xf numFmtId="0" fontId="137" fillId="53" borderId="1245" applyNumberFormat="0" applyAlignment="0" applyProtection="0"/>
    <xf numFmtId="0" fontId="153" fillId="53" borderId="1238" applyNumberFormat="0" applyAlignment="0" applyProtection="0"/>
    <xf numFmtId="0" fontId="155" fillId="0" borderId="1203" applyNumberFormat="0" applyFill="0" applyAlignment="0" applyProtection="0"/>
    <xf numFmtId="0" fontId="287" fillId="0" borderId="1203" applyNumberFormat="0" applyFill="0" applyAlignment="0" applyProtection="0">
      <alignment vertical="center"/>
    </xf>
    <xf numFmtId="0" fontId="65" fillId="0" borderId="1203" applyNumberFormat="0" applyFill="0" applyAlignment="0" applyProtection="0"/>
    <xf numFmtId="0" fontId="287" fillId="0" borderId="1203" applyNumberFormat="0" applyFill="0" applyAlignment="0" applyProtection="0">
      <alignment vertical="center"/>
    </xf>
    <xf numFmtId="0" fontId="6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155" fillId="0" borderId="1203" applyNumberFormat="0" applyFill="0" applyAlignment="0" applyProtection="0"/>
    <xf numFmtId="0" fontId="267" fillId="72" borderId="1190" applyNumberFormat="0" applyAlignment="0" applyProtection="0">
      <alignment vertical="center"/>
    </xf>
    <xf numFmtId="0" fontId="207" fillId="72" borderId="1197" applyNumberFormat="0" applyAlignment="0" applyProtection="0">
      <alignment vertical="center"/>
    </xf>
    <xf numFmtId="0" fontId="253" fillId="62" borderId="1197" applyNumberFormat="0" applyAlignment="0" applyProtection="0">
      <alignment vertical="center"/>
    </xf>
    <xf numFmtId="0" fontId="153" fillId="53" borderId="1258" applyNumberFormat="0" applyAlignment="0" applyProtection="0"/>
    <xf numFmtId="0" fontId="198" fillId="78" borderId="1199" applyNumberFormat="0" applyFont="0" applyAlignment="0" applyProtection="0">
      <alignment vertical="center"/>
    </xf>
    <xf numFmtId="5" fontId="206" fillId="0" borderId="1204" applyAlignment="0" applyProtection="0"/>
    <xf numFmtId="0" fontId="153" fillId="53" borderId="1238" applyNumberFormat="0" applyAlignment="0" applyProtection="0"/>
    <xf numFmtId="3" fontId="273" fillId="108" borderId="1259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47" fillId="78" borderId="1101" applyNumberFormat="0" applyFont="0" applyAlignment="0" applyProtection="0"/>
    <xf numFmtId="0" fontId="198" fillId="78" borderId="1101" applyNumberFormat="0" applyFont="0" applyAlignment="0" applyProtection="0">
      <alignment vertical="center"/>
    </xf>
    <xf numFmtId="0" fontId="198" fillId="78" borderId="1101" applyNumberFormat="0" applyFont="0" applyAlignment="0" applyProtection="0">
      <alignment vertical="center"/>
    </xf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33" fillId="55" borderId="1101" applyNumberFormat="0" applyAlignment="0" applyProtection="0"/>
    <xf numFmtId="0" fontId="47" fillId="78" borderId="1101" applyNumberFormat="0" applyFont="0" applyAlignment="0" applyProtection="0"/>
    <xf numFmtId="0" fontId="153" fillId="53" borderId="1102" applyNumberFormat="0" applyAlignment="0" applyProtection="0"/>
    <xf numFmtId="0" fontId="267" fillId="72" borderId="1102" applyNumberFormat="0" applyAlignment="0" applyProtection="0">
      <alignment vertical="center"/>
    </xf>
    <xf numFmtId="0" fontId="63" fillId="72" borderId="1102" applyNumberFormat="0" applyAlignment="0" applyProtection="0"/>
    <xf numFmtId="0" fontId="153" fillId="53" borderId="1102" applyNumberFormat="0" applyAlignment="0" applyProtection="0"/>
    <xf numFmtId="0" fontId="267" fillId="72" borderId="1102" applyNumberFormat="0" applyAlignment="0" applyProtection="0">
      <alignment vertical="center"/>
    </xf>
    <xf numFmtId="0" fontId="63" fillId="72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153" fillId="53" borderId="1102" applyNumberFormat="0" applyAlignment="0" applyProtection="0"/>
    <xf numFmtId="0" fontId="32" fillId="0" borderId="1223" applyNumberFormat="0" applyFill="0" applyBorder="0" applyAlignment="0" applyProtection="0"/>
    <xf numFmtId="0" fontId="47" fillId="78" borderId="1237" applyNumberFormat="0" applyFont="0" applyAlignment="0" applyProtection="0"/>
    <xf numFmtId="0" fontId="153" fillId="53" borderId="1238" applyNumberFormat="0" applyAlignment="0" applyProtection="0"/>
    <xf numFmtId="0" fontId="153" fillId="53" borderId="1219" applyNumberFormat="0" applyAlignment="0" applyProtection="0"/>
    <xf numFmtId="0" fontId="153" fillId="53" borderId="1258" applyNumberFormat="0" applyAlignment="0" applyProtection="0"/>
    <xf numFmtId="0" fontId="51" fillId="72" borderId="1216" applyNumberFormat="0" applyAlignment="0" applyProtection="0"/>
    <xf numFmtId="0" fontId="253" fillId="62" borderId="1226" applyNumberFormat="0" applyAlignment="0" applyProtection="0">
      <alignment vertical="center"/>
    </xf>
    <xf numFmtId="10" fontId="38" fillId="34" borderId="1242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103"/>
    <xf numFmtId="0" fontId="169" fillId="0" borderId="1104"/>
    <xf numFmtId="3" fontId="8" fillId="0" borderId="1106" applyNumberFormat="0" applyFont="0" applyFill="0" applyAlignment="0" applyProtection="0">
      <alignment vertical="center"/>
    </xf>
    <xf numFmtId="3" fontId="8" fillId="0" borderId="1106" applyNumberFormat="0" applyFont="0" applyFill="0" applyAlignment="0" applyProtection="0">
      <alignment vertical="center"/>
    </xf>
    <xf numFmtId="0" fontId="155" fillId="0" borderId="1105" applyNumberFormat="0" applyFill="0" applyAlignment="0" applyProtection="0"/>
    <xf numFmtId="0" fontId="287" fillId="0" borderId="1105" applyNumberFormat="0" applyFill="0" applyAlignment="0" applyProtection="0">
      <alignment vertical="center"/>
    </xf>
    <xf numFmtId="0" fontId="65" fillId="0" borderId="1105" applyNumberFormat="0" applyFill="0" applyAlignment="0" applyProtection="0"/>
    <xf numFmtId="0" fontId="155" fillId="0" borderId="1105" applyNumberFormat="0" applyFill="0" applyAlignment="0" applyProtection="0"/>
    <xf numFmtId="0" fontId="287" fillId="0" borderId="1105" applyNumberFormat="0" applyFill="0" applyAlignment="0" applyProtection="0">
      <alignment vertical="center"/>
    </xf>
    <xf numFmtId="0" fontId="6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155" fillId="0" borderId="1105" applyNumberFormat="0" applyFill="0" applyAlignment="0" applyProtection="0"/>
    <xf numFmtId="0" fontId="267" fillId="72" borderId="1248" applyNumberFormat="0" applyAlignment="0" applyProtection="0">
      <alignment vertical="center"/>
    </xf>
    <xf numFmtId="0" fontId="47" fillId="78" borderId="1218" applyNumberFormat="0" applyFont="0" applyAlignment="0" applyProtection="0"/>
    <xf numFmtId="0" fontId="267" fillId="72" borderId="1102" applyNumberFormat="0" applyAlignment="0" applyProtection="0">
      <alignment vertical="center"/>
    </xf>
    <xf numFmtId="0" fontId="207" fillId="72" borderId="1099" applyNumberFormat="0" applyAlignment="0" applyProtection="0">
      <alignment vertical="center"/>
    </xf>
    <xf numFmtId="0" fontId="47" fillId="78" borderId="1247" applyNumberFormat="0" applyFont="0" applyAlignment="0" applyProtection="0"/>
    <xf numFmtId="0" fontId="47" fillId="78" borderId="1247" applyNumberFormat="0" applyFont="0" applyAlignment="0" applyProtection="0"/>
    <xf numFmtId="0" fontId="253" fillId="62" borderId="1099" applyNumberFormat="0" applyAlignment="0" applyProtection="0">
      <alignment vertical="center"/>
    </xf>
    <xf numFmtId="0" fontId="287" fillId="0" borderId="1105" applyNumberFormat="0" applyFill="0" applyAlignment="0" applyProtection="0">
      <alignment vertical="center"/>
    </xf>
    <xf numFmtId="0" fontId="47" fillId="78" borderId="1228" applyNumberFormat="0" applyFont="0" applyAlignment="0" applyProtection="0"/>
    <xf numFmtId="0" fontId="198" fillId="78" borderId="1101" applyNumberFormat="0" applyFont="0" applyAlignment="0" applyProtection="0">
      <alignment vertical="center"/>
    </xf>
    <xf numFmtId="0" fontId="146" fillId="40" borderId="1216" applyNumberFormat="0" applyAlignment="0" applyProtection="0"/>
    <xf numFmtId="0" fontId="153" fillId="53" borderId="1219" applyNumberFormat="0" applyAlignment="0" applyProtection="0"/>
    <xf numFmtId="0" fontId="169" fillId="0" borderId="1260"/>
    <xf numFmtId="3" fontId="8" fillId="0" borderId="1252" applyNumberFormat="0" applyFont="0" applyFill="0" applyAlignment="0" applyProtection="0">
      <alignment vertical="center"/>
    </xf>
    <xf numFmtId="3" fontId="8" fillId="0" borderId="1252" applyNumberFormat="0" applyFont="0" applyFill="0" applyAlignment="0" applyProtection="0">
      <alignment vertical="center"/>
    </xf>
    <xf numFmtId="3" fontId="273" fillId="108" borderId="1239"/>
    <xf numFmtId="0" fontId="169" fillId="0" borderId="1240"/>
    <xf numFmtId="3" fontId="8" fillId="0" borderId="1233" applyNumberFormat="0" applyFont="0" applyFill="0" applyAlignment="0" applyProtection="0">
      <alignment vertical="center"/>
    </xf>
    <xf numFmtId="3" fontId="8" fillId="0" borderId="1233" applyNumberFormat="0" applyFont="0" applyFill="0" applyAlignment="0" applyProtection="0">
      <alignment vertical="center"/>
    </xf>
    <xf numFmtId="3" fontId="273" fillId="108" borderId="1220"/>
    <xf numFmtId="0" fontId="169" fillId="0" borderId="1221"/>
    <xf numFmtId="3" fontId="8" fillId="0" borderId="1213" applyNumberFormat="0" applyFont="0" applyFill="0" applyAlignment="0" applyProtection="0">
      <alignment vertical="center"/>
    </xf>
    <xf numFmtId="3" fontId="8" fillId="0" borderId="1213" applyNumberFormat="0" applyFont="0" applyFill="0" applyAlignment="0" applyProtection="0">
      <alignment vertical="center"/>
    </xf>
    <xf numFmtId="0" fontId="47" fillId="78" borderId="1247" applyNumberFormat="0" applyFont="0" applyAlignment="0" applyProtection="0"/>
    <xf numFmtId="0" fontId="51" fillId="72" borderId="1245" applyNumberFormat="0" applyAlignment="0" applyProtection="0"/>
    <xf numFmtId="0" fontId="153" fillId="53" borderId="1229" applyNumberFormat="0" applyAlignment="0" applyProtection="0"/>
    <xf numFmtId="0" fontId="146" fillId="40" borderId="1255" applyNumberFormat="0" applyAlignment="0" applyProtection="0"/>
    <xf numFmtId="3" fontId="273" fillId="108" borderId="1249"/>
    <xf numFmtId="0" fontId="47" fillId="78" borderId="1228" applyNumberFormat="0" applyFont="0" applyAlignment="0" applyProtection="0"/>
    <xf numFmtId="0" fontId="51" fillId="72" borderId="1255" applyNumberFormat="0" applyAlignment="0" applyProtection="0"/>
    <xf numFmtId="0" fontId="32" fillId="0" borderId="1233" applyNumberFormat="0" applyFill="0" applyBorder="0" applyAlignment="0" applyProtection="0"/>
    <xf numFmtId="0" fontId="267" fillId="72" borderId="1229" applyNumberFormat="0" applyAlignment="0" applyProtection="0">
      <alignment vertical="center"/>
    </xf>
    <xf numFmtId="0" fontId="207" fillId="72" borderId="1255" applyNumberFormat="0" applyAlignment="0" applyProtection="0">
      <alignment vertical="center"/>
    </xf>
    <xf numFmtId="0" fontId="146" fillId="40" borderId="1245" applyNumberFormat="0" applyAlignment="0" applyProtection="0"/>
    <xf numFmtId="37" fontId="169" fillId="104" borderId="1244">
      <alignment horizontal="center" vertical="center" wrapText="1"/>
    </xf>
    <xf numFmtId="0" fontId="146" fillId="40" borderId="1245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247" applyNumberFormat="0" applyFont="0" applyAlignment="0" applyProtection="0"/>
    <xf numFmtId="0" fontId="155" fillId="0" borderId="1222" applyNumberFormat="0" applyFill="0" applyAlignment="0" applyProtection="0"/>
    <xf numFmtId="0" fontId="287" fillId="0" borderId="1222" applyNumberFormat="0" applyFill="0" applyAlignment="0" applyProtection="0">
      <alignment vertical="center"/>
    </xf>
    <xf numFmtId="0" fontId="65" fillId="0" borderId="1222" applyNumberFormat="0" applyFill="0" applyAlignment="0" applyProtection="0"/>
    <xf numFmtId="0" fontId="155" fillId="0" borderId="1222" applyNumberFormat="0" applyFill="0" applyAlignment="0" applyProtection="0"/>
    <xf numFmtId="0" fontId="287" fillId="0" borderId="1222" applyNumberFormat="0" applyFill="0" applyAlignment="0" applyProtection="0">
      <alignment vertical="center"/>
    </xf>
    <xf numFmtId="0" fontId="65" fillId="0" borderId="1222" applyNumberFormat="0" applyFill="0" applyAlignment="0" applyProtection="0"/>
    <xf numFmtId="0" fontId="155" fillId="0" borderId="1222" applyNumberFormat="0" applyFill="0" applyAlignment="0" applyProtection="0"/>
    <xf numFmtId="0" fontId="155" fillId="0" borderId="1222" applyNumberFormat="0" applyFill="0" applyAlignment="0" applyProtection="0"/>
    <xf numFmtId="0" fontId="155" fillId="0" borderId="1222" applyNumberFormat="0" applyFill="0" applyAlignment="0" applyProtection="0"/>
    <xf numFmtId="0" fontId="155" fillId="0" borderId="1222" applyNumberFormat="0" applyFill="0" applyAlignment="0" applyProtection="0"/>
    <xf numFmtId="0" fontId="155" fillId="0" borderId="1222" applyNumberFormat="0" applyFill="0" applyAlignment="0" applyProtection="0"/>
    <xf numFmtId="0" fontId="155" fillId="0" borderId="1222" applyNumberFormat="0" applyFill="0" applyAlignment="0" applyProtection="0"/>
    <xf numFmtId="0" fontId="267" fillId="72" borderId="1219" applyNumberFormat="0" applyAlignment="0" applyProtection="0">
      <alignment vertical="center"/>
    </xf>
    <xf numFmtId="0" fontId="207" fillId="72" borderId="1216" applyNumberFormat="0" applyAlignment="0" applyProtection="0">
      <alignment vertical="center"/>
    </xf>
    <xf numFmtId="0" fontId="59" fillId="62" borderId="1245" applyNumberFormat="0" applyAlignment="0" applyProtection="0"/>
    <xf numFmtId="0" fontId="253" fillId="62" borderId="1216" applyNumberFormat="0" applyAlignment="0" applyProtection="0">
      <alignment vertical="center"/>
    </xf>
    <xf numFmtId="0" fontId="287" fillId="0" borderId="1222" applyNumberFormat="0" applyFill="0" applyAlignment="0" applyProtection="0">
      <alignment vertical="center"/>
    </xf>
    <xf numFmtId="0" fontId="198" fillId="78" borderId="1218" applyNumberFormat="0" applyFont="0" applyAlignment="0" applyProtection="0">
      <alignment vertical="center"/>
    </xf>
    <xf numFmtId="0" fontId="47" fillId="78" borderId="1257" applyNumberFormat="0" applyFont="0" applyAlignment="0" applyProtection="0"/>
    <xf numFmtId="0" fontId="137" fillId="53" borderId="1255" applyNumberFormat="0" applyAlignment="0" applyProtection="0"/>
    <xf numFmtId="0" fontId="155" fillId="0" borderId="1232" applyNumberFormat="0" applyFill="0" applyAlignment="0" applyProtection="0"/>
    <xf numFmtId="0" fontId="287" fillId="0" borderId="1232" applyNumberFormat="0" applyFill="0" applyAlignment="0" applyProtection="0">
      <alignment vertical="center"/>
    </xf>
    <xf numFmtId="0" fontId="65" fillId="0" borderId="1232" applyNumberFormat="0" applyFill="0" applyAlignment="0" applyProtection="0"/>
    <xf numFmtId="0" fontId="155" fillId="0" borderId="1232" applyNumberFormat="0" applyFill="0" applyAlignment="0" applyProtection="0"/>
    <xf numFmtId="0" fontId="287" fillId="0" borderId="1232" applyNumberFormat="0" applyFill="0" applyAlignment="0" applyProtection="0">
      <alignment vertical="center"/>
    </xf>
    <xf numFmtId="0" fontId="65" fillId="0" borderId="1232" applyNumberFormat="0" applyFill="0" applyAlignment="0" applyProtection="0"/>
    <xf numFmtId="0" fontId="155" fillId="0" borderId="1232" applyNumberFormat="0" applyFill="0" applyAlignment="0" applyProtection="0"/>
    <xf numFmtId="0" fontId="155" fillId="0" borderId="1232" applyNumberFormat="0" applyFill="0" applyAlignment="0" applyProtection="0"/>
    <xf numFmtId="0" fontId="155" fillId="0" borderId="1232" applyNumberFormat="0" applyFill="0" applyAlignment="0" applyProtection="0"/>
    <xf numFmtId="0" fontId="155" fillId="0" borderId="1232" applyNumberFormat="0" applyFill="0" applyAlignment="0" applyProtection="0"/>
    <xf numFmtId="0" fontId="155" fillId="0" borderId="1232" applyNumberFormat="0" applyFill="0" applyAlignment="0" applyProtection="0"/>
    <xf numFmtId="0" fontId="155" fillId="0" borderId="1232" applyNumberFormat="0" applyFill="0" applyAlignment="0" applyProtection="0"/>
    <xf numFmtId="0" fontId="32" fillId="0" borderId="1252" applyNumberFormat="0" applyFill="0" applyBorder="0" applyAlignment="0" applyProtection="0"/>
    <xf numFmtId="0" fontId="267" fillId="72" borderId="1229" applyNumberFormat="0" applyAlignment="0" applyProtection="0">
      <alignment vertical="center"/>
    </xf>
    <xf numFmtId="0" fontId="207" fillId="72" borderId="1226" applyNumberFormat="0" applyAlignment="0" applyProtection="0">
      <alignment vertical="center"/>
    </xf>
    <xf numFmtId="0" fontId="146" fillId="40" borderId="1255" applyNumberFormat="0" applyAlignment="0" applyProtection="0"/>
    <xf numFmtId="0" fontId="253" fillId="62" borderId="1226" applyNumberFormat="0" applyAlignment="0" applyProtection="0">
      <alignment vertical="center"/>
    </xf>
    <xf numFmtId="0" fontId="287" fillId="0" borderId="1232" applyNumberFormat="0" applyFill="0" applyAlignment="0" applyProtection="0">
      <alignment vertical="center"/>
    </xf>
    <xf numFmtId="0" fontId="198" fillId="78" borderId="1228" applyNumberFormat="0" applyFont="0" applyAlignment="0" applyProtection="0">
      <alignment vertical="center"/>
    </xf>
    <xf numFmtId="0" fontId="155" fillId="0" borderId="1241" applyNumberFormat="0" applyFill="0" applyAlignment="0" applyProtection="0"/>
    <xf numFmtId="0" fontId="287" fillId="0" borderId="1241" applyNumberFormat="0" applyFill="0" applyAlignment="0" applyProtection="0">
      <alignment vertical="center"/>
    </xf>
    <xf numFmtId="0" fontId="65" fillId="0" borderId="1241" applyNumberFormat="0" applyFill="0" applyAlignment="0" applyProtection="0"/>
    <xf numFmtId="0" fontId="155" fillId="0" borderId="1241" applyNumberFormat="0" applyFill="0" applyAlignment="0" applyProtection="0"/>
    <xf numFmtId="0" fontId="287" fillId="0" borderId="1241" applyNumberFormat="0" applyFill="0" applyAlignment="0" applyProtection="0">
      <alignment vertical="center"/>
    </xf>
    <xf numFmtId="0" fontId="65" fillId="0" borderId="1241" applyNumberFormat="0" applyFill="0" applyAlignment="0" applyProtection="0"/>
    <xf numFmtId="0" fontId="155" fillId="0" borderId="1241" applyNumberFormat="0" applyFill="0" applyAlignment="0" applyProtection="0"/>
    <xf numFmtId="0" fontId="155" fillId="0" borderId="1241" applyNumberFormat="0" applyFill="0" applyAlignment="0" applyProtection="0"/>
    <xf numFmtId="0" fontId="155" fillId="0" borderId="1241" applyNumberFormat="0" applyFill="0" applyAlignment="0" applyProtection="0"/>
    <xf numFmtId="0" fontId="155" fillId="0" borderId="1241" applyNumberFormat="0" applyFill="0" applyAlignment="0" applyProtection="0"/>
    <xf numFmtId="0" fontId="155" fillId="0" borderId="1241" applyNumberFormat="0" applyFill="0" applyAlignment="0" applyProtection="0"/>
    <xf numFmtId="0" fontId="155" fillId="0" borderId="1241" applyNumberFormat="0" applyFill="0" applyAlignment="0" applyProtection="0"/>
    <xf numFmtId="5" fontId="206" fillId="0" borderId="1204" applyAlignment="0" applyProtection="0"/>
    <xf numFmtId="0" fontId="267" fillId="72" borderId="1238" applyNumberFormat="0" applyAlignment="0" applyProtection="0">
      <alignment vertical="center"/>
    </xf>
    <xf numFmtId="0" fontId="287" fillId="0" borderId="1241" applyNumberFormat="0" applyFill="0" applyAlignment="0" applyProtection="0">
      <alignment vertical="center"/>
    </xf>
    <xf numFmtId="0" fontId="198" fillId="78" borderId="1237" applyNumberFormat="0" applyFont="0" applyAlignment="0" applyProtection="0">
      <alignment vertical="center"/>
    </xf>
    <xf numFmtId="0" fontId="155" fillId="0" borderId="1251" applyNumberFormat="0" applyFill="0" applyAlignment="0" applyProtection="0"/>
    <xf numFmtId="0" fontId="155" fillId="0" borderId="1251" applyNumberFormat="0" applyFill="0" applyAlignment="0" applyProtection="0"/>
    <xf numFmtId="0" fontId="155" fillId="0" borderId="1251" applyNumberFormat="0" applyFill="0" applyAlignment="0" applyProtection="0"/>
    <xf numFmtId="0" fontId="155" fillId="0" borderId="1251" applyNumberFormat="0" applyFill="0" applyAlignment="0" applyProtection="0"/>
    <xf numFmtId="0" fontId="267" fillId="72" borderId="1248" applyNumberFormat="0" applyAlignment="0" applyProtection="0">
      <alignment vertical="center"/>
    </xf>
    <xf numFmtId="0" fontId="207" fillId="72" borderId="1245" applyNumberFormat="0" applyAlignment="0" applyProtection="0">
      <alignment vertical="center"/>
    </xf>
    <xf numFmtId="0" fontId="253" fillId="62" borderId="1245" applyNumberFormat="0" applyAlignment="0" applyProtection="0">
      <alignment vertical="center"/>
    </xf>
    <xf numFmtId="0" fontId="287" fillId="0" borderId="1251" applyNumberFormat="0" applyFill="0" applyAlignment="0" applyProtection="0">
      <alignment vertical="center"/>
    </xf>
    <xf numFmtId="0" fontId="198" fillId="78" borderId="1247" applyNumberFormat="0" applyFont="0" applyAlignment="0" applyProtection="0">
      <alignment vertical="center"/>
    </xf>
    <xf numFmtId="0" fontId="155" fillId="0" borderId="1261" applyNumberFormat="0" applyFill="0" applyAlignment="0" applyProtection="0"/>
    <xf numFmtId="0" fontId="287" fillId="0" borderId="1261" applyNumberFormat="0" applyFill="0" applyAlignment="0" applyProtection="0">
      <alignment vertical="center"/>
    </xf>
    <xf numFmtId="0" fontId="65" fillId="0" borderId="1261" applyNumberFormat="0" applyFill="0" applyAlignment="0" applyProtection="0"/>
    <xf numFmtId="0" fontId="155" fillId="0" borderId="1261" applyNumberFormat="0" applyFill="0" applyAlignment="0" applyProtection="0"/>
    <xf numFmtId="0" fontId="287" fillId="0" borderId="1261" applyNumberFormat="0" applyFill="0" applyAlignment="0" applyProtection="0">
      <alignment vertical="center"/>
    </xf>
    <xf numFmtId="0" fontId="65" fillId="0" borderId="1261" applyNumberFormat="0" applyFill="0" applyAlignment="0" applyProtection="0"/>
    <xf numFmtId="0" fontId="155" fillId="0" borderId="1261" applyNumberFormat="0" applyFill="0" applyAlignment="0" applyProtection="0"/>
    <xf numFmtId="0" fontId="155" fillId="0" borderId="1261" applyNumberFormat="0" applyFill="0" applyAlignment="0" applyProtection="0"/>
    <xf numFmtId="0" fontId="155" fillId="0" borderId="1261" applyNumberFormat="0" applyFill="0" applyAlignment="0" applyProtection="0"/>
    <xf numFmtId="0" fontId="155" fillId="0" borderId="1261" applyNumberFormat="0" applyFill="0" applyAlignment="0" applyProtection="0"/>
    <xf numFmtId="0" fontId="155" fillId="0" borderId="1261" applyNumberFormat="0" applyFill="0" applyAlignment="0" applyProtection="0"/>
    <xf numFmtId="0" fontId="155" fillId="0" borderId="1261" applyNumberFormat="0" applyFill="0" applyAlignment="0" applyProtection="0"/>
    <xf numFmtId="0" fontId="267" fillId="72" borderId="1258" applyNumberFormat="0" applyAlignment="0" applyProtection="0">
      <alignment vertical="center"/>
    </xf>
    <xf numFmtId="0" fontId="207" fillId="72" borderId="1255" applyNumberFormat="0" applyAlignment="0" applyProtection="0">
      <alignment vertical="center"/>
    </xf>
    <xf numFmtId="0" fontId="253" fillId="62" borderId="1255" applyNumberFormat="0" applyAlignment="0" applyProtection="0">
      <alignment vertical="center"/>
    </xf>
    <xf numFmtId="0" fontId="287" fillId="0" borderId="1261" applyNumberFormat="0" applyFill="0" applyAlignment="0" applyProtection="0">
      <alignment vertical="center"/>
    </xf>
    <xf numFmtId="0" fontId="198" fillId="78" borderId="1257" applyNumberFormat="0" applyFont="0" applyAlignment="0" applyProtection="0">
      <alignment vertical="center"/>
    </xf>
    <xf numFmtId="0" fontId="240" fillId="103" borderId="1212"/>
    <xf numFmtId="0" fontId="243" fillId="0" borderId="1211">
      <alignment horizontal="left" vertical="top"/>
    </xf>
    <xf numFmtId="0" fontId="246" fillId="0" borderId="1211">
      <alignment horizontal="left" vertical="top"/>
    </xf>
    <xf numFmtId="0" fontId="155" fillId="0" borderId="1281" applyNumberFormat="0" applyFill="0" applyAlignment="0" applyProtection="0"/>
    <xf numFmtId="0" fontId="287" fillId="0" borderId="1281" applyNumberFormat="0" applyFill="0" applyAlignment="0" applyProtection="0">
      <alignment vertical="center"/>
    </xf>
    <xf numFmtId="0" fontId="47" fillId="78" borderId="1277" applyNumberFormat="0" applyFont="0" applyAlignment="0" applyProtection="0"/>
    <xf numFmtId="0" fontId="146" fillId="40" borderId="1314" applyNumberFormat="0" applyAlignment="0" applyProtection="0"/>
    <xf numFmtId="0" fontId="146" fillId="40" borderId="1275" applyNumberForma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33" fillId="55" borderId="1277" applyNumberFormat="0" applyAlignment="0" applyProtection="0"/>
    <xf numFmtId="0" fontId="155" fillId="0" borderId="1320" applyNumberFormat="0" applyFill="0" applyAlignment="0" applyProtection="0"/>
    <xf numFmtId="0" fontId="59" fillId="62" borderId="1295" applyNumberFormat="0" applyAlignment="0" applyProtection="0"/>
    <xf numFmtId="0" fontId="169" fillId="0" borderId="1280"/>
    <xf numFmtId="0" fontId="153" fillId="53" borderId="1288" applyNumberFormat="0" applyAlignment="0" applyProtection="0"/>
    <xf numFmtId="0" fontId="153" fillId="53" borderId="1288" applyNumberFormat="0" applyAlignment="0" applyProtection="0"/>
    <xf numFmtId="0" fontId="153" fillId="53" borderId="1288" applyNumberFormat="0" applyAlignment="0" applyProtection="0"/>
    <xf numFmtId="0" fontId="153" fillId="53" borderId="1288" applyNumberFormat="0" applyAlignment="0" applyProtection="0"/>
    <xf numFmtId="0" fontId="63" fillId="72" borderId="1288" applyNumberFormat="0" applyAlignment="0" applyProtection="0"/>
    <xf numFmtId="0" fontId="267" fillId="72" borderId="1288" applyNumberFormat="0" applyAlignment="0" applyProtection="0">
      <alignment vertical="center"/>
    </xf>
    <xf numFmtId="0" fontId="153" fillId="53" borderId="1288" applyNumberFormat="0" applyAlignment="0" applyProtection="0"/>
    <xf numFmtId="0" fontId="63" fillId="72" borderId="1288" applyNumberFormat="0" applyAlignment="0" applyProtection="0"/>
    <xf numFmtId="0" fontId="267" fillId="72" borderId="1288" applyNumberFormat="0" applyAlignment="0" applyProtection="0">
      <alignment vertical="center"/>
    </xf>
    <xf numFmtId="0" fontId="153" fillId="53" borderId="1288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198" fillId="78" borderId="1287" applyNumberFormat="0" applyFont="0" applyAlignment="0" applyProtection="0">
      <alignment vertical="center"/>
    </xf>
    <xf numFmtId="0" fontId="47" fillId="78" borderId="1287" applyNumberFormat="0" applyFont="0" applyAlignment="0" applyProtection="0"/>
    <xf numFmtId="0" fontId="198" fillId="78" borderId="1287" applyNumberFormat="0" applyFont="0" applyAlignment="0" applyProtection="0">
      <alignment vertical="center"/>
    </xf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33" fillId="55" borderId="1287" applyNumberForma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47" fillId="78" borderId="1287" applyNumberFormat="0" applyFont="0" applyAlignment="0" applyProtection="0"/>
    <xf numFmtId="0" fontId="153" fillId="53" borderId="1307" applyNumberFormat="0" applyAlignment="0" applyProtection="0"/>
    <xf numFmtId="0" fontId="153" fillId="53" borderId="1307" applyNumberFormat="0" applyAlignment="0" applyProtection="0"/>
    <xf numFmtId="0" fontId="153" fillId="53" borderId="1307" applyNumberFormat="0" applyAlignment="0" applyProtection="0"/>
    <xf numFmtId="0" fontId="153" fillId="53" borderId="1307" applyNumberFormat="0" applyAlignment="0" applyProtection="0"/>
    <xf numFmtId="0" fontId="63" fillId="72" borderId="1307" applyNumberFormat="0" applyAlignment="0" applyProtection="0"/>
    <xf numFmtId="0" fontId="267" fillId="72" borderId="1307" applyNumberFormat="0" applyAlignment="0" applyProtection="0">
      <alignment vertical="center"/>
    </xf>
    <xf numFmtId="0" fontId="267" fillId="72" borderId="1307" applyNumberFormat="0" applyAlignment="0" applyProtection="0">
      <alignment vertical="center"/>
    </xf>
    <xf numFmtId="0" fontId="153" fillId="53" borderId="1307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198" fillId="78" borderId="1306" applyNumberFormat="0" applyFont="0" applyAlignment="0" applyProtection="0">
      <alignment vertical="center"/>
    </xf>
    <xf numFmtId="0" fontId="198" fillId="78" borderId="1306" applyNumberFormat="0" applyFont="0" applyAlignment="0" applyProtection="0">
      <alignment vertical="center"/>
    </xf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33" fillId="55" borderId="1306" applyNumberForma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47" fillId="78" borderId="1306" applyNumberFormat="0" applyFon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63" fillId="72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153" fillId="53" borderId="1327" applyNumberFormat="0" applyAlignment="0" applyProtection="0"/>
    <xf numFmtId="0" fontId="63" fillId="72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153" fillId="53" borderId="1327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198" fillId="78" borderId="1326" applyNumberFormat="0" applyFont="0" applyAlignment="0" applyProtection="0">
      <alignment vertical="center"/>
    </xf>
    <xf numFmtId="0" fontId="198" fillId="78" borderId="1326" applyNumberFormat="0" applyFont="0" applyAlignment="0" applyProtection="0">
      <alignment vertical="center"/>
    </xf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5" fontId="206" fillId="0" borderId="1204" applyAlignment="0" applyProtection="0"/>
    <xf numFmtId="5" fontId="206" fillId="0" borderId="1204" applyAlignment="0" applyProtection="0"/>
    <xf numFmtId="5" fontId="206" fillId="0" borderId="1204" applyAlignment="0" applyProtection="0"/>
    <xf numFmtId="0" fontId="137" fillId="53" borderId="1275" applyNumberFormat="0" applyAlignment="0" applyProtection="0"/>
    <xf numFmtId="0" fontId="207" fillId="72" borderId="1275" applyNumberFormat="0" applyAlignment="0" applyProtection="0">
      <alignment vertical="center"/>
    </xf>
    <xf numFmtId="0" fontId="51" fillId="72" borderId="1275" applyNumberFormat="0" applyAlignment="0" applyProtection="0"/>
    <xf numFmtId="0" fontId="137" fillId="53" borderId="1275" applyNumberFormat="0" applyAlignment="0" applyProtection="0"/>
    <xf numFmtId="0" fontId="207" fillId="72" borderId="1275" applyNumberFormat="0" applyAlignment="0" applyProtection="0">
      <alignment vertical="center"/>
    </xf>
    <xf numFmtId="0" fontId="51" fillId="72" borderId="1275" applyNumberFormat="0" applyAlignment="0" applyProtection="0"/>
    <xf numFmtId="0" fontId="137" fillId="53" borderId="1275" applyNumberFormat="0" applyAlignment="0" applyProtection="0"/>
    <xf numFmtId="0" fontId="137" fillId="53" borderId="1275" applyNumberFormat="0" applyAlignment="0" applyProtection="0"/>
    <xf numFmtId="0" fontId="137" fillId="53" borderId="1275" applyNumberFormat="0" applyAlignment="0" applyProtection="0"/>
    <xf numFmtId="0" fontId="137" fillId="53" borderId="1275" applyNumberFormat="0" applyAlignment="0" applyProtection="0"/>
    <xf numFmtId="0" fontId="137" fillId="53" borderId="1275" applyNumberFormat="0" applyAlignment="0" applyProtection="0"/>
    <xf numFmtId="0" fontId="137" fillId="53" borderId="1275" applyNumberFormat="0" applyAlignment="0" applyProtection="0"/>
    <xf numFmtId="0" fontId="137" fillId="53" borderId="1295" applyNumberFormat="0" applyAlignment="0" applyProtection="0"/>
    <xf numFmtId="0" fontId="207" fillId="72" borderId="1295" applyNumberFormat="0" applyAlignment="0" applyProtection="0">
      <alignment vertical="center"/>
    </xf>
    <xf numFmtId="0" fontId="51" fillId="72" borderId="1295" applyNumberFormat="0" applyAlignment="0" applyProtection="0"/>
    <xf numFmtId="0" fontId="137" fillId="53" borderId="1295" applyNumberFormat="0" applyAlignment="0" applyProtection="0"/>
    <xf numFmtId="0" fontId="207" fillId="72" borderId="1295" applyNumberFormat="0" applyAlignment="0" applyProtection="0">
      <alignment vertical="center"/>
    </xf>
    <xf numFmtId="0" fontId="137" fillId="53" borderId="1295" applyNumberFormat="0" applyAlignment="0" applyProtection="0"/>
    <xf numFmtId="0" fontId="137" fillId="53" borderId="1295" applyNumberFormat="0" applyAlignment="0" applyProtection="0"/>
    <xf numFmtId="0" fontId="137" fillId="53" borderId="1295" applyNumberFormat="0" applyAlignment="0" applyProtection="0"/>
    <xf numFmtId="0" fontId="137" fillId="53" borderId="1295" applyNumberFormat="0" applyAlignment="0" applyProtection="0"/>
    <xf numFmtId="0" fontId="137" fillId="53" borderId="1295" applyNumberFormat="0" applyAlignment="0" applyProtection="0"/>
    <xf numFmtId="0" fontId="137" fillId="53" borderId="1295" applyNumberFormat="0" applyAlignment="0" applyProtection="0"/>
    <xf numFmtId="0" fontId="137" fillId="53" borderId="1314" applyNumberFormat="0" applyAlignment="0" applyProtection="0"/>
    <xf numFmtId="0" fontId="207" fillId="72" borderId="1314" applyNumberFormat="0" applyAlignment="0" applyProtection="0">
      <alignment vertical="center"/>
    </xf>
    <xf numFmtId="0" fontId="137" fillId="53" borderId="1314" applyNumberFormat="0" applyAlignment="0" applyProtection="0"/>
    <xf numFmtId="0" fontId="207" fillId="72" borderId="1314" applyNumberFormat="0" applyAlignment="0" applyProtection="0">
      <alignment vertical="center"/>
    </xf>
    <xf numFmtId="0" fontId="51" fillId="72" borderId="1314" applyNumberFormat="0" applyAlignment="0" applyProtection="0"/>
    <xf numFmtId="0" fontId="137" fillId="53" borderId="1314" applyNumberFormat="0" applyAlignment="0" applyProtection="0"/>
    <xf numFmtId="0" fontId="137" fillId="53" borderId="1314" applyNumberFormat="0" applyAlignment="0" applyProtection="0"/>
    <xf numFmtId="0" fontId="137" fillId="53" borderId="1314" applyNumberFormat="0" applyAlignment="0" applyProtection="0"/>
    <xf numFmtId="0" fontId="137" fillId="53" borderId="1314" applyNumberFormat="0" applyAlignment="0" applyProtection="0"/>
    <xf numFmtId="0" fontId="259" fillId="106" borderId="1286">
      <alignment textRotation="90"/>
    </xf>
    <xf numFmtId="0" fontId="146" fillId="40" borderId="1285" applyNumberFormat="0" applyAlignment="0" applyProtection="0"/>
    <xf numFmtId="0" fontId="146" fillId="40" borderId="1285" applyNumberFormat="0" applyAlignment="0" applyProtection="0"/>
    <xf numFmtId="0" fontId="146" fillId="40" borderId="1285" applyNumberFormat="0" applyAlignment="0" applyProtection="0"/>
    <xf numFmtId="0" fontId="146" fillId="40" borderId="1285" applyNumberFormat="0" applyAlignment="0" applyProtection="0"/>
    <xf numFmtId="0" fontId="146" fillId="40" borderId="1285" applyNumberFormat="0" applyAlignment="0" applyProtection="0"/>
    <xf numFmtId="0" fontId="59" fillId="62" borderId="1285" applyNumberFormat="0" applyAlignment="0" applyProtection="0"/>
    <xf numFmtId="0" fontId="253" fillId="62" borderId="1285" applyNumberFormat="0" applyAlignment="0" applyProtection="0">
      <alignment vertical="center"/>
    </xf>
    <xf numFmtId="0" fontId="146" fillId="40" borderId="1285" applyNumberFormat="0" applyAlignment="0" applyProtection="0"/>
    <xf numFmtId="0" fontId="59" fillId="62" borderId="1285" applyNumberFormat="0" applyAlignment="0" applyProtection="0"/>
    <xf numFmtId="0" fontId="253" fillId="62" borderId="1285" applyNumberFormat="0" applyAlignment="0" applyProtection="0">
      <alignment vertical="center"/>
    </xf>
    <xf numFmtId="0" fontId="146" fillId="40" borderId="1285" applyNumberFormat="0" applyAlignment="0" applyProtection="0"/>
    <xf numFmtId="10" fontId="38" fillId="34" borderId="1282" applyNumberFormat="0" applyBorder="0" applyAlignment="0" applyProtection="0"/>
    <xf numFmtId="10" fontId="38" fillId="34" borderId="1282" applyNumberFormat="0" applyBorder="0" applyAlignment="0" applyProtection="0"/>
    <xf numFmtId="0" fontId="259" fillId="106" borderId="1305">
      <alignment textRotation="90"/>
    </xf>
    <xf numFmtId="0" fontId="259" fillId="106" borderId="1325">
      <alignment textRotation="90"/>
    </xf>
    <xf numFmtId="37" fontId="169" fillId="104" borderId="1284">
      <alignment horizontal="center" vertical="center" wrapText="1"/>
    </xf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10" fontId="26" fillId="34" borderId="1302" applyNumberFormat="0" applyBorder="0" applyAlignment="0" applyProtection="0"/>
    <xf numFmtId="10" fontId="38" fillId="34" borderId="1302" applyNumberFormat="0" applyBorder="0" applyAlignment="0" applyProtection="0"/>
    <xf numFmtId="10" fontId="38" fillId="34" borderId="1302" applyNumberFormat="0" applyBorder="0" applyAlignment="0" applyProtection="0"/>
    <xf numFmtId="0" fontId="146" fillId="40" borderId="1324" applyNumberFormat="0" applyAlignment="0" applyProtection="0"/>
    <xf numFmtId="0" fontId="59" fillId="62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146" fillId="40" borderId="1324" applyNumberFormat="0" applyAlignment="0" applyProtection="0"/>
    <xf numFmtId="0" fontId="59" fillId="62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146" fillId="40" borderId="1324" applyNumberFormat="0" applyAlignment="0" applyProtection="0"/>
    <xf numFmtId="10" fontId="38" fillId="34" borderId="1321" applyNumberFormat="0" applyBorder="0" applyAlignment="0" applyProtection="0"/>
    <xf numFmtId="10" fontId="38" fillId="34" borderId="1321" applyNumberFormat="0" applyBorder="0" applyAlignment="0" applyProtection="0"/>
    <xf numFmtId="37" fontId="169" fillId="104" borderId="1304">
      <alignment horizontal="center" vertical="center" wrapText="1"/>
    </xf>
    <xf numFmtId="5" fontId="206" fillId="0" borderId="1204" applyAlignment="0" applyProtection="0"/>
    <xf numFmtId="37" fontId="169" fillId="104" borderId="1323">
      <alignment horizontal="center" vertical="center" wrapText="1"/>
    </xf>
    <xf numFmtId="0" fontId="246" fillId="0" borderId="1211">
      <alignment horizontal="left" vertical="top"/>
    </xf>
    <xf numFmtId="0" fontId="39" fillId="0" borderId="1283">
      <alignment horizontal="left" vertical="center"/>
    </xf>
    <xf numFmtId="0" fontId="41" fillId="0" borderId="1283">
      <alignment horizontal="left" vertical="center"/>
    </xf>
    <xf numFmtId="0" fontId="243" fillId="0" borderId="1211">
      <alignment horizontal="left" vertical="top"/>
    </xf>
    <xf numFmtId="0" fontId="137" fillId="53" borderId="1265" applyNumberFormat="0" applyAlignment="0" applyProtection="0"/>
    <xf numFmtId="0" fontId="207" fillId="72" borderId="1265" applyNumberFormat="0" applyAlignment="0" applyProtection="0">
      <alignment vertical="center"/>
    </xf>
    <xf numFmtId="0" fontId="51" fillId="72" borderId="1265" applyNumberFormat="0" applyAlignment="0" applyProtection="0"/>
    <xf numFmtId="0" fontId="137" fillId="53" borderId="1265" applyNumberFormat="0" applyAlignment="0" applyProtection="0"/>
    <xf numFmtId="0" fontId="207" fillId="72" borderId="1265" applyNumberFormat="0" applyAlignment="0" applyProtection="0">
      <alignment vertical="center"/>
    </xf>
    <xf numFmtId="0" fontId="51" fillId="72" borderId="1265" applyNumberFormat="0" applyAlignment="0" applyProtection="0"/>
    <xf numFmtId="0" fontId="137" fillId="53" borderId="1265" applyNumberFormat="0" applyAlignment="0" applyProtection="0"/>
    <xf numFmtId="0" fontId="137" fillId="53" borderId="1265" applyNumberFormat="0" applyAlignment="0" applyProtection="0"/>
    <xf numFmtId="0" fontId="137" fillId="53" borderId="1265" applyNumberFormat="0" applyAlignment="0" applyProtection="0"/>
    <xf numFmtId="0" fontId="137" fillId="53" borderId="1265" applyNumberFormat="0" applyAlignment="0" applyProtection="0"/>
    <xf numFmtId="0" fontId="137" fillId="53" borderId="1265" applyNumberFormat="0" applyAlignment="0" applyProtection="0"/>
    <xf numFmtId="0" fontId="137" fillId="53" borderId="1265" applyNumberFormat="0" applyAlignment="0" applyProtection="0"/>
    <xf numFmtId="0" fontId="39" fillId="0" borderId="1303">
      <alignment horizontal="left" vertical="center"/>
    </xf>
    <xf numFmtId="0" fontId="41" fillId="0" borderId="1303">
      <alignment horizontal="left" vertical="center"/>
    </xf>
    <xf numFmtId="0" fontId="240" fillId="103" borderId="1212"/>
    <xf numFmtId="0" fontId="39" fillId="0" borderId="1322">
      <alignment horizontal="left" vertical="center"/>
    </xf>
    <xf numFmtId="0" fontId="41" fillId="0" borderId="1322">
      <alignment horizontal="left" vertical="center"/>
    </xf>
    <xf numFmtId="0" fontId="32" fillId="0" borderId="1282" applyNumberFormat="0" applyFill="0" applyBorder="0" applyAlignment="0" applyProtection="0"/>
    <xf numFmtId="227" fontId="212" fillId="0" borderId="1204" applyFill="0" applyProtection="0"/>
    <xf numFmtId="227" fontId="212" fillId="0" borderId="1204" applyFill="0" applyProtection="0"/>
    <xf numFmtId="227" fontId="212" fillId="0" borderId="1204" applyFill="0" applyProtection="0"/>
    <xf numFmtId="227" fontId="212" fillId="0" borderId="1204" applyFill="0" applyProtection="0"/>
    <xf numFmtId="227" fontId="212" fillId="0" borderId="1204" applyFill="0" applyProtection="0"/>
    <xf numFmtId="0" fontId="32" fillId="0" borderId="1311" applyNumberFormat="0" applyFill="0" applyBorder="0" applyAlignment="0" applyProtection="0"/>
    <xf numFmtId="0" fontId="32" fillId="0" borderId="1272" applyNumberFormat="0" applyFill="0" applyBorder="0" applyAlignment="0" applyProtection="0"/>
    <xf numFmtId="0" fontId="41" fillId="0" borderId="1312">
      <alignment horizontal="left" vertical="center"/>
    </xf>
    <xf numFmtId="0" fontId="39" fillId="0" borderId="1312">
      <alignment horizontal="left" vertical="center"/>
    </xf>
    <xf numFmtId="0" fontId="39" fillId="0" borderId="1293">
      <alignment horizontal="left" vertical="center"/>
    </xf>
    <xf numFmtId="0" fontId="41" fillId="0" borderId="1273">
      <alignment horizontal="left" vertical="center"/>
    </xf>
    <xf numFmtId="0" fontId="39" fillId="0" borderId="1273">
      <alignment horizontal="left" vertical="center"/>
    </xf>
    <xf numFmtId="10" fontId="38" fillId="34" borderId="1311" applyNumberFormat="0" applyBorder="0" applyAlignment="0" applyProtection="0"/>
    <xf numFmtId="10" fontId="26" fillId="34" borderId="1311" applyNumberFormat="0" applyBorder="0" applyAlignment="0" applyProtection="0"/>
    <xf numFmtId="0" fontId="253" fillId="62" borderId="1314" applyNumberFormat="0" applyAlignment="0" applyProtection="0">
      <alignment vertical="center"/>
    </xf>
    <xf numFmtId="0" fontId="146" fillId="40" borderId="1314" applyNumberFormat="0" applyAlignment="0" applyProtection="0"/>
    <xf numFmtId="0" fontId="253" fillId="62" borderId="1314" applyNumberFormat="0" applyAlignment="0" applyProtection="0">
      <alignment vertical="center"/>
    </xf>
    <xf numFmtId="0" fontId="59" fillId="62" borderId="1314" applyNumberFormat="0" applyAlignment="0" applyProtection="0"/>
    <xf numFmtId="0" fontId="146" fillId="40" borderId="1314" applyNumberFormat="0" applyAlignment="0" applyProtection="0"/>
    <xf numFmtId="0" fontId="146" fillId="40" borderId="1314" applyNumberFormat="0" applyAlignment="0" applyProtection="0"/>
    <xf numFmtId="0" fontId="146" fillId="40" borderId="1314" applyNumberFormat="0" applyAlignment="0" applyProtection="0"/>
    <xf numFmtId="0" fontId="146" fillId="40" borderId="1314" applyNumberFormat="0" applyAlignment="0" applyProtection="0"/>
    <xf numFmtId="37" fontId="169" fillId="104" borderId="1294">
      <alignment horizontal="center" vertical="center" wrapText="1"/>
    </xf>
    <xf numFmtId="0" fontId="259" fillId="106" borderId="1315">
      <alignment textRotation="90"/>
    </xf>
    <xf numFmtId="10" fontId="38" fillId="34" borderId="1292" applyNumberFormat="0" applyBorder="0" applyAlignment="0" applyProtection="0"/>
    <xf numFmtId="10" fontId="38" fillId="34" borderId="1292" applyNumberFormat="0" applyBorder="0" applyAlignment="0" applyProtection="0"/>
    <xf numFmtId="10" fontId="26" fillId="34" borderId="1292" applyNumberFormat="0" applyBorder="0" applyAlignment="0" applyProtection="0"/>
    <xf numFmtId="0" fontId="146" fillId="40" borderId="1295" applyNumberFormat="0" applyAlignment="0" applyProtection="0"/>
    <xf numFmtId="0" fontId="253" fillId="62" borderId="1295" applyNumberFormat="0" applyAlignment="0" applyProtection="0">
      <alignment vertical="center"/>
    </xf>
    <xf numFmtId="0" fontId="59" fillId="62" borderId="1295" applyNumberFormat="0" applyAlignment="0" applyProtection="0"/>
    <xf numFmtId="0" fontId="146" fillId="40" borderId="1295" applyNumberFormat="0" applyAlignment="0" applyProtection="0"/>
    <xf numFmtId="37" fontId="169" fillId="104" borderId="1274">
      <alignment horizontal="center" vertical="center" wrapText="1"/>
    </xf>
    <xf numFmtId="0" fontId="146" fillId="40" borderId="1295" applyNumberFormat="0" applyAlignment="0" applyProtection="0"/>
    <xf numFmtId="0" fontId="146" fillId="40" borderId="1295" applyNumberFormat="0" applyAlignment="0" applyProtection="0"/>
    <xf numFmtId="0" fontId="146" fillId="40" borderId="1295" applyNumberFormat="0" applyAlignment="0" applyProtection="0"/>
    <xf numFmtId="0" fontId="146" fillId="40" borderId="1295" applyNumberFormat="0" applyAlignment="0" applyProtection="0"/>
    <xf numFmtId="0" fontId="146" fillId="40" borderId="1295" applyNumberFormat="0" applyAlignment="0" applyProtection="0"/>
    <xf numFmtId="10" fontId="38" fillId="34" borderId="1272" applyNumberFormat="0" applyBorder="0" applyAlignment="0" applyProtection="0"/>
    <xf numFmtId="10" fontId="38" fillId="34" borderId="1272" applyNumberFormat="0" applyBorder="0" applyAlignment="0" applyProtection="0"/>
    <xf numFmtId="10" fontId="26" fillId="34" borderId="1272" applyNumberFormat="0" applyBorder="0" applyAlignment="0" applyProtection="0"/>
    <xf numFmtId="0" fontId="146" fillId="40" borderId="1275" applyNumberFormat="0" applyAlignment="0" applyProtection="0"/>
    <xf numFmtId="0" fontId="253" fillId="62" borderId="1275" applyNumberFormat="0" applyAlignment="0" applyProtection="0">
      <alignment vertical="center"/>
    </xf>
    <xf numFmtId="0" fontId="59" fillId="62" borderId="1275" applyNumberFormat="0" applyAlignment="0" applyProtection="0"/>
    <xf numFmtId="0" fontId="146" fillId="40" borderId="1275" applyNumberFormat="0" applyAlignment="0" applyProtection="0"/>
    <xf numFmtId="0" fontId="253" fillId="62" borderId="1275" applyNumberFormat="0" applyAlignment="0" applyProtection="0">
      <alignment vertical="center"/>
    </xf>
    <xf numFmtId="0" fontId="59" fillId="62" borderId="1275" applyNumberFormat="0" applyAlignment="0" applyProtection="0"/>
    <xf numFmtId="0" fontId="146" fillId="40" borderId="1275" applyNumberFormat="0" applyAlignment="0" applyProtection="0"/>
    <xf numFmtId="0" fontId="146" fillId="40" borderId="1275" applyNumberFormat="0" applyAlignment="0" applyProtection="0"/>
    <xf numFmtId="0" fontId="146" fillId="40" borderId="1275" applyNumberFormat="0" applyAlignment="0" applyProtection="0"/>
    <xf numFmtId="0" fontId="146" fillId="40" borderId="1275" applyNumberFormat="0" applyAlignment="0" applyProtection="0"/>
    <xf numFmtId="0" fontId="146" fillId="40" borderId="1275" applyNumberFormat="0" applyAlignment="0" applyProtection="0"/>
    <xf numFmtId="0" fontId="259" fillId="106" borderId="1296">
      <alignment textRotation="90"/>
    </xf>
    <xf numFmtId="0" fontId="259" fillId="106" borderId="1276">
      <alignment textRotation="90"/>
    </xf>
    <xf numFmtId="227" fontId="212" fillId="0" borderId="1204" applyFill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51" fillId="72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137" fillId="53" borderId="1324" applyNumberFormat="0" applyAlignment="0" applyProtection="0"/>
    <xf numFmtId="0" fontId="32" fillId="0" borderId="1262" applyNumberFormat="0" applyFill="0" applyBorder="0" applyAlignment="0" applyProtection="0"/>
    <xf numFmtId="0" fontId="137" fillId="53" borderId="1285" applyNumberFormat="0" applyAlignment="0" applyProtection="0"/>
    <xf numFmtId="0" fontId="137" fillId="53" borderId="1285" applyNumberFormat="0" applyAlignment="0" applyProtection="0"/>
    <xf numFmtId="0" fontId="137" fillId="53" borderId="1285" applyNumberFormat="0" applyAlignment="0" applyProtection="0"/>
    <xf numFmtId="0" fontId="137" fillId="53" borderId="1285" applyNumberFormat="0" applyAlignment="0" applyProtection="0"/>
    <xf numFmtId="0" fontId="137" fillId="53" borderId="1285" applyNumberFormat="0" applyAlignment="0" applyProtection="0"/>
    <xf numFmtId="0" fontId="137" fillId="53" borderId="1285" applyNumberFormat="0" applyAlignment="0" applyProtection="0"/>
    <xf numFmtId="0" fontId="207" fillId="72" borderId="1285" applyNumberFormat="0" applyAlignment="0" applyProtection="0">
      <alignment vertical="center"/>
    </xf>
    <xf numFmtId="0" fontId="137" fillId="53" borderId="1285" applyNumberFormat="0" applyAlignment="0" applyProtection="0"/>
    <xf numFmtId="0" fontId="51" fillId="72" borderId="1285" applyNumberFormat="0" applyAlignment="0" applyProtection="0"/>
    <xf numFmtId="0" fontId="207" fillId="72" borderId="1285" applyNumberFormat="0" applyAlignment="0" applyProtection="0">
      <alignment vertical="center"/>
    </xf>
    <xf numFmtId="0" fontId="137" fillId="53" borderId="1285" applyNumberFormat="0" applyAlignment="0" applyProtection="0"/>
    <xf numFmtId="5" fontId="206" fillId="0" borderId="1204" applyAlignment="0" applyProtection="0"/>
    <xf numFmtId="0" fontId="41" fillId="0" borderId="1263">
      <alignment horizontal="left" vertical="center"/>
    </xf>
    <xf numFmtId="0" fontId="39" fillId="0" borderId="1263">
      <alignment horizontal="left" vertical="center"/>
    </xf>
    <xf numFmtId="37" fontId="169" fillId="104" borderId="1264">
      <alignment horizontal="center" vertical="center" wrapText="1"/>
    </xf>
    <xf numFmtId="10" fontId="38" fillId="34" borderId="1262" applyNumberFormat="0" applyBorder="0" applyAlignment="0" applyProtection="0"/>
    <xf numFmtId="10" fontId="38" fillId="34" borderId="1262" applyNumberFormat="0" applyBorder="0" applyAlignment="0" applyProtection="0"/>
    <xf numFmtId="10" fontId="26" fillId="34" borderId="1262" applyNumberFormat="0" applyBorder="0" applyAlignment="0" applyProtection="0"/>
    <xf numFmtId="0" fontId="146" fillId="40" borderId="1265" applyNumberFormat="0" applyAlignment="0" applyProtection="0"/>
    <xf numFmtId="0" fontId="253" fillId="62" borderId="1265" applyNumberFormat="0" applyAlignment="0" applyProtection="0">
      <alignment vertical="center"/>
    </xf>
    <xf numFmtId="0" fontId="59" fillId="62" borderId="1265" applyNumberFormat="0" applyAlignment="0" applyProtection="0"/>
    <xf numFmtId="0" fontId="146" fillId="40" borderId="1265" applyNumberFormat="0" applyAlignment="0" applyProtection="0"/>
    <xf numFmtId="0" fontId="253" fillId="62" borderId="1265" applyNumberFormat="0" applyAlignment="0" applyProtection="0">
      <alignment vertical="center"/>
    </xf>
    <xf numFmtId="0" fontId="59" fillId="62" borderId="1265" applyNumberFormat="0" applyAlignment="0" applyProtection="0"/>
    <xf numFmtId="0" fontId="146" fillId="40" borderId="1265" applyNumberFormat="0" applyAlignment="0" applyProtection="0"/>
    <xf numFmtId="0" fontId="146" fillId="40" borderId="1265" applyNumberFormat="0" applyAlignment="0" applyProtection="0"/>
    <xf numFmtId="0" fontId="146" fillId="40" borderId="1265" applyNumberFormat="0" applyAlignment="0" applyProtection="0"/>
    <xf numFmtId="0" fontId="146" fillId="40" borderId="1265" applyNumberFormat="0" applyAlignment="0" applyProtection="0"/>
    <xf numFmtId="0" fontId="146" fillId="40" borderId="1265" applyNumberFormat="0" applyAlignment="0" applyProtection="0"/>
    <xf numFmtId="0" fontId="146" fillId="40" borderId="1265" applyNumberFormat="0" applyAlignment="0" applyProtection="0"/>
    <xf numFmtId="0" fontId="259" fillId="106" borderId="1266">
      <alignment textRotation="90"/>
    </xf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33" fillId="55" borderId="1316" applyNumberForma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198" fillId="78" borderId="1316" applyNumberFormat="0" applyFont="0" applyAlignment="0" applyProtection="0">
      <alignment vertical="center"/>
    </xf>
    <xf numFmtId="0" fontId="198" fillId="78" borderId="1316" applyNumberFormat="0" applyFont="0" applyAlignment="0" applyProtection="0">
      <alignment vertical="center"/>
    </xf>
    <xf numFmtId="0" fontId="33" fillId="55" borderId="1316" applyNumberFormat="0" applyAlignment="0" applyProtection="0"/>
    <xf numFmtId="0" fontId="47" fillId="78" borderId="1316" applyNumberFormat="0" applyFont="0" applyAlignment="0" applyProtection="0"/>
    <xf numFmtId="0" fontId="33" fillId="55" borderId="1316" applyNumberFormat="0" applyAlignment="0" applyProtection="0"/>
    <xf numFmtId="0" fontId="47" fillId="78" borderId="1316" applyNumberFormat="0" applyFont="0" applyAlignment="0" applyProtection="0"/>
    <xf numFmtId="0" fontId="33" fillId="55" borderId="1316" applyNumberFormat="0" applyAlignment="0" applyProtection="0"/>
    <xf numFmtId="0" fontId="33" fillId="55" borderId="1316" applyNumberFormat="0" applyAlignment="0" applyProtection="0"/>
    <xf numFmtId="0" fontId="47" fillId="78" borderId="1316" applyNumberFormat="0" applyFont="0" applyAlignment="0" applyProtection="0"/>
    <xf numFmtId="0" fontId="33" fillId="55" borderId="1316" applyNumberFormat="0" applyAlignment="0" applyProtection="0"/>
    <xf numFmtId="0" fontId="47" fillId="78" borderId="1316" applyNumberFormat="0" applyFont="0" applyAlignment="0" applyProtection="0"/>
    <xf numFmtId="0" fontId="33" fillId="55" borderId="1316" applyNumberFormat="0" applyAlignment="0" applyProtection="0"/>
    <xf numFmtId="0" fontId="47" fillId="78" borderId="1316" applyNumberFormat="0" applyFont="0" applyAlignment="0" applyProtection="0"/>
    <xf numFmtId="0" fontId="33" fillId="55" borderId="1316" applyNumberFormat="0" applyAlignment="0" applyProtection="0"/>
    <xf numFmtId="0" fontId="153" fillId="53" borderId="1317" applyNumberFormat="0" applyAlignment="0" applyProtection="0"/>
    <xf numFmtId="0" fontId="63" fillId="72" borderId="1317" applyNumberFormat="0" applyAlignment="0" applyProtection="0"/>
    <xf numFmtId="0" fontId="153" fillId="53" borderId="1317" applyNumberFormat="0" applyAlignment="0" applyProtection="0"/>
    <xf numFmtId="0" fontId="267" fillId="72" borderId="1317" applyNumberFormat="0" applyAlignment="0" applyProtection="0">
      <alignment vertical="center"/>
    </xf>
    <xf numFmtId="0" fontId="63" fillId="72" borderId="1317" applyNumberFormat="0" applyAlignment="0" applyProtection="0"/>
    <xf numFmtId="0" fontId="153" fillId="53" borderId="1317" applyNumberFormat="0" applyAlignment="0" applyProtection="0"/>
    <xf numFmtId="0" fontId="153" fillId="53" borderId="1317" applyNumberFormat="0" applyAlignment="0" applyProtection="0"/>
    <xf numFmtId="0" fontId="153" fillId="53" borderId="1317" applyNumberFormat="0" applyAlignment="0" applyProtection="0"/>
    <xf numFmtId="0" fontId="153" fillId="53" borderId="1317" applyNumberFormat="0" applyAlignment="0" applyProtection="0"/>
    <xf numFmtId="0" fontId="153" fillId="53" borderId="1317" applyNumberFormat="0" applyAlignment="0" applyProtection="0"/>
    <xf numFmtId="0" fontId="153" fillId="53" borderId="1317" applyNumberForma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47" fillId="78" borderId="1297" applyNumberFormat="0" applyFont="0" applyAlignment="0" applyProtection="0"/>
    <xf numFmtId="0" fontId="198" fillId="78" borderId="1297" applyNumberFormat="0" applyFont="0" applyAlignment="0" applyProtection="0">
      <alignment vertical="center"/>
    </xf>
    <xf numFmtId="0" fontId="198" fillId="78" borderId="1297" applyNumberFormat="0" applyFont="0" applyAlignment="0" applyProtection="0">
      <alignment vertical="center"/>
    </xf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33" fillId="55" borderId="1297" applyNumberFormat="0" applyAlignment="0" applyProtection="0"/>
    <xf numFmtId="0" fontId="47" fillId="78" borderId="1297" applyNumberFormat="0" applyFont="0" applyAlignment="0" applyProtection="0"/>
    <xf numFmtId="0" fontId="63" fillId="72" borderId="1298" applyNumberFormat="0" applyAlignment="0" applyProtection="0"/>
    <xf numFmtId="0" fontId="153" fillId="53" borderId="1298" applyNumberFormat="0" applyAlignment="0" applyProtection="0"/>
    <xf numFmtId="0" fontId="267" fillId="72" borderId="1298" applyNumberFormat="0" applyAlignment="0" applyProtection="0">
      <alignment vertical="center"/>
    </xf>
    <xf numFmtId="0" fontId="63" fillId="72" borderId="1298" applyNumberFormat="0" applyAlignment="0" applyProtection="0"/>
    <xf numFmtId="0" fontId="153" fillId="53" borderId="1298" applyNumberFormat="0" applyAlignment="0" applyProtection="0"/>
    <xf numFmtId="0" fontId="153" fillId="53" borderId="1298" applyNumberFormat="0" applyAlignment="0" applyProtection="0"/>
    <xf numFmtId="0" fontId="153" fillId="53" borderId="1298" applyNumberFormat="0" applyAlignment="0" applyProtection="0"/>
    <xf numFmtId="0" fontId="153" fillId="53" borderId="1298" applyNumberFormat="0" applyAlignment="0" applyProtection="0"/>
    <xf numFmtId="0" fontId="153" fillId="53" borderId="1298" applyNumberFormat="0" applyAlignment="0" applyProtection="0"/>
    <xf numFmtId="0" fontId="153" fillId="53" borderId="1298" applyNumberForma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47" fillId="78" borderId="1277" applyNumberFormat="0" applyFont="0" applyAlignment="0" applyProtection="0"/>
    <xf numFmtId="0" fontId="198" fillId="78" borderId="1277" applyNumberFormat="0" applyFont="0" applyAlignment="0" applyProtection="0">
      <alignment vertical="center"/>
    </xf>
    <xf numFmtId="0" fontId="198" fillId="78" borderId="1277" applyNumberFormat="0" applyFont="0" applyAlignment="0" applyProtection="0">
      <alignment vertical="center"/>
    </xf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33" fillId="55" borderId="1277" applyNumberFormat="0" applyAlignment="0" applyProtection="0"/>
    <xf numFmtId="0" fontId="47" fillId="78" borderId="1277" applyNumberFormat="0" applyFont="0" applyAlignment="0" applyProtection="0"/>
    <xf numFmtId="0" fontId="153" fillId="53" borderId="1278" applyNumberFormat="0" applyAlignment="0" applyProtection="0"/>
    <xf numFmtId="0" fontId="267" fillId="72" borderId="1278" applyNumberFormat="0" applyAlignment="0" applyProtection="0">
      <alignment vertical="center"/>
    </xf>
    <xf numFmtId="0" fontId="63" fillId="72" borderId="1278" applyNumberFormat="0" applyAlignment="0" applyProtection="0"/>
    <xf numFmtId="0" fontId="153" fillId="53" borderId="1278" applyNumberFormat="0" applyAlignment="0" applyProtection="0"/>
    <xf numFmtId="0" fontId="267" fillId="72" borderId="1278" applyNumberFormat="0" applyAlignment="0" applyProtection="0">
      <alignment vertical="center"/>
    </xf>
    <xf numFmtId="0" fontId="63" fillId="72" borderId="1278" applyNumberFormat="0" applyAlignment="0" applyProtection="0"/>
    <xf numFmtId="0" fontId="153" fillId="53" borderId="1278" applyNumberFormat="0" applyAlignment="0" applyProtection="0"/>
    <xf numFmtId="0" fontId="153" fillId="53" borderId="1278" applyNumberFormat="0" applyAlignment="0" applyProtection="0"/>
    <xf numFmtId="0" fontId="153" fillId="53" borderId="1278" applyNumberFormat="0" applyAlignment="0" applyProtection="0"/>
    <xf numFmtId="0" fontId="153" fillId="53" borderId="1278" applyNumberFormat="0" applyAlignment="0" applyProtection="0"/>
    <xf numFmtId="0" fontId="153" fillId="53" borderId="1278" applyNumberFormat="0" applyAlignment="0" applyProtection="0"/>
    <xf numFmtId="0" fontId="153" fillId="53" borderId="1278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319"/>
    <xf numFmtId="3" fontId="8" fillId="0" borderId="1311" applyNumberFormat="0" applyFont="0" applyFill="0" applyAlignment="0" applyProtection="0">
      <alignment vertical="center"/>
    </xf>
    <xf numFmtId="3" fontId="8" fillId="0" borderId="1311" applyNumberFormat="0" applyFont="0" applyFill="0" applyAlignment="0" applyProtection="0">
      <alignment vertical="center"/>
    </xf>
    <xf numFmtId="3" fontId="273" fillId="108" borderId="1299"/>
    <xf numFmtId="0" fontId="169" fillId="0" borderId="1300"/>
    <xf numFmtId="0" fontId="155" fillId="0" borderId="1320" applyNumberFormat="0" applyFill="0" applyAlignment="0" applyProtection="0"/>
    <xf numFmtId="0" fontId="287" fillId="0" borderId="1320" applyNumberFormat="0" applyFill="0" applyAlignment="0" applyProtection="0">
      <alignment vertical="center"/>
    </xf>
    <xf numFmtId="0" fontId="65" fillId="0" borderId="1320" applyNumberFormat="0" applyFill="0" applyAlignment="0" applyProtection="0"/>
    <xf numFmtId="0" fontId="155" fillId="0" borderId="1320" applyNumberFormat="0" applyFill="0" applyAlignment="0" applyProtection="0"/>
    <xf numFmtId="3" fontId="8" fillId="0" borderId="1292" applyNumberFormat="0" applyFont="0" applyFill="0" applyAlignment="0" applyProtection="0">
      <alignment vertical="center"/>
    </xf>
    <xf numFmtId="3" fontId="8" fillId="0" borderId="1292" applyNumberFormat="0" applyFont="0" applyFill="0" applyAlignment="0" applyProtection="0">
      <alignment vertical="center"/>
    </xf>
    <xf numFmtId="0" fontId="287" fillId="0" borderId="1320" applyNumberFormat="0" applyFill="0" applyAlignment="0" applyProtection="0">
      <alignment vertical="center"/>
    </xf>
    <xf numFmtId="0" fontId="65" fillId="0" borderId="1320" applyNumberFormat="0" applyFill="0" applyAlignment="0" applyProtection="0"/>
    <xf numFmtId="0" fontId="155" fillId="0" borderId="1320" applyNumberFormat="0" applyFill="0" applyAlignment="0" applyProtection="0"/>
    <xf numFmtId="3" fontId="273" fillId="108" borderId="1279"/>
    <xf numFmtId="10" fontId="26" fillId="34" borderId="1321" applyNumberFormat="0" applyBorder="0" applyAlignment="0" applyProtection="0"/>
    <xf numFmtId="3" fontId="8" fillId="0" borderId="1272" applyNumberFormat="0" applyFont="0" applyFill="0" applyAlignment="0" applyProtection="0">
      <alignment vertical="center"/>
    </xf>
    <xf numFmtId="3" fontId="8" fillId="0" borderId="1272" applyNumberFormat="0" applyFont="0" applyFill="0" applyAlignment="0" applyProtection="0">
      <alignment vertical="center"/>
    </xf>
    <xf numFmtId="227" fontId="212" fillId="0" borderId="1204" applyFill="0" applyProtection="0"/>
    <xf numFmtId="0" fontId="63" fillId="72" borderId="1307" applyNumberFormat="0" applyAlignment="0" applyProtection="0"/>
    <xf numFmtId="0" fontId="137" fillId="53" borderId="1314" applyNumberFormat="0" applyAlignment="0" applyProtection="0"/>
    <xf numFmtId="0" fontId="153" fillId="53" borderId="1307" applyNumberFormat="0" applyAlignment="0" applyProtection="0"/>
    <xf numFmtId="0" fontId="155" fillId="0" borderId="1281" applyNumberFormat="0" applyFill="0" applyAlignment="0" applyProtection="0"/>
    <xf numFmtId="0" fontId="287" fillId="0" borderId="1281" applyNumberFormat="0" applyFill="0" applyAlignment="0" applyProtection="0">
      <alignment vertical="center"/>
    </xf>
    <xf numFmtId="0" fontId="65" fillId="0" borderId="1281" applyNumberFormat="0" applyFill="0" applyAlignment="0" applyProtection="0"/>
    <xf numFmtId="0" fontId="287" fillId="0" borderId="1281" applyNumberFormat="0" applyFill="0" applyAlignment="0" applyProtection="0">
      <alignment vertical="center"/>
    </xf>
    <xf numFmtId="0" fontId="65" fillId="0" borderId="1281" applyNumberFormat="0" applyFill="0" applyAlignment="0" applyProtection="0"/>
    <xf numFmtId="0" fontId="155" fillId="0" borderId="1281" applyNumberFormat="0" applyFill="0" applyAlignment="0" applyProtection="0"/>
    <xf numFmtId="0" fontId="155" fillId="0" borderId="1281" applyNumberFormat="0" applyFill="0" applyAlignment="0" applyProtection="0"/>
    <xf numFmtId="0" fontId="155" fillId="0" borderId="1281" applyNumberFormat="0" applyFill="0" applyAlignment="0" applyProtection="0"/>
    <xf numFmtId="0" fontId="155" fillId="0" borderId="1281" applyNumberFormat="0" applyFill="0" applyAlignment="0" applyProtection="0"/>
    <xf numFmtId="0" fontId="155" fillId="0" borderId="1281" applyNumberFormat="0" applyFill="0" applyAlignment="0" applyProtection="0"/>
    <xf numFmtId="0" fontId="155" fillId="0" borderId="1281" applyNumberFormat="0" applyFill="0" applyAlignment="0" applyProtection="0"/>
    <xf numFmtId="0" fontId="267" fillId="72" borderId="1278" applyNumberFormat="0" applyAlignment="0" applyProtection="0">
      <alignment vertical="center"/>
    </xf>
    <xf numFmtId="0" fontId="207" fillId="72" borderId="1275" applyNumberFormat="0" applyAlignment="0" applyProtection="0">
      <alignment vertical="center"/>
    </xf>
    <xf numFmtId="0" fontId="253" fillId="62" borderId="1275" applyNumberFormat="0" applyAlignment="0" applyProtection="0">
      <alignment vertical="center"/>
    </xf>
    <xf numFmtId="0" fontId="153" fillId="53" borderId="1327" applyNumberFormat="0" applyAlignment="0" applyProtection="0"/>
    <xf numFmtId="0" fontId="198" fillId="78" borderId="1277" applyNumberFormat="0" applyFont="0" applyAlignment="0" applyProtection="0">
      <alignment vertical="center"/>
    </xf>
    <xf numFmtId="5" fontId="206" fillId="0" borderId="1204" applyAlignment="0" applyProtection="0"/>
    <xf numFmtId="0" fontId="153" fillId="53" borderId="1307" applyNumberFormat="0" applyAlignment="0" applyProtection="0"/>
    <xf numFmtId="3" fontId="273" fillId="108" borderId="1328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47" fillId="78" borderId="1267" applyNumberFormat="0" applyFont="0" applyAlignment="0" applyProtection="0"/>
    <xf numFmtId="0" fontId="198" fillId="78" borderId="1267" applyNumberFormat="0" applyFont="0" applyAlignment="0" applyProtection="0">
      <alignment vertical="center"/>
    </xf>
    <xf numFmtId="0" fontId="198" fillId="78" borderId="1267" applyNumberFormat="0" applyFont="0" applyAlignment="0" applyProtection="0">
      <alignment vertical="center"/>
    </xf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33" fillId="55" borderId="1267" applyNumberFormat="0" applyAlignment="0" applyProtection="0"/>
    <xf numFmtId="0" fontId="47" fillId="78" borderId="1267" applyNumberFormat="0" applyFont="0" applyAlignment="0" applyProtection="0"/>
    <xf numFmtId="0" fontId="153" fillId="53" borderId="1268" applyNumberFormat="0" applyAlignment="0" applyProtection="0"/>
    <xf numFmtId="0" fontId="267" fillId="72" borderId="1268" applyNumberFormat="0" applyAlignment="0" applyProtection="0">
      <alignment vertical="center"/>
    </xf>
    <xf numFmtId="0" fontId="63" fillId="72" borderId="1268" applyNumberFormat="0" applyAlignment="0" applyProtection="0"/>
    <xf numFmtId="0" fontId="153" fillId="53" borderId="1268" applyNumberFormat="0" applyAlignment="0" applyProtection="0"/>
    <xf numFmtId="0" fontId="267" fillId="72" borderId="1268" applyNumberFormat="0" applyAlignment="0" applyProtection="0">
      <alignment vertical="center"/>
    </xf>
    <xf numFmtId="0" fontId="63" fillId="72" borderId="1268" applyNumberFormat="0" applyAlignment="0" applyProtection="0"/>
    <xf numFmtId="0" fontId="153" fillId="53" borderId="1268" applyNumberFormat="0" applyAlignment="0" applyProtection="0"/>
    <xf numFmtId="0" fontId="153" fillId="53" borderId="1268" applyNumberFormat="0" applyAlignment="0" applyProtection="0"/>
    <xf numFmtId="0" fontId="153" fillId="53" borderId="1268" applyNumberFormat="0" applyAlignment="0" applyProtection="0"/>
    <xf numFmtId="0" fontId="153" fillId="53" borderId="1268" applyNumberFormat="0" applyAlignment="0" applyProtection="0"/>
    <xf numFmtId="0" fontId="153" fillId="53" borderId="1268" applyNumberFormat="0" applyAlignment="0" applyProtection="0"/>
    <xf numFmtId="0" fontId="153" fillId="53" borderId="1268" applyNumberFormat="0" applyAlignment="0" applyProtection="0"/>
    <xf numFmtId="0" fontId="32" fillId="0" borderId="1292" applyNumberFormat="0" applyFill="0" applyBorder="0" applyAlignment="0" applyProtection="0"/>
    <xf numFmtId="0" fontId="47" fillId="78" borderId="1306" applyNumberFormat="0" applyFont="0" applyAlignment="0" applyProtection="0"/>
    <xf numFmtId="0" fontId="153" fillId="53" borderId="1307" applyNumberFormat="0" applyAlignment="0" applyProtection="0"/>
    <xf numFmtId="0" fontId="153" fillId="53" borderId="1288" applyNumberFormat="0" applyAlignment="0" applyProtection="0"/>
    <xf numFmtId="0" fontId="153" fillId="53" borderId="1327" applyNumberFormat="0" applyAlignment="0" applyProtection="0"/>
    <xf numFmtId="0" fontId="51" fillId="72" borderId="1285" applyNumberFormat="0" applyAlignment="0" applyProtection="0"/>
    <xf numFmtId="0" fontId="253" fillId="62" borderId="1295" applyNumberFormat="0" applyAlignment="0" applyProtection="0">
      <alignment vertical="center"/>
    </xf>
    <xf numFmtId="10" fontId="38" fillId="34" borderId="1311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269"/>
    <xf numFmtId="0" fontId="169" fillId="0" borderId="1270"/>
    <xf numFmtId="3" fontId="8" fillId="0" borderId="1262" applyNumberFormat="0" applyFont="0" applyFill="0" applyAlignment="0" applyProtection="0">
      <alignment vertical="center"/>
    </xf>
    <xf numFmtId="3" fontId="8" fillId="0" borderId="1262" applyNumberFormat="0" applyFont="0" applyFill="0" applyAlignment="0" applyProtection="0">
      <alignment vertical="center"/>
    </xf>
    <xf numFmtId="0" fontId="155" fillId="0" borderId="1271" applyNumberFormat="0" applyFill="0" applyAlignment="0" applyProtection="0"/>
    <xf numFmtId="0" fontId="287" fillId="0" borderId="1271" applyNumberFormat="0" applyFill="0" applyAlignment="0" applyProtection="0">
      <alignment vertical="center"/>
    </xf>
    <xf numFmtId="0" fontId="65" fillId="0" borderId="1271" applyNumberFormat="0" applyFill="0" applyAlignment="0" applyProtection="0"/>
    <xf numFmtId="0" fontId="155" fillId="0" borderId="1271" applyNumberFormat="0" applyFill="0" applyAlignment="0" applyProtection="0"/>
    <xf numFmtId="0" fontId="287" fillId="0" borderId="1271" applyNumberFormat="0" applyFill="0" applyAlignment="0" applyProtection="0">
      <alignment vertical="center"/>
    </xf>
    <xf numFmtId="0" fontId="65" fillId="0" borderId="1271" applyNumberFormat="0" applyFill="0" applyAlignment="0" applyProtection="0"/>
    <xf numFmtId="0" fontId="155" fillId="0" borderId="1271" applyNumberFormat="0" applyFill="0" applyAlignment="0" applyProtection="0"/>
    <xf numFmtId="0" fontId="155" fillId="0" borderId="1271" applyNumberFormat="0" applyFill="0" applyAlignment="0" applyProtection="0"/>
    <xf numFmtId="0" fontId="155" fillId="0" borderId="1271" applyNumberFormat="0" applyFill="0" applyAlignment="0" applyProtection="0"/>
    <xf numFmtId="0" fontId="155" fillId="0" borderId="1271" applyNumberFormat="0" applyFill="0" applyAlignment="0" applyProtection="0"/>
    <xf numFmtId="0" fontId="155" fillId="0" borderId="1271" applyNumberFormat="0" applyFill="0" applyAlignment="0" applyProtection="0"/>
    <xf numFmtId="0" fontId="155" fillId="0" borderId="1271" applyNumberFormat="0" applyFill="0" applyAlignment="0" applyProtection="0"/>
    <xf numFmtId="0" fontId="267" fillId="72" borderId="1317" applyNumberFormat="0" applyAlignment="0" applyProtection="0">
      <alignment vertical="center"/>
    </xf>
    <xf numFmtId="0" fontId="47" fillId="78" borderId="1287" applyNumberFormat="0" applyFont="0" applyAlignment="0" applyProtection="0"/>
    <xf numFmtId="0" fontId="267" fillId="72" borderId="1268" applyNumberFormat="0" applyAlignment="0" applyProtection="0">
      <alignment vertical="center"/>
    </xf>
    <xf numFmtId="0" fontId="207" fillId="72" borderId="1265" applyNumberFormat="0" applyAlignment="0" applyProtection="0">
      <alignment vertical="center"/>
    </xf>
    <xf numFmtId="0" fontId="47" fillId="78" borderId="1316" applyNumberFormat="0" applyFont="0" applyAlignment="0" applyProtection="0"/>
    <xf numFmtId="0" fontId="47" fillId="78" borderId="1316" applyNumberFormat="0" applyFont="0" applyAlignment="0" applyProtection="0"/>
    <xf numFmtId="0" fontId="253" fillId="62" borderId="1265" applyNumberFormat="0" applyAlignment="0" applyProtection="0">
      <alignment vertical="center"/>
    </xf>
    <xf numFmtId="0" fontId="287" fillId="0" borderId="1271" applyNumberFormat="0" applyFill="0" applyAlignment="0" applyProtection="0">
      <alignment vertical="center"/>
    </xf>
    <xf numFmtId="0" fontId="47" fillId="78" borderId="1297" applyNumberFormat="0" applyFont="0" applyAlignment="0" applyProtection="0"/>
    <xf numFmtId="0" fontId="198" fillId="78" borderId="1267" applyNumberFormat="0" applyFont="0" applyAlignment="0" applyProtection="0">
      <alignment vertical="center"/>
    </xf>
    <xf numFmtId="0" fontId="146" fillId="40" borderId="1285" applyNumberFormat="0" applyAlignment="0" applyProtection="0"/>
    <xf numFmtId="0" fontId="153" fillId="53" borderId="1288" applyNumberFormat="0" applyAlignment="0" applyProtection="0"/>
    <xf numFmtId="0" fontId="169" fillId="0" borderId="1329"/>
    <xf numFmtId="3" fontId="8" fillId="0" borderId="1321" applyNumberFormat="0" applyFont="0" applyFill="0" applyAlignment="0" applyProtection="0">
      <alignment vertical="center"/>
    </xf>
    <xf numFmtId="3" fontId="8" fillId="0" borderId="1321" applyNumberFormat="0" applyFont="0" applyFill="0" applyAlignment="0" applyProtection="0">
      <alignment vertical="center"/>
    </xf>
    <xf numFmtId="3" fontId="273" fillId="108" borderId="1308"/>
    <xf numFmtId="0" fontId="169" fillId="0" borderId="1309"/>
    <xf numFmtId="3" fontId="8" fillId="0" borderId="1302" applyNumberFormat="0" applyFont="0" applyFill="0" applyAlignment="0" applyProtection="0">
      <alignment vertical="center"/>
    </xf>
    <xf numFmtId="3" fontId="8" fillId="0" borderId="1302" applyNumberFormat="0" applyFont="0" applyFill="0" applyAlignment="0" applyProtection="0">
      <alignment vertical="center"/>
    </xf>
    <xf numFmtId="3" fontId="273" fillId="108" borderId="1289"/>
    <xf numFmtId="0" fontId="169" fillId="0" borderId="1290"/>
    <xf numFmtId="3" fontId="8" fillId="0" borderId="1282" applyNumberFormat="0" applyFont="0" applyFill="0" applyAlignment="0" applyProtection="0">
      <alignment vertical="center"/>
    </xf>
    <xf numFmtId="3" fontId="8" fillId="0" borderId="1282" applyNumberFormat="0" applyFont="0" applyFill="0" applyAlignment="0" applyProtection="0">
      <alignment vertical="center"/>
    </xf>
    <xf numFmtId="0" fontId="47" fillId="78" borderId="1316" applyNumberFormat="0" applyFont="0" applyAlignment="0" applyProtection="0"/>
    <xf numFmtId="0" fontId="51" fillId="72" borderId="1314" applyNumberFormat="0" applyAlignment="0" applyProtection="0"/>
    <xf numFmtId="0" fontId="153" fillId="53" borderId="1298" applyNumberFormat="0" applyAlignment="0" applyProtection="0"/>
    <xf numFmtId="0" fontId="146" fillId="40" borderId="1324" applyNumberFormat="0" applyAlignment="0" applyProtection="0"/>
    <xf numFmtId="3" fontId="273" fillId="108" borderId="1318"/>
    <xf numFmtId="0" fontId="47" fillId="78" borderId="1297" applyNumberFormat="0" applyFont="0" applyAlignment="0" applyProtection="0"/>
    <xf numFmtId="0" fontId="51" fillId="72" borderId="1324" applyNumberFormat="0" applyAlignment="0" applyProtection="0"/>
    <xf numFmtId="0" fontId="32" fillId="0" borderId="1302" applyNumberFormat="0" applyFill="0" applyBorder="0" applyAlignment="0" applyProtection="0"/>
    <xf numFmtId="0" fontId="267" fillId="72" borderId="1298" applyNumberFormat="0" applyAlignment="0" applyProtection="0">
      <alignment vertical="center"/>
    </xf>
    <xf numFmtId="0" fontId="207" fillId="72" borderId="1324" applyNumberFormat="0" applyAlignment="0" applyProtection="0">
      <alignment vertical="center"/>
    </xf>
    <xf numFmtId="0" fontId="146" fillId="40" borderId="1314" applyNumberFormat="0" applyAlignment="0" applyProtection="0"/>
    <xf numFmtId="37" fontId="169" fillId="104" borderId="1313">
      <alignment horizontal="center" vertical="center" wrapText="1"/>
    </xf>
    <xf numFmtId="0" fontId="146" fillId="40" borderId="1314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316" applyNumberFormat="0" applyFont="0" applyAlignment="0" applyProtection="0"/>
    <xf numFmtId="0" fontId="155" fillId="0" borderId="1291" applyNumberFormat="0" applyFill="0" applyAlignment="0" applyProtection="0"/>
    <xf numFmtId="0" fontId="287" fillId="0" borderId="1291" applyNumberFormat="0" applyFill="0" applyAlignment="0" applyProtection="0">
      <alignment vertical="center"/>
    </xf>
    <xf numFmtId="0" fontId="65" fillId="0" borderId="1291" applyNumberFormat="0" applyFill="0" applyAlignment="0" applyProtection="0"/>
    <xf numFmtId="0" fontId="155" fillId="0" borderId="1291" applyNumberFormat="0" applyFill="0" applyAlignment="0" applyProtection="0"/>
    <xf numFmtId="0" fontId="287" fillId="0" borderId="1291" applyNumberFormat="0" applyFill="0" applyAlignment="0" applyProtection="0">
      <alignment vertical="center"/>
    </xf>
    <xf numFmtId="0" fontId="65" fillId="0" borderId="1291" applyNumberFormat="0" applyFill="0" applyAlignment="0" applyProtection="0"/>
    <xf numFmtId="0" fontId="155" fillId="0" borderId="1291" applyNumberFormat="0" applyFill="0" applyAlignment="0" applyProtection="0"/>
    <xf numFmtId="0" fontId="155" fillId="0" borderId="1291" applyNumberFormat="0" applyFill="0" applyAlignment="0" applyProtection="0"/>
    <xf numFmtId="0" fontId="155" fillId="0" borderId="1291" applyNumberFormat="0" applyFill="0" applyAlignment="0" applyProtection="0"/>
    <xf numFmtId="0" fontId="155" fillId="0" borderId="1291" applyNumberFormat="0" applyFill="0" applyAlignment="0" applyProtection="0"/>
    <xf numFmtId="0" fontId="155" fillId="0" borderId="1291" applyNumberFormat="0" applyFill="0" applyAlignment="0" applyProtection="0"/>
    <xf numFmtId="0" fontId="155" fillId="0" borderId="1291" applyNumberFormat="0" applyFill="0" applyAlignment="0" applyProtection="0"/>
    <xf numFmtId="0" fontId="267" fillId="72" borderId="1288" applyNumberFormat="0" applyAlignment="0" applyProtection="0">
      <alignment vertical="center"/>
    </xf>
    <xf numFmtId="0" fontId="207" fillId="72" borderId="1285" applyNumberFormat="0" applyAlignment="0" applyProtection="0">
      <alignment vertical="center"/>
    </xf>
    <xf numFmtId="0" fontId="59" fillId="62" borderId="1314" applyNumberFormat="0" applyAlignment="0" applyProtection="0"/>
    <xf numFmtId="0" fontId="253" fillId="62" borderId="1285" applyNumberFormat="0" applyAlignment="0" applyProtection="0">
      <alignment vertical="center"/>
    </xf>
    <xf numFmtId="0" fontId="287" fillId="0" borderId="1291" applyNumberFormat="0" applyFill="0" applyAlignment="0" applyProtection="0">
      <alignment vertical="center"/>
    </xf>
    <xf numFmtId="0" fontId="198" fillId="78" borderId="1287" applyNumberFormat="0" applyFont="0" applyAlignment="0" applyProtection="0">
      <alignment vertical="center"/>
    </xf>
    <xf numFmtId="0" fontId="47" fillId="78" borderId="1326" applyNumberFormat="0" applyFont="0" applyAlignment="0" applyProtection="0"/>
    <xf numFmtId="0" fontId="137" fillId="53" borderId="1324" applyNumberFormat="0" applyAlignment="0" applyProtection="0"/>
    <xf numFmtId="0" fontId="155" fillId="0" borderId="1301" applyNumberFormat="0" applyFill="0" applyAlignment="0" applyProtection="0"/>
    <xf numFmtId="0" fontId="287" fillId="0" borderId="1301" applyNumberFormat="0" applyFill="0" applyAlignment="0" applyProtection="0">
      <alignment vertical="center"/>
    </xf>
    <xf numFmtId="0" fontId="65" fillId="0" borderId="1301" applyNumberFormat="0" applyFill="0" applyAlignment="0" applyProtection="0"/>
    <xf numFmtId="0" fontId="155" fillId="0" borderId="1301" applyNumberFormat="0" applyFill="0" applyAlignment="0" applyProtection="0"/>
    <xf numFmtId="0" fontId="287" fillId="0" borderId="1301" applyNumberFormat="0" applyFill="0" applyAlignment="0" applyProtection="0">
      <alignment vertical="center"/>
    </xf>
    <xf numFmtId="0" fontId="65" fillId="0" borderId="1301" applyNumberFormat="0" applyFill="0" applyAlignment="0" applyProtection="0"/>
    <xf numFmtId="0" fontId="155" fillId="0" borderId="1301" applyNumberFormat="0" applyFill="0" applyAlignment="0" applyProtection="0"/>
    <xf numFmtId="0" fontId="155" fillId="0" borderId="1301" applyNumberFormat="0" applyFill="0" applyAlignment="0" applyProtection="0"/>
    <xf numFmtId="0" fontId="155" fillId="0" borderId="1301" applyNumberFormat="0" applyFill="0" applyAlignment="0" applyProtection="0"/>
    <xf numFmtId="0" fontId="155" fillId="0" borderId="1301" applyNumberFormat="0" applyFill="0" applyAlignment="0" applyProtection="0"/>
    <xf numFmtId="0" fontId="155" fillId="0" borderId="1301" applyNumberFormat="0" applyFill="0" applyAlignment="0" applyProtection="0"/>
    <xf numFmtId="0" fontId="155" fillId="0" borderId="1301" applyNumberFormat="0" applyFill="0" applyAlignment="0" applyProtection="0"/>
    <xf numFmtId="0" fontId="32" fillId="0" borderId="1321" applyNumberFormat="0" applyFill="0" applyBorder="0" applyAlignment="0" applyProtection="0"/>
    <xf numFmtId="0" fontId="267" fillId="72" borderId="1298" applyNumberFormat="0" applyAlignment="0" applyProtection="0">
      <alignment vertical="center"/>
    </xf>
    <xf numFmtId="0" fontId="207" fillId="72" borderId="1295" applyNumberFormat="0" applyAlignment="0" applyProtection="0">
      <alignment vertical="center"/>
    </xf>
    <xf numFmtId="0" fontId="146" fillId="40" borderId="1324" applyNumberFormat="0" applyAlignment="0" applyProtection="0"/>
    <xf numFmtId="0" fontId="253" fillId="62" borderId="1295" applyNumberFormat="0" applyAlignment="0" applyProtection="0">
      <alignment vertical="center"/>
    </xf>
    <xf numFmtId="0" fontId="287" fillId="0" borderId="1301" applyNumberFormat="0" applyFill="0" applyAlignment="0" applyProtection="0">
      <alignment vertical="center"/>
    </xf>
    <xf numFmtId="0" fontId="198" fillId="78" borderId="1297" applyNumberFormat="0" applyFont="0" applyAlignment="0" applyProtection="0">
      <alignment vertical="center"/>
    </xf>
    <xf numFmtId="0" fontId="155" fillId="0" borderId="1310" applyNumberFormat="0" applyFill="0" applyAlignment="0" applyProtection="0"/>
    <xf numFmtId="0" fontId="287" fillId="0" borderId="1310" applyNumberFormat="0" applyFill="0" applyAlignment="0" applyProtection="0">
      <alignment vertical="center"/>
    </xf>
    <xf numFmtId="0" fontId="65" fillId="0" borderId="1310" applyNumberFormat="0" applyFill="0" applyAlignment="0" applyProtection="0"/>
    <xf numFmtId="0" fontId="155" fillId="0" borderId="1310" applyNumberFormat="0" applyFill="0" applyAlignment="0" applyProtection="0"/>
    <xf numFmtId="0" fontId="287" fillId="0" borderId="1310" applyNumberFormat="0" applyFill="0" applyAlignment="0" applyProtection="0">
      <alignment vertical="center"/>
    </xf>
    <xf numFmtId="0" fontId="65" fillId="0" borderId="1310" applyNumberFormat="0" applyFill="0" applyAlignment="0" applyProtection="0"/>
    <xf numFmtId="0" fontId="155" fillId="0" borderId="1310" applyNumberFormat="0" applyFill="0" applyAlignment="0" applyProtection="0"/>
    <xf numFmtId="0" fontId="155" fillId="0" borderId="1310" applyNumberFormat="0" applyFill="0" applyAlignment="0" applyProtection="0"/>
    <xf numFmtId="0" fontId="155" fillId="0" borderId="1310" applyNumberFormat="0" applyFill="0" applyAlignment="0" applyProtection="0"/>
    <xf numFmtId="0" fontId="155" fillId="0" borderId="1310" applyNumberFormat="0" applyFill="0" applyAlignment="0" applyProtection="0"/>
    <xf numFmtId="0" fontId="155" fillId="0" borderId="1310" applyNumberFormat="0" applyFill="0" applyAlignment="0" applyProtection="0"/>
    <xf numFmtId="0" fontId="155" fillId="0" borderId="1310" applyNumberFormat="0" applyFill="0" applyAlignment="0" applyProtection="0"/>
    <xf numFmtId="5" fontId="206" fillId="0" borderId="1204" applyAlignment="0" applyProtection="0"/>
    <xf numFmtId="0" fontId="267" fillId="72" borderId="1307" applyNumberFormat="0" applyAlignment="0" applyProtection="0">
      <alignment vertical="center"/>
    </xf>
    <xf numFmtId="0" fontId="287" fillId="0" borderId="1310" applyNumberFormat="0" applyFill="0" applyAlignment="0" applyProtection="0">
      <alignment vertical="center"/>
    </xf>
    <xf numFmtId="0" fontId="198" fillId="78" borderId="1306" applyNumberFormat="0" applyFont="0" applyAlignment="0" applyProtection="0">
      <alignment vertical="center"/>
    </xf>
    <xf numFmtId="0" fontId="155" fillId="0" borderId="1320" applyNumberFormat="0" applyFill="0" applyAlignment="0" applyProtection="0"/>
    <xf numFmtId="0" fontId="155" fillId="0" borderId="1320" applyNumberFormat="0" applyFill="0" applyAlignment="0" applyProtection="0"/>
    <xf numFmtId="0" fontId="155" fillId="0" borderId="1320" applyNumberFormat="0" applyFill="0" applyAlignment="0" applyProtection="0"/>
    <xf numFmtId="0" fontId="155" fillId="0" borderId="1320" applyNumberFormat="0" applyFill="0" applyAlignment="0" applyProtection="0"/>
    <xf numFmtId="0" fontId="267" fillId="72" borderId="1317" applyNumberFormat="0" applyAlignment="0" applyProtection="0">
      <alignment vertical="center"/>
    </xf>
    <xf numFmtId="0" fontId="207" fillId="72" borderId="1314" applyNumberFormat="0" applyAlignment="0" applyProtection="0">
      <alignment vertical="center"/>
    </xf>
    <xf numFmtId="0" fontId="253" fillId="62" borderId="1314" applyNumberFormat="0" applyAlignment="0" applyProtection="0">
      <alignment vertical="center"/>
    </xf>
    <xf numFmtId="0" fontId="287" fillId="0" borderId="1320" applyNumberFormat="0" applyFill="0" applyAlignment="0" applyProtection="0">
      <alignment vertical="center"/>
    </xf>
    <xf numFmtId="0" fontId="198" fillId="78" borderId="1316" applyNumberFormat="0" applyFont="0" applyAlignment="0" applyProtection="0">
      <alignment vertical="center"/>
    </xf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267" fillId="72" borderId="1327" applyNumberFormat="0" applyAlignment="0" applyProtection="0">
      <alignment vertical="center"/>
    </xf>
    <xf numFmtId="0" fontId="207" fillId="72" borderId="1324" applyNumberFormat="0" applyAlignment="0" applyProtection="0">
      <alignment vertical="center"/>
    </xf>
    <xf numFmtId="0" fontId="253" fillId="62" borderId="1324" applyNumberFormat="0" applyAlignment="0" applyProtection="0">
      <alignment vertical="center"/>
    </xf>
    <xf numFmtId="0" fontId="287" fillId="0" borderId="1330" applyNumberFormat="0" applyFill="0" applyAlignment="0" applyProtection="0">
      <alignment vertical="center"/>
    </xf>
    <xf numFmtId="0" fontId="198" fillId="78" borderId="1326" applyNumberFormat="0" applyFont="0" applyAlignment="0" applyProtection="0">
      <alignment vertical="center"/>
    </xf>
    <xf numFmtId="0" fontId="51" fillId="72" borderId="1513" applyNumberFormat="0" applyAlignment="0" applyProtection="0"/>
    <xf numFmtId="0" fontId="51" fillId="72" borderId="1681" applyNumberFormat="0" applyAlignment="0" applyProtection="0"/>
    <xf numFmtId="0" fontId="146" fillId="40" borderId="1750" applyNumberFormat="0" applyAlignment="0" applyProtection="0"/>
    <xf numFmtId="0" fontId="51" fillId="72" borderId="1404" applyNumberFormat="0" applyAlignment="0" applyProtection="0"/>
    <xf numFmtId="0" fontId="137" fillId="53" borderId="1423" applyNumberFormat="0" applyAlignment="0" applyProtection="0"/>
    <xf numFmtId="10" fontId="26" fillId="34" borderId="1391" applyNumberFormat="0" applyBorder="0" applyAlignment="0" applyProtection="0"/>
    <xf numFmtId="0" fontId="146" fillId="40" borderId="1404" applyNumberFormat="0" applyAlignment="0" applyProtection="0"/>
    <xf numFmtId="0" fontId="51" fillId="72" borderId="1335" applyNumberFormat="0" applyAlignment="0" applyProtection="0"/>
    <xf numFmtId="0" fontId="47" fillId="78" borderId="1356" applyNumberFormat="0" applyFont="0" applyAlignment="0" applyProtection="0"/>
    <xf numFmtId="0" fontId="41" fillId="0" borderId="1333">
      <alignment horizontal="left" vertical="center"/>
    </xf>
    <xf numFmtId="0" fontId="146" fillId="40" borderId="1335" applyNumberFormat="0" applyAlignment="0" applyProtection="0"/>
    <xf numFmtId="10" fontId="26" fillId="34" borderId="1321" applyNumberFormat="0" applyBorder="0" applyAlignment="0" applyProtection="0"/>
    <xf numFmtId="0" fontId="137" fillId="53" borderId="1354" applyNumberFormat="0" applyAlignment="0" applyProtection="0"/>
    <xf numFmtId="0" fontId="41" fillId="0" borderId="1402">
      <alignment horizontal="left" vertical="center"/>
    </xf>
    <xf numFmtId="0" fontId="47" fillId="78" borderId="1425" applyNumberFormat="0" applyFont="0" applyAlignment="0" applyProtection="0"/>
    <xf numFmtId="0" fontId="246" fillId="0" borderId="1211">
      <alignment horizontal="left" vertical="top"/>
    </xf>
    <xf numFmtId="0" fontId="137" fillId="53" borderId="1769" applyNumberForma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198" fillId="78" borderId="1435" applyNumberFormat="0" applyFont="0" applyAlignment="0" applyProtection="0">
      <alignment vertical="center"/>
    </xf>
    <xf numFmtId="0" fontId="47" fillId="78" borderId="1435" applyNumberFormat="0" applyFont="0" applyAlignment="0" applyProtection="0"/>
    <xf numFmtId="0" fontId="198" fillId="78" borderId="1435" applyNumberFormat="0" applyFont="0" applyAlignment="0" applyProtection="0">
      <alignment vertical="center"/>
    </xf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153" fillId="53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63" fillId="72" borderId="1436" applyNumberFormat="0" applyAlignment="0" applyProtection="0"/>
    <xf numFmtId="0" fontId="153" fillId="53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63" fillId="72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69" fillId="0" borderId="1438"/>
    <xf numFmtId="0" fontId="59" fillId="62" borderId="1444" applyNumberFormat="0" applyAlignment="0" applyProtection="0"/>
    <xf numFmtId="0" fontId="155" fillId="0" borderId="1469" applyNumberFormat="0" applyFill="0" applyAlignment="0" applyProtection="0"/>
    <xf numFmtId="0" fontId="33" fillId="55" borderId="1435" applyNumberForma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146" fillId="40" borderId="1433" applyNumberFormat="0" applyAlignment="0" applyProtection="0"/>
    <xf numFmtId="0" fontId="146" fillId="40" borderId="1463" applyNumberFormat="0" applyAlignment="0" applyProtection="0"/>
    <xf numFmtId="0" fontId="47" fillId="78" borderId="1435" applyNumberFormat="0" applyFont="0" applyAlignment="0" applyProtection="0"/>
    <xf numFmtId="0" fontId="287" fillId="0" borderId="1439" applyNumberFormat="0" applyFill="0" applyAlignment="0" applyProtection="0">
      <alignment vertical="center"/>
    </xf>
    <xf numFmtId="0" fontId="155" fillId="0" borderId="1439" applyNumberFormat="0" applyFill="0" applyAlignment="0" applyProtection="0"/>
    <xf numFmtId="0" fontId="51" fillId="72" borderId="1750" applyNumberFormat="0" applyAlignment="0" applyProtection="0"/>
    <xf numFmtId="0" fontId="137" fillId="53" borderId="1641" applyNumberFormat="0" applyAlignment="0" applyProtection="0"/>
    <xf numFmtId="10" fontId="26" fillId="34" borderId="1609" applyNumberFormat="0" applyBorder="0" applyAlignment="0" applyProtection="0"/>
    <xf numFmtId="0" fontId="146" fillId="40" borderId="1622" applyNumberFormat="0" applyAlignment="0" applyProtection="0"/>
    <xf numFmtId="0" fontId="51" fillId="72" borderId="1553" applyNumberFormat="0" applyAlignment="0" applyProtection="0"/>
    <xf numFmtId="0" fontId="47" fillId="78" borderId="1574" applyNumberFormat="0" applyFont="0" applyAlignment="0" applyProtection="0"/>
    <xf numFmtId="0" fontId="146" fillId="40" borderId="1553" applyNumberFormat="0" applyAlignment="0" applyProtection="0"/>
    <xf numFmtId="10" fontId="26" fillId="34" borderId="1539" applyNumberFormat="0" applyBorder="0" applyAlignment="0" applyProtection="0"/>
    <xf numFmtId="0" fontId="137" fillId="53" borderId="1572" applyNumberFormat="0" applyAlignment="0" applyProtection="0"/>
    <xf numFmtId="0" fontId="41" fillId="0" borderId="1620">
      <alignment horizontal="left" vertical="center"/>
    </xf>
    <xf numFmtId="0" fontId="47" fillId="78" borderId="1643" applyNumberFormat="0" applyFont="0" applyAlignment="0" applyProtection="0"/>
    <xf numFmtId="0" fontId="153" fillId="53" borderId="1693" applyNumberFormat="0" applyAlignment="0" applyProtection="0"/>
    <xf numFmtId="0" fontId="153" fillId="53" borderId="1693" applyNumberFormat="0" applyAlignment="0" applyProtection="0"/>
    <xf numFmtId="0" fontId="153" fillId="53" borderId="1693" applyNumberForma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47" fillId="78" borderId="1673" applyNumberFormat="0" applyFont="0" applyAlignment="0" applyProtection="0"/>
    <xf numFmtId="0" fontId="198" fillId="78" borderId="1673" applyNumberFormat="0" applyFont="0" applyAlignment="0" applyProtection="0">
      <alignment vertical="center"/>
    </xf>
    <xf numFmtId="0" fontId="47" fillId="78" borderId="1673" applyNumberFormat="0" applyFont="0" applyAlignment="0" applyProtection="0"/>
    <xf numFmtId="0" fontId="198" fillId="78" borderId="1673" applyNumberFormat="0" applyFont="0" applyAlignment="0" applyProtection="0">
      <alignment vertical="center"/>
    </xf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33" fillId="55" borderId="1673" applyNumberFormat="0" applyAlignment="0" applyProtection="0"/>
    <xf numFmtId="0" fontId="47" fillId="78" borderId="1673" applyNumberFormat="0" applyFont="0" applyAlignment="0" applyProtection="0"/>
    <xf numFmtId="0" fontId="153" fillId="53" borderId="1674" applyNumberFormat="0" applyAlignment="0" applyProtection="0"/>
    <xf numFmtId="0" fontId="63" fillId="72" borderId="1674" applyNumberFormat="0" applyAlignment="0" applyProtection="0"/>
    <xf numFmtId="0" fontId="63" fillId="72" borderId="1674" applyNumberFormat="0" applyAlignment="0" applyProtection="0"/>
    <xf numFmtId="0" fontId="153" fillId="53" borderId="1674" applyNumberFormat="0" applyAlignment="0" applyProtection="0"/>
    <xf numFmtId="0" fontId="153" fillId="53" borderId="1674" applyNumberFormat="0" applyAlignment="0" applyProtection="0"/>
    <xf numFmtId="0" fontId="153" fillId="53" borderId="1674" applyNumberFormat="0" applyAlignment="0" applyProtection="0"/>
    <xf numFmtId="0" fontId="153" fillId="53" borderId="1674" applyNumberFormat="0" applyAlignment="0" applyProtection="0"/>
    <xf numFmtId="0" fontId="169" fillId="0" borderId="1666"/>
    <xf numFmtId="0" fontId="59" fillId="62" borderId="1681" applyNumberFormat="0" applyAlignment="0" applyProtection="0"/>
    <xf numFmtId="0" fontId="155" fillId="0" borderId="1706" applyNumberFormat="0" applyFill="0" applyAlignment="0" applyProtection="0"/>
    <xf numFmtId="0" fontId="33" fillId="55" borderId="1663" applyNumberForma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146" fillId="40" borderId="1661" applyNumberFormat="0" applyAlignment="0" applyProtection="0"/>
    <xf numFmtId="0" fontId="146" fillId="40" borderId="1700" applyNumberFormat="0" applyAlignment="0" applyProtection="0"/>
    <xf numFmtId="0" fontId="47" fillId="78" borderId="1663" applyNumberFormat="0" applyFont="0" applyAlignment="0" applyProtection="0"/>
    <xf numFmtId="0" fontId="287" fillId="0" borderId="1667" applyNumberFormat="0" applyFill="0" applyAlignment="0" applyProtection="0">
      <alignment vertical="center"/>
    </xf>
    <xf numFmtId="0" fontId="155" fillId="0" borderId="1667" applyNumberFormat="0" applyFill="0" applyAlignment="0" applyProtection="0"/>
    <xf numFmtId="5" fontId="206" fillId="0" borderId="1331" applyAlignment="0" applyProtection="0"/>
    <xf numFmtId="5" fontId="206" fillId="0" borderId="1549" applyAlignment="0" applyProtection="0"/>
    <xf numFmtId="0" fontId="246" fillId="0" borderId="1211">
      <alignment horizontal="left" vertical="top"/>
    </xf>
    <xf numFmtId="0" fontId="243" fillId="0" borderId="1211">
      <alignment horizontal="left" vertical="top"/>
    </xf>
    <xf numFmtId="0" fontId="240" fillId="103" borderId="1212"/>
    <xf numFmtId="0" fontId="243" fillId="0" borderId="1211">
      <alignment horizontal="left" vertical="top"/>
    </xf>
    <xf numFmtId="0" fontId="240" fillId="103" borderId="1212"/>
    <xf numFmtId="227" fontId="212" fillId="0" borderId="1331" applyFill="0" applyProtection="0"/>
    <xf numFmtId="227" fontId="212" fillId="0" borderId="1549" applyFill="0" applyProtection="0"/>
    <xf numFmtId="227" fontId="212" fillId="0" borderId="1440" applyFill="0" applyProtection="0"/>
    <xf numFmtId="0" fontId="243" fillId="0" borderId="1211">
      <alignment horizontal="left" vertical="top"/>
    </xf>
    <xf numFmtId="0" fontId="246" fillId="0" borderId="1211">
      <alignment horizontal="left" vertical="top"/>
    </xf>
    <xf numFmtId="0" fontId="243" fillId="0" borderId="1211">
      <alignment horizontal="left" vertical="top"/>
    </xf>
    <xf numFmtId="0" fontId="246" fillId="0" borderId="1211">
      <alignment horizontal="left" vertical="top"/>
    </xf>
    <xf numFmtId="5" fontId="206" fillId="0" borderId="1440" applyAlignment="0" applyProtection="0"/>
    <xf numFmtId="0" fontId="47" fillId="78" borderId="1771" applyNumberFormat="0" applyFont="0" applyAlignment="0" applyProtection="0"/>
    <xf numFmtId="0" fontId="41" fillId="0" borderId="1748">
      <alignment horizontal="left" vertical="center"/>
    </xf>
    <xf numFmtId="0" fontId="137" fillId="53" borderId="1700" applyNumberFormat="0" applyAlignment="0" applyProtection="0"/>
    <xf numFmtId="10" fontId="26" fillId="34" borderId="1668" applyNumberFormat="0" applyBorder="0" applyAlignment="0" applyProtection="0"/>
    <xf numFmtId="0" fontId="146" fillId="40" borderId="1681" applyNumberFormat="0" applyAlignment="0" applyProtection="0"/>
    <xf numFmtId="0" fontId="47" fillId="78" borderId="1702" applyNumberFormat="0" applyFont="0" applyAlignment="0" applyProtection="0"/>
    <xf numFmtId="10" fontId="26" fillId="34" borderId="1737" applyNumberFormat="0" applyBorder="0" applyAlignment="0" applyProtection="0"/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47" fillId="78" borderId="1544" applyNumberFormat="0" applyFont="0" applyAlignment="0" applyProtection="0"/>
    <xf numFmtId="0" fontId="146" fillId="40" borderId="1572" applyNumberFormat="0" applyAlignment="0" applyProtection="0"/>
    <xf numFmtId="0" fontId="146" fillId="40" borderId="1542" applyNumberForma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33" fillId="55" borderId="1544" applyNumberFormat="0" applyAlignment="0" applyProtection="0"/>
    <xf numFmtId="0" fontId="155" fillId="0" borderId="1578" applyNumberFormat="0" applyFill="0" applyAlignment="0" applyProtection="0"/>
    <xf numFmtId="0" fontId="59" fillId="62" borderId="1553" applyNumberFormat="0" applyAlignment="0" applyProtection="0"/>
    <xf numFmtId="0" fontId="169" fillId="0" borderId="1547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63" fillId="72" borderId="1545" applyNumberFormat="0" applyAlignment="0" applyProtection="0"/>
    <xf numFmtId="0" fontId="63" fillId="72" borderId="1545" applyNumberFormat="0" applyAlignment="0" applyProtection="0"/>
    <xf numFmtId="0" fontId="153" fillId="53" borderId="1545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198" fillId="78" borderId="1544" applyNumberFormat="0" applyFont="0" applyAlignment="0" applyProtection="0">
      <alignment vertical="center"/>
    </xf>
    <xf numFmtId="0" fontId="47" fillId="78" borderId="1544" applyNumberFormat="0" applyFont="0" applyAlignment="0" applyProtection="0"/>
    <xf numFmtId="0" fontId="198" fillId="78" borderId="1544" applyNumberFormat="0" applyFont="0" applyAlignment="0" applyProtection="0">
      <alignment vertical="center"/>
    </xf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153" fillId="53" borderId="1565" applyNumberFormat="0" applyAlignment="0" applyProtection="0"/>
    <xf numFmtId="0" fontId="47" fillId="78" borderId="1534" applyNumberFormat="0" applyFont="0" applyAlignment="0" applyProtection="0"/>
    <xf numFmtId="0" fontId="41" fillId="0" borderId="1511">
      <alignment horizontal="left" vertical="center"/>
    </xf>
    <xf numFmtId="0" fontId="137" fillId="53" borderId="1463" applyNumberFormat="0" applyAlignment="0" applyProtection="0"/>
    <xf numFmtId="10" fontId="26" fillId="34" borderId="1430" applyNumberFormat="0" applyBorder="0" applyAlignment="0" applyProtection="0"/>
    <xf numFmtId="0" fontId="146" fillId="40" borderId="1444" applyNumberFormat="0" applyAlignment="0" applyProtection="0"/>
    <xf numFmtId="0" fontId="41" fillId="0" borderId="1442">
      <alignment horizontal="left" vertical="center"/>
    </xf>
    <xf numFmtId="0" fontId="47" fillId="78" borderId="1465" applyNumberFormat="0" applyFont="0" applyAlignment="0" applyProtection="0"/>
    <xf numFmtId="0" fontId="51" fillId="72" borderId="1444" applyNumberFormat="0" applyAlignment="0" applyProtection="0"/>
    <xf numFmtId="0" fontId="146" fillId="40" borderId="1513" applyNumberFormat="0" applyAlignment="0" applyProtection="0"/>
    <xf numFmtId="10" fontId="26" fillId="34" borderId="1500" applyNumberFormat="0" applyBorder="0" applyAlignment="0" applyProtection="0"/>
    <xf numFmtId="0" fontId="137" fillId="53" borderId="1532" applyNumberFormat="0" applyAlignment="0" applyProtection="0"/>
    <xf numFmtId="0" fontId="51" fillId="72" borderId="1622" applyNumberFormat="0" applyAlignment="0" applyProtection="0"/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47" fillId="78" borderId="1326" applyNumberFormat="0" applyFont="0" applyAlignment="0" applyProtection="0"/>
    <xf numFmtId="0" fontId="146" fillId="40" borderId="1354" applyNumberFormat="0" applyAlignment="0" applyProtection="0"/>
    <xf numFmtId="0" fontId="146" fillId="40" borderId="1324" applyNumberForma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33" fillId="55" borderId="1326" applyNumberFormat="0" applyAlignment="0" applyProtection="0"/>
    <xf numFmtId="0" fontId="155" fillId="0" borderId="1360" applyNumberFormat="0" applyFill="0" applyAlignment="0" applyProtection="0"/>
    <xf numFmtId="0" fontId="59" fillId="62" borderId="1335" applyNumberFormat="0" applyAlignment="0" applyProtection="0"/>
    <xf numFmtId="0" fontId="169" fillId="0" borderId="1329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63" fillId="72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153" fillId="53" borderId="1327" applyNumberFormat="0" applyAlignment="0" applyProtection="0"/>
    <xf numFmtId="0" fontId="63" fillId="72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153" fillId="53" borderId="1327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198" fillId="78" borderId="1326" applyNumberFormat="0" applyFont="0" applyAlignment="0" applyProtection="0">
      <alignment vertical="center"/>
    </xf>
    <xf numFmtId="0" fontId="47" fillId="78" borderId="1326" applyNumberFormat="0" applyFont="0" applyAlignment="0" applyProtection="0"/>
    <xf numFmtId="0" fontId="198" fillId="78" borderId="1326" applyNumberFormat="0" applyFont="0" applyAlignment="0" applyProtection="0">
      <alignment vertical="center"/>
    </xf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153" fillId="53" borderId="1347" applyNumberFormat="0" applyAlignment="0" applyProtection="0"/>
    <xf numFmtId="0" fontId="153" fillId="53" borderId="1347" applyNumberFormat="0" applyAlignment="0" applyProtection="0"/>
    <xf numFmtId="0" fontId="153" fillId="53" borderId="1347" applyNumberFormat="0" applyAlignment="0" applyProtection="0"/>
    <xf numFmtId="0" fontId="153" fillId="53" borderId="1347" applyNumberFormat="0" applyAlignment="0" applyProtection="0"/>
    <xf numFmtId="0" fontId="63" fillId="72" borderId="1347" applyNumberFormat="0" applyAlignment="0" applyProtection="0"/>
    <xf numFmtId="0" fontId="267" fillId="72" borderId="1347" applyNumberFormat="0" applyAlignment="0" applyProtection="0">
      <alignment vertical="center"/>
    </xf>
    <xf numFmtId="0" fontId="267" fillId="72" borderId="1347" applyNumberFormat="0" applyAlignment="0" applyProtection="0">
      <alignment vertical="center"/>
    </xf>
    <xf numFmtId="0" fontId="153" fillId="53" borderId="1347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198" fillId="78" borderId="1346" applyNumberFormat="0" applyFont="0" applyAlignment="0" applyProtection="0">
      <alignment vertical="center"/>
    </xf>
    <xf numFmtId="0" fontId="198" fillId="78" borderId="1346" applyNumberFormat="0" applyFont="0" applyAlignment="0" applyProtection="0">
      <alignment vertical="center"/>
    </xf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33" fillId="55" borderId="1346" applyNumberForma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47" fillId="78" borderId="1346" applyNumberFormat="0" applyFont="0" applyAlignment="0" applyProtection="0"/>
    <xf numFmtId="0" fontId="153" fillId="53" borderId="1367" applyNumberFormat="0" applyAlignment="0" applyProtection="0"/>
    <xf numFmtId="0" fontId="153" fillId="53" borderId="1367" applyNumberFormat="0" applyAlignment="0" applyProtection="0"/>
    <xf numFmtId="0" fontId="153" fillId="53" borderId="1367" applyNumberFormat="0" applyAlignment="0" applyProtection="0"/>
    <xf numFmtId="0" fontId="153" fillId="53" borderId="1367" applyNumberFormat="0" applyAlignment="0" applyProtection="0"/>
    <xf numFmtId="0" fontId="63" fillId="72" borderId="1367" applyNumberFormat="0" applyAlignment="0" applyProtection="0"/>
    <xf numFmtId="0" fontId="267" fillId="72" borderId="1367" applyNumberFormat="0" applyAlignment="0" applyProtection="0">
      <alignment vertical="center"/>
    </xf>
    <xf numFmtId="0" fontId="153" fillId="53" borderId="1367" applyNumberFormat="0" applyAlignment="0" applyProtection="0"/>
    <xf numFmtId="0" fontId="63" fillId="72" borderId="1367" applyNumberFormat="0" applyAlignment="0" applyProtection="0"/>
    <xf numFmtId="0" fontId="267" fillId="72" borderId="1367" applyNumberFormat="0" applyAlignment="0" applyProtection="0">
      <alignment vertical="center"/>
    </xf>
    <xf numFmtId="0" fontId="153" fillId="53" borderId="1367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198" fillId="78" borderId="1366" applyNumberFormat="0" applyFont="0" applyAlignment="0" applyProtection="0">
      <alignment vertical="center"/>
    </xf>
    <xf numFmtId="0" fontId="198" fillId="78" borderId="1366" applyNumberFormat="0" applyFont="0" applyAlignment="0" applyProtection="0">
      <alignment vertical="center"/>
    </xf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33" fillId="55" borderId="1366" applyNumberForma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47" fillId="78" borderId="1366" applyNumberFormat="0" applyFont="0" applyAlignment="0" applyProtection="0"/>
    <xf numFmtId="0" fontId="137" fillId="53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51" fillId="72" borderId="1324" applyNumberFormat="0" applyAlignment="0" applyProtection="0"/>
    <xf numFmtId="0" fontId="137" fillId="53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51" fillId="72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35" applyNumberFormat="0" applyAlignment="0" applyProtection="0"/>
    <xf numFmtId="0" fontId="207" fillId="72" borderId="1335" applyNumberFormat="0" applyAlignment="0" applyProtection="0">
      <alignment vertical="center"/>
    </xf>
    <xf numFmtId="0" fontId="51" fillId="72" borderId="1335" applyNumberFormat="0" applyAlignment="0" applyProtection="0"/>
    <xf numFmtId="0" fontId="137" fillId="53" borderId="1335" applyNumberFormat="0" applyAlignment="0" applyProtection="0"/>
    <xf numFmtId="0" fontId="207" fillId="72" borderId="1335" applyNumberFormat="0" applyAlignment="0" applyProtection="0">
      <alignment vertical="center"/>
    </xf>
    <xf numFmtId="0" fontId="137" fillId="53" borderId="1335" applyNumberFormat="0" applyAlignment="0" applyProtection="0"/>
    <xf numFmtId="0" fontId="137" fillId="53" borderId="1335" applyNumberFormat="0" applyAlignment="0" applyProtection="0"/>
    <xf numFmtId="0" fontId="137" fillId="53" borderId="1335" applyNumberFormat="0" applyAlignment="0" applyProtection="0"/>
    <xf numFmtId="0" fontId="137" fillId="53" borderId="1335" applyNumberFormat="0" applyAlignment="0" applyProtection="0"/>
    <xf numFmtId="0" fontId="137" fillId="53" borderId="1335" applyNumberFormat="0" applyAlignment="0" applyProtection="0"/>
    <xf numFmtId="0" fontId="137" fillId="53" borderId="1335" applyNumberFormat="0" applyAlignment="0" applyProtection="0"/>
    <xf numFmtId="0" fontId="137" fillId="53" borderId="1354" applyNumberFormat="0" applyAlignment="0" applyProtection="0"/>
    <xf numFmtId="0" fontId="207" fillId="72" borderId="1354" applyNumberFormat="0" applyAlignment="0" applyProtection="0">
      <alignment vertical="center"/>
    </xf>
    <xf numFmtId="0" fontId="137" fillId="53" borderId="1354" applyNumberFormat="0" applyAlignment="0" applyProtection="0"/>
    <xf numFmtId="0" fontId="207" fillId="72" borderId="1354" applyNumberFormat="0" applyAlignment="0" applyProtection="0">
      <alignment vertical="center"/>
    </xf>
    <xf numFmtId="0" fontId="51" fillId="72" borderId="1354" applyNumberFormat="0" applyAlignment="0" applyProtection="0"/>
    <xf numFmtId="0" fontId="137" fillId="53" borderId="1354" applyNumberFormat="0" applyAlignment="0" applyProtection="0"/>
    <xf numFmtId="0" fontId="137" fillId="53" borderId="1354" applyNumberFormat="0" applyAlignment="0" applyProtection="0"/>
    <xf numFmtId="0" fontId="137" fillId="53" borderId="1354" applyNumberFormat="0" applyAlignment="0" applyProtection="0"/>
    <xf numFmtId="0" fontId="137" fillId="53" borderId="1354" applyNumberFormat="0" applyAlignment="0" applyProtection="0"/>
    <xf numFmtId="0" fontId="259" fillId="106" borderId="1325">
      <alignment textRotation="90"/>
    </xf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59" fillId="62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146" fillId="40" borderId="1324" applyNumberFormat="0" applyAlignment="0" applyProtection="0"/>
    <xf numFmtId="0" fontId="59" fillId="62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146" fillId="40" borderId="1324" applyNumberFormat="0" applyAlignment="0" applyProtection="0"/>
    <xf numFmtId="10" fontId="38" fillId="34" borderId="1321" applyNumberFormat="0" applyBorder="0" applyAlignment="0" applyProtection="0"/>
    <xf numFmtId="10" fontId="38" fillId="34" borderId="1321" applyNumberFormat="0" applyBorder="0" applyAlignment="0" applyProtection="0"/>
    <xf numFmtId="0" fontId="259" fillId="106" borderId="1345">
      <alignment textRotation="90"/>
    </xf>
    <xf numFmtId="0" fontId="259" fillId="106" borderId="1365">
      <alignment textRotation="90"/>
    </xf>
    <xf numFmtId="37" fontId="169" fillId="104" borderId="1323">
      <alignment horizontal="center" vertical="center" wrapText="1"/>
    </xf>
    <xf numFmtId="0" fontId="146" fillId="40" borderId="1364" applyNumberFormat="0" applyAlignment="0" applyProtection="0"/>
    <xf numFmtId="0" fontId="146" fillId="40" borderId="1364" applyNumberFormat="0" applyAlignment="0" applyProtection="0"/>
    <xf numFmtId="0" fontId="146" fillId="40" borderId="1364" applyNumberFormat="0" applyAlignment="0" applyProtection="0"/>
    <xf numFmtId="10" fontId="26" fillId="34" borderId="1342" applyNumberFormat="0" applyBorder="0" applyAlignment="0" applyProtection="0"/>
    <xf numFmtId="10" fontId="38" fillId="34" borderId="1342" applyNumberFormat="0" applyBorder="0" applyAlignment="0" applyProtection="0"/>
    <xf numFmtId="10" fontId="38" fillId="34" borderId="1342" applyNumberFormat="0" applyBorder="0" applyAlignment="0" applyProtection="0"/>
    <xf numFmtId="0" fontId="146" fillId="40" borderId="1364" applyNumberFormat="0" applyAlignment="0" applyProtection="0"/>
    <xf numFmtId="0" fontId="59" fillId="62" borderId="1364" applyNumberFormat="0" applyAlignment="0" applyProtection="0"/>
    <xf numFmtId="0" fontId="253" fillId="62" borderId="1364" applyNumberFormat="0" applyAlignment="0" applyProtection="0">
      <alignment vertical="center"/>
    </xf>
    <xf numFmtId="0" fontId="146" fillId="40" borderId="1364" applyNumberFormat="0" applyAlignment="0" applyProtection="0"/>
    <xf numFmtId="0" fontId="59" fillId="62" borderId="1364" applyNumberFormat="0" applyAlignment="0" applyProtection="0"/>
    <xf numFmtId="0" fontId="253" fillId="62" borderId="1364" applyNumberFormat="0" applyAlignment="0" applyProtection="0">
      <alignment vertical="center"/>
    </xf>
    <xf numFmtId="0" fontId="146" fillId="40" borderId="1364" applyNumberFormat="0" applyAlignment="0" applyProtection="0"/>
    <xf numFmtId="10" fontId="38" fillId="34" borderId="1361" applyNumberFormat="0" applyBorder="0" applyAlignment="0" applyProtection="0"/>
    <xf numFmtId="10" fontId="38" fillId="34" borderId="1361" applyNumberFormat="0" applyBorder="0" applyAlignment="0" applyProtection="0"/>
    <xf numFmtId="37" fontId="169" fillId="104" borderId="1344">
      <alignment horizontal="center" vertical="center" wrapText="1"/>
    </xf>
    <xf numFmtId="37" fontId="169" fillId="104" borderId="1363">
      <alignment horizontal="center" vertical="center" wrapText="1"/>
    </xf>
    <xf numFmtId="0" fontId="246" fillId="0" borderId="1211">
      <alignment horizontal="left" vertical="top"/>
    </xf>
    <xf numFmtId="0" fontId="39" fillId="0" borderId="1322">
      <alignment horizontal="left" vertical="center"/>
    </xf>
    <xf numFmtId="0" fontId="41" fillId="0" borderId="1322">
      <alignment horizontal="left" vertical="center"/>
    </xf>
    <xf numFmtId="0" fontId="243" fillId="0" borderId="1211">
      <alignment horizontal="left" vertical="top"/>
    </xf>
    <xf numFmtId="0" fontId="137" fillId="53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51" fillId="72" borderId="1324" applyNumberFormat="0" applyAlignment="0" applyProtection="0"/>
    <xf numFmtId="0" fontId="137" fillId="53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51" fillId="72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39" fillId="0" borderId="1343">
      <alignment horizontal="left" vertical="center"/>
    </xf>
    <xf numFmtId="0" fontId="41" fillId="0" borderId="1343">
      <alignment horizontal="left" vertical="center"/>
    </xf>
    <xf numFmtId="0" fontId="39" fillId="0" borderId="1362">
      <alignment horizontal="left" vertical="center"/>
    </xf>
    <xf numFmtId="0" fontId="41" fillId="0" borderId="1362">
      <alignment horizontal="left" vertical="center"/>
    </xf>
    <xf numFmtId="0" fontId="32" fillId="0" borderId="1321" applyNumberFormat="0" applyFill="0" applyBorder="0" applyAlignment="0" applyProtection="0"/>
    <xf numFmtId="0" fontId="32" fillId="0" borderId="1351" applyNumberFormat="0" applyFill="0" applyBorder="0" applyAlignment="0" applyProtection="0"/>
    <xf numFmtId="0" fontId="32" fillId="0" borderId="1321" applyNumberFormat="0" applyFill="0" applyBorder="0" applyAlignment="0" applyProtection="0"/>
    <xf numFmtId="0" fontId="41" fillId="0" borderId="1352">
      <alignment horizontal="left" vertical="center"/>
    </xf>
    <xf numFmtId="0" fontId="39" fillId="0" borderId="1352">
      <alignment horizontal="left" vertical="center"/>
    </xf>
    <xf numFmtId="0" fontId="39" fillId="0" borderId="1333">
      <alignment horizontal="left" vertical="center"/>
    </xf>
    <xf numFmtId="0" fontId="41" fillId="0" borderId="1322">
      <alignment horizontal="left" vertical="center"/>
    </xf>
    <xf numFmtId="0" fontId="39" fillId="0" borderId="1322">
      <alignment horizontal="left" vertical="center"/>
    </xf>
    <xf numFmtId="10" fontId="38" fillId="34" borderId="1351" applyNumberFormat="0" applyBorder="0" applyAlignment="0" applyProtection="0"/>
    <xf numFmtId="10" fontId="26" fillId="34" borderId="1351" applyNumberFormat="0" applyBorder="0" applyAlignment="0" applyProtection="0"/>
    <xf numFmtId="0" fontId="253" fillId="62" borderId="1354" applyNumberFormat="0" applyAlignment="0" applyProtection="0">
      <alignment vertical="center"/>
    </xf>
    <xf numFmtId="0" fontId="146" fillId="40" borderId="1354" applyNumberFormat="0" applyAlignment="0" applyProtection="0"/>
    <xf numFmtId="0" fontId="253" fillId="62" borderId="1354" applyNumberFormat="0" applyAlignment="0" applyProtection="0">
      <alignment vertical="center"/>
    </xf>
    <xf numFmtId="0" fontId="59" fillId="62" borderId="1354" applyNumberFormat="0" applyAlignment="0" applyProtection="0"/>
    <xf numFmtId="0" fontId="146" fillId="40" borderId="1354" applyNumberFormat="0" applyAlignment="0" applyProtection="0"/>
    <xf numFmtId="0" fontId="146" fillId="40" borderId="1354" applyNumberFormat="0" applyAlignment="0" applyProtection="0"/>
    <xf numFmtId="0" fontId="146" fillId="40" borderId="1354" applyNumberFormat="0" applyAlignment="0" applyProtection="0"/>
    <xf numFmtId="0" fontId="146" fillId="40" borderId="1354" applyNumberFormat="0" applyAlignment="0" applyProtection="0"/>
    <xf numFmtId="37" fontId="169" fillId="104" borderId="1334">
      <alignment horizontal="center" vertical="center" wrapText="1"/>
    </xf>
    <xf numFmtId="0" fontId="259" fillId="106" borderId="1355">
      <alignment textRotation="90"/>
    </xf>
    <xf numFmtId="10" fontId="38" fillId="34" borderId="1332" applyNumberFormat="0" applyBorder="0" applyAlignment="0" applyProtection="0"/>
    <xf numFmtId="10" fontId="38" fillId="34" borderId="1332" applyNumberFormat="0" applyBorder="0" applyAlignment="0" applyProtection="0"/>
    <xf numFmtId="10" fontId="26" fillId="34" borderId="1332" applyNumberFormat="0" applyBorder="0" applyAlignment="0" applyProtection="0"/>
    <xf numFmtId="0" fontId="146" fillId="40" borderId="1335" applyNumberFormat="0" applyAlignment="0" applyProtection="0"/>
    <xf numFmtId="0" fontId="253" fillId="62" borderId="1335" applyNumberFormat="0" applyAlignment="0" applyProtection="0">
      <alignment vertical="center"/>
    </xf>
    <xf numFmtId="0" fontId="59" fillId="62" borderId="1335" applyNumberFormat="0" applyAlignment="0" applyProtection="0"/>
    <xf numFmtId="0" fontId="146" fillId="40" borderId="1335" applyNumberFormat="0" applyAlignment="0" applyProtection="0"/>
    <xf numFmtId="37" fontId="169" fillId="104" borderId="1323">
      <alignment horizontal="center" vertical="center" wrapText="1"/>
    </xf>
    <xf numFmtId="0" fontId="146" fillId="40" borderId="1335" applyNumberFormat="0" applyAlignment="0" applyProtection="0"/>
    <xf numFmtId="0" fontId="146" fillId="40" borderId="1335" applyNumberFormat="0" applyAlignment="0" applyProtection="0"/>
    <xf numFmtId="0" fontId="146" fillId="40" borderId="1335" applyNumberFormat="0" applyAlignment="0" applyProtection="0"/>
    <xf numFmtId="0" fontId="146" fillId="40" borderId="1335" applyNumberFormat="0" applyAlignment="0" applyProtection="0"/>
    <xf numFmtId="0" fontId="146" fillId="40" borderId="1335" applyNumberFormat="0" applyAlignment="0" applyProtection="0"/>
    <xf numFmtId="10" fontId="38" fillId="34" borderId="1321" applyNumberFormat="0" applyBorder="0" applyAlignment="0" applyProtection="0"/>
    <xf numFmtId="10" fontId="38" fillId="34" borderId="1321" applyNumberFormat="0" applyBorder="0" applyAlignment="0" applyProtection="0"/>
    <xf numFmtId="10" fontId="26" fillId="34" borderId="1321" applyNumberFormat="0" applyBorder="0" applyAlignment="0" applyProtection="0"/>
    <xf numFmtId="0" fontId="146" fillId="40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59" fillId="62" borderId="1324" applyNumberFormat="0" applyAlignment="0" applyProtection="0"/>
    <xf numFmtId="0" fontId="146" fillId="40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59" fillId="62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259" fillId="106" borderId="1336">
      <alignment textRotation="90"/>
    </xf>
    <xf numFmtId="0" fontId="259" fillId="106" borderId="1325">
      <alignment textRotation="90"/>
    </xf>
    <xf numFmtId="0" fontId="137" fillId="53" borderId="1364" applyNumberFormat="0" applyAlignment="0" applyProtection="0"/>
    <xf numFmtId="0" fontId="137" fillId="53" borderId="1364" applyNumberFormat="0" applyAlignment="0" applyProtection="0"/>
    <xf numFmtId="0" fontId="137" fillId="53" borderId="1364" applyNumberFormat="0" applyAlignment="0" applyProtection="0"/>
    <xf numFmtId="0" fontId="137" fillId="53" borderId="1364" applyNumberFormat="0" applyAlignment="0" applyProtection="0"/>
    <xf numFmtId="0" fontId="137" fillId="53" borderId="1364" applyNumberFormat="0" applyAlignment="0" applyProtection="0"/>
    <xf numFmtId="0" fontId="137" fillId="53" borderId="1364" applyNumberFormat="0" applyAlignment="0" applyProtection="0"/>
    <xf numFmtId="0" fontId="51" fillId="72" borderId="1364" applyNumberFormat="0" applyAlignment="0" applyProtection="0"/>
    <xf numFmtId="0" fontId="207" fillId="72" borderId="1364" applyNumberFormat="0" applyAlignment="0" applyProtection="0">
      <alignment vertical="center"/>
    </xf>
    <xf numFmtId="0" fontId="137" fillId="53" borderId="1364" applyNumberFormat="0" applyAlignment="0" applyProtection="0"/>
    <xf numFmtId="0" fontId="32" fillId="0" borderId="1321" applyNumberFormat="0" applyFill="0" applyBorder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137" fillId="53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137" fillId="53" borderId="1324" applyNumberFormat="0" applyAlignment="0" applyProtection="0"/>
    <xf numFmtId="0" fontId="51" fillId="72" borderId="1324" applyNumberFormat="0" applyAlignment="0" applyProtection="0"/>
    <xf numFmtId="0" fontId="207" fillId="72" borderId="1324" applyNumberFormat="0" applyAlignment="0" applyProtection="0">
      <alignment vertical="center"/>
    </xf>
    <xf numFmtId="0" fontId="137" fillId="53" borderId="1324" applyNumberFormat="0" applyAlignment="0" applyProtection="0"/>
    <xf numFmtId="0" fontId="41" fillId="0" borderId="1322">
      <alignment horizontal="left" vertical="center"/>
    </xf>
    <xf numFmtId="0" fontId="39" fillId="0" borderId="1322">
      <alignment horizontal="left" vertical="center"/>
    </xf>
    <xf numFmtId="37" fontId="169" fillId="104" borderId="1323">
      <alignment horizontal="center" vertical="center" wrapText="1"/>
    </xf>
    <xf numFmtId="10" fontId="38" fillId="34" borderId="1321" applyNumberFormat="0" applyBorder="0" applyAlignment="0" applyProtection="0"/>
    <xf numFmtId="10" fontId="38" fillId="34" borderId="1321" applyNumberFormat="0" applyBorder="0" applyAlignment="0" applyProtection="0"/>
    <xf numFmtId="10" fontId="26" fillId="34" borderId="1321" applyNumberFormat="0" applyBorder="0" applyAlignment="0" applyProtection="0"/>
    <xf numFmtId="0" fontId="146" fillId="40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59" fillId="62" borderId="1324" applyNumberFormat="0" applyAlignment="0" applyProtection="0"/>
    <xf numFmtId="0" fontId="146" fillId="40" borderId="1324" applyNumberFormat="0" applyAlignment="0" applyProtection="0"/>
    <xf numFmtId="0" fontId="253" fillId="62" borderId="1324" applyNumberFormat="0" applyAlignment="0" applyProtection="0">
      <alignment vertical="center"/>
    </xf>
    <xf numFmtId="0" fontId="59" fillId="62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146" fillId="40" borderId="1324" applyNumberFormat="0" applyAlignment="0" applyProtection="0"/>
    <xf numFmtId="0" fontId="259" fillId="106" borderId="1325">
      <alignment textRotation="90"/>
    </xf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33" fillId="55" borderId="1356" applyNumberForma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198" fillId="78" borderId="1356" applyNumberFormat="0" applyFont="0" applyAlignment="0" applyProtection="0">
      <alignment vertical="center"/>
    </xf>
    <xf numFmtId="0" fontId="198" fillId="78" borderId="1356" applyNumberFormat="0" applyFont="0" applyAlignment="0" applyProtection="0">
      <alignment vertical="center"/>
    </xf>
    <xf numFmtId="0" fontId="33" fillId="55" borderId="1356" applyNumberFormat="0" applyAlignment="0" applyProtection="0"/>
    <xf numFmtId="0" fontId="47" fillId="78" borderId="1356" applyNumberFormat="0" applyFont="0" applyAlignment="0" applyProtection="0"/>
    <xf numFmtId="0" fontId="33" fillId="55" borderId="1356" applyNumberFormat="0" applyAlignment="0" applyProtection="0"/>
    <xf numFmtId="0" fontId="47" fillId="78" borderId="1356" applyNumberFormat="0" applyFont="0" applyAlignment="0" applyProtection="0"/>
    <xf numFmtId="0" fontId="33" fillId="55" borderId="1356" applyNumberFormat="0" applyAlignment="0" applyProtection="0"/>
    <xf numFmtId="0" fontId="33" fillId="55" borderId="1356" applyNumberFormat="0" applyAlignment="0" applyProtection="0"/>
    <xf numFmtId="0" fontId="47" fillId="78" borderId="1356" applyNumberFormat="0" applyFont="0" applyAlignment="0" applyProtection="0"/>
    <xf numFmtId="0" fontId="33" fillId="55" borderId="1356" applyNumberFormat="0" applyAlignment="0" applyProtection="0"/>
    <xf numFmtId="0" fontId="47" fillId="78" borderId="1356" applyNumberFormat="0" applyFont="0" applyAlignment="0" applyProtection="0"/>
    <xf numFmtId="0" fontId="33" fillId="55" borderId="1356" applyNumberFormat="0" applyAlignment="0" applyProtection="0"/>
    <xf numFmtId="0" fontId="47" fillId="78" borderId="1356" applyNumberFormat="0" applyFont="0" applyAlignment="0" applyProtection="0"/>
    <xf numFmtId="0" fontId="33" fillId="55" borderId="1356" applyNumberFormat="0" applyAlignment="0" applyProtection="0"/>
    <xf numFmtId="0" fontId="153" fillId="53" borderId="1357" applyNumberFormat="0" applyAlignment="0" applyProtection="0"/>
    <xf numFmtId="0" fontId="63" fillId="72" borderId="1357" applyNumberFormat="0" applyAlignment="0" applyProtection="0"/>
    <xf numFmtId="0" fontId="153" fillId="53" borderId="1357" applyNumberFormat="0" applyAlignment="0" applyProtection="0"/>
    <xf numFmtId="0" fontId="267" fillId="72" borderId="1357" applyNumberFormat="0" applyAlignment="0" applyProtection="0">
      <alignment vertical="center"/>
    </xf>
    <xf numFmtId="0" fontId="63" fillId="72" borderId="1357" applyNumberFormat="0" applyAlignment="0" applyProtection="0"/>
    <xf numFmtId="0" fontId="153" fillId="53" borderId="1357" applyNumberFormat="0" applyAlignment="0" applyProtection="0"/>
    <xf numFmtId="0" fontId="153" fillId="53" borderId="1357" applyNumberFormat="0" applyAlignment="0" applyProtection="0"/>
    <xf numFmtId="0" fontId="153" fillId="53" borderId="1357" applyNumberFormat="0" applyAlignment="0" applyProtection="0"/>
    <xf numFmtId="0" fontId="153" fillId="53" borderId="1357" applyNumberFormat="0" applyAlignment="0" applyProtection="0"/>
    <xf numFmtId="0" fontId="153" fillId="53" borderId="1357" applyNumberFormat="0" applyAlignment="0" applyProtection="0"/>
    <xf numFmtId="0" fontId="153" fillId="53" borderId="1357" applyNumberForma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47" fillId="78" borderId="1337" applyNumberFormat="0" applyFont="0" applyAlignment="0" applyProtection="0"/>
    <xf numFmtId="0" fontId="198" fillId="78" borderId="1337" applyNumberFormat="0" applyFont="0" applyAlignment="0" applyProtection="0">
      <alignment vertical="center"/>
    </xf>
    <xf numFmtId="0" fontId="198" fillId="78" borderId="1337" applyNumberFormat="0" applyFont="0" applyAlignment="0" applyProtection="0">
      <alignment vertical="center"/>
    </xf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33" fillId="55" borderId="1337" applyNumberFormat="0" applyAlignment="0" applyProtection="0"/>
    <xf numFmtId="0" fontId="47" fillId="78" borderId="1337" applyNumberFormat="0" applyFont="0" applyAlignment="0" applyProtection="0"/>
    <xf numFmtId="0" fontId="63" fillId="72" borderId="1338" applyNumberFormat="0" applyAlignment="0" applyProtection="0"/>
    <xf numFmtId="0" fontId="153" fillId="53" borderId="1338" applyNumberFormat="0" applyAlignment="0" applyProtection="0"/>
    <xf numFmtId="0" fontId="267" fillId="72" borderId="1338" applyNumberFormat="0" applyAlignment="0" applyProtection="0">
      <alignment vertical="center"/>
    </xf>
    <xf numFmtId="0" fontId="63" fillId="72" borderId="1338" applyNumberFormat="0" applyAlignment="0" applyProtection="0"/>
    <xf numFmtId="0" fontId="153" fillId="53" borderId="1338" applyNumberFormat="0" applyAlignment="0" applyProtection="0"/>
    <xf numFmtId="0" fontId="153" fillId="53" borderId="1338" applyNumberFormat="0" applyAlignment="0" applyProtection="0"/>
    <xf numFmtId="0" fontId="153" fillId="53" borderId="1338" applyNumberFormat="0" applyAlignment="0" applyProtection="0"/>
    <xf numFmtId="0" fontId="153" fillId="53" borderId="1338" applyNumberFormat="0" applyAlignment="0" applyProtection="0"/>
    <xf numFmtId="0" fontId="153" fillId="53" borderId="1338" applyNumberFormat="0" applyAlignment="0" applyProtection="0"/>
    <xf numFmtId="0" fontId="153" fillId="53" borderId="1338" applyNumberForma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198" fillId="78" borderId="1326" applyNumberFormat="0" applyFont="0" applyAlignment="0" applyProtection="0">
      <alignment vertical="center"/>
    </xf>
    <xf numFmtId="0" fontId="198" fillId="78" borderId="1326" applyNumberFormat="0" applyFont="0" applyAlignment="0" applyProtection="0">
      <alignment vertical="center"/>
    </xf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153" fillId="53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63" fillId="72" borderId="1327" applyNumberFormat="0" applyAlignment="0" applyProtection="0"/>
    <xf numFmtId="0" fontId="153" fillId="53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63" fillId="72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33" fillId="55" borderId="1544" applyNumberFormat="0" applyAlignment="0" applyProtection="0"/>
    <xf numFmtId="0" fontId="153" fillId="53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47" fillId="78" borderId="1544" applyNumberFormat="0" applyFont="0" applyAlignment="0" applyProtection="0"/>
    <xf numFmtId="0" fontId="169" fillId="0" borderId="1359"/>
    <xf numFmtId="3" fontId="8" fillId="0" borderId="1351" applyNumberFormat="0" applyFont="0" applyFill="0" applyAlignment="0" applyProtection="0">
      <alignment vertical="center"/>
    </xf>
    <xf numFmtId="3" fontId="8" fillId="0" borderId="1351" applyNumberFormat="0" applyFont="0" applyFill="0" applyAlignment="0" applyProtection="0">
      <alignment vertical="center"/>
    </xf>
    <xf numFmtId="3" fontId="273" fillId="108" borderId="1339"/>
    <xf numFmtId="0" fontId="169" fillId="0" borderId="1340"/>
    <xf numFmtId="0" fontId="155" fillId="0" borderId="1360" applyNumberFormat="0" applyFill="0" applyAlignment="0" applyProtection="0"/>
    <xf numFmtId="0" fontId="287" fillId="0" borderId="1360" applyNumberFormat="0" applyFill="0" applyAlignment="0" applyProtection="0">
      <alignment vertical="center"/>
    </xf>
    <xf numFmtId="0" fontId="65" fillId="0" borderId="1360" applyNumberFormat="0" applyFill="0" applyAlignment="0" applyProtection="0"/>
    <xf numFmtId="0" fontId="155" fillId="0" borderId="1360" applyNumberFormat="0" applyFill="0" applyAlignment="0" applyProtection="0"/>
    <xf numFmtId="3" fontId="8" fillId="0" borderId="1332" applyNumberFormat="0" applyFont="0" applyFill="0" applyAlignment="0" applyProtection="0">
      <alignment vertical="center"/>
    </xf>
    <xf numFmtId="3" fontId="8" fillId="0" borderId="1332" applyNumberFormat="0" applyFont="0" applyFill="0" applyAlignment="0" applyProtection="0">
      <alignment vertical="center"/>
    </xf>
    <xf numFmtId="0" fontId="287" fillId="0" borderId="1360" applyNumberFormat="0" applyFill="0" applyAlignment="0" applyProtection="0">
      <alignment vertical="center"/>
    </xf>
    <xf numFmtId="0" fontId="65" fillId="0" borderId="1360" applyNumberFormat="0" applyFill="0" applyAlignment="0" applyProtection="0"/>
    <xf numFmtId="0" fontId="155" fillId="0" borderId="1360" applyNumberFormat="0" applyFill="0" applyAlignment="0" applyProtection="0"/>
    <xf numFmtId="3" fontId="273" fillId="108" borderId="1328"/>
    <xf numFmtId="10" fontId="26" fillId="34" borderId="1361" applyNumberFormat="0" applyBorder="0" applyAlignment="0" applyProtection="0"/>
    <xf numFmtId="3" fontId="8" fillId="0" borderId="1321" applyNumberFormat="0" applyFont="0" applyFill="0" applyAlignment="0" applyProtection="0">
      <alignment vertical="center"/>
    </xf>
    <xf numFmtId="3" fontId="8" fillId="0" borderId="1321" applyNumberFormat="0" applyFont="0" applyFill="0" applyAlignment="0" applyProtection="0">
      <alignment vertical="center"/>
    </xf>
    <xf numFmtId="0" fontId="63" fillId="72" borderId="1347" applyNumberFormat="0" applyAlignment="0" applyProtection="0"/>
    <xf numFmtId="0" fontId="137" fillId="53" borderId="1354" applyNumberFormat="0" applyAlignment="0" applyProtection="0"/>
    <xf numFmtId="0" fontId="153" fillId="53" borderId="1347" applyNumberFormat="0" applyAlignment="0" applyProtection="0"/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267" fillId="72" borderId="1327" applyNumberFormat="0" applyAlignment="0" applyProtection="0">
      <alignment vertical="center"/>
    </xf>
    <xf numFmtId="0" fontId="207" fillId="72" borderId="1324" applyNumberFormat="0" applyAlignment="0" applyProtection="0">
      <alignment vertical="center"/>
    </xf>
    <xf numFmtId="0" fontId="253" fillId="62" borderId="1324" applyNumberFormat="0" applyAlignment="0" applyProtection="0">
      <alignment vertical="center"/>
    </xf>
    <xf numFmtId="0" fontId="153" fillId="53" borderId="1367" applyNumberFormat="0" applyAlignment="0" applyProtection="0"/>
    <xf numFmtId="0" fontId="198" fillId="78" borderId="1326" applyNumberFormat="0" applyFont="0" applyAlignment="0" applyProtection="0">
      <alignment vertical="center"/>
    </xf>
    <xf numFmtId="0" fontId="153" fillId="53" borderId="1347" applyNumberFormat="0" applyAlignment="0" applyProtection="0"/>
    <xf numFmtId="3" fontId="273" fillId="108" borderId="1368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47" fillId="78" borderId="1326" applyNumberFormat="0" applyFont="0" applyAlignment="0" applyProtection="0"/>
    <xf numFmtId="0" fontId="198" fillId="78" borderId="1326" applyNumberFormat="0" applyFont="0" applyAlignment="0" applyProtection="0">
      <alignment vertical="center"/>
    </xf>
    <xf numFmtId="0" fontId="198" fillId="78" borderId="1326" applyNumberFormat="0" applyFont="0" applyAlignment="0" applyProtection="0">
      <alignment vertical="center"/>
    </xf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33" fillId="55" borderId="1326" applyNumberFormat="0" applyAlignment="0" applyProtection="0"/>
    <xf numFmtId="0" fontId="47" fillId="78" borderId="1326" applyNumberFormat="0" applyFont="0" applyAlignment="0" applyProtection="0"/>
    <xf numFmtId="0" fontId="153" fillId="53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63" fillId="72" borderId="1327" applyNumberFormat="0" applyAlignment="0" applyProtection="0"/>
    <xf numFmtId="0" fontId="153" fillId="53" borderId="1327" applyNumberFormat="0" applyAlignment="0" applyProtection="0"/>
    <xf numFmtId="0" fontId="267" fillId="72" borderId="1327" applyNumberFormat="0" applyAlignment="0" applyProtection="0">
      <alignment vertical="center"/>
    </xf>
    <xf numFmtId="0" fontId="63" fillId="72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153" fillId="53" borderId="1327" applyNumberFormat="0" applyAlignment="0" applyProtection="0"/>
    <xf numFmtId="0" fontId="32" fillId="0" borderId="1332" applyNumberFormat="0" applyFill="0" applyBorder="0" applyAlignment="0" applyProtection="0"/>
    <xf numFmtId="0" fontId="47" fillId="78" borderId="1346" applyNumberFormat="0" applyFont="0" applyAlignment="0" applyProtection="0"/>
    <xf numFmtId="0" fontId="153" fillId="53" borderId="1347" applyNumberFormat="0" applyAlignment="0" applyProtection="0"/>
    <xf numFmtId="0" fontId="153" fillId="53" borderId="1327" applyNumberFormat="0" applyAlignment="0" applyProtection="0"/>
    <xf numFmtId="0" fontId="153" fillId="53" borderId="1367" applyNumberFormat="0" applyAlignment="0" applyProtection="0"/>
    <xf numFmtId="0" fontId="51" fillId="72" borderId="1324" applyNumberFormat="0" applyAlignment="0" applyProtection="0"/>
    <xf numFmtId="0" fontId="253" fillId="62" borderId="1335" applyNumberFormat="0" applyAlignment="0" applyProtection="0">
      <alignment vertical="center"/>
    </xf>
    <xf numFmtId="10" fontId="38" fillId="34" borderId="1351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328"/>
    <xf numFmtId="0" fontId="169" fillId="0" borderId="1329"/>
    <xf numFmtId="3" fontId="8" fillId="0" borderId="1321" applyNumberFormat="0" applyFont="0" applyFill="0" applyAlignment="0" applyProtection="0">
      <alignment vertical="center"/>
    </xf>
    <xf numFmtId="3" fontId="8" fillId="0" borderId="1321" applyNumberFormat="0" applyFont="0" applyFill="0" applyAlignment="0" applyProtection="0">
      <alignment vertical="center"/>
    </xf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267" fillId="72" borderId="1357" applyNumberFormat="0" applyAlignment="0" applyProtection="0">
      <alignment vertical="center"/>
    </xf>
    <xf numFmtId="0" fontId="47" fillId="78" borderId="1326" applyNumberFormat="0" applyFont="0" applyAlignment="0" applyProtection="0"/>
    <xf numFmtId="0" fontId="267" fillId="72" borderId="1327" applyNumberFormat="0" applyAlignment="0" applyProtection="0">
      <alignment vertical="center"/>
    </xf>
    <xf numFmtId="0" fontId="207" fillId="72" borderId="1324" applyNumberFormat="0" applyAlignment="0" applyProtection="0">
      <alignment vertical="center"/>
    </xf>
    <xf numFmtId="0" fontId="47" fillId="78" borderId="1356" applyNumberFormat="0" applyFont="0" applyAlignment="0" applyProtection="0"/>
    <xf numFmtId="0" fontId="47" fillId="78" borderId="1356" applyNumberFormat="0" applyFont="0" applyAlignment="0" applyProtection="0"/>
    <xf numFmtId="0" fontId="253" fillId="62" borderId="1324" applyNumberFormat="0" applyAlignment="0" applyProtection="0">
      <alignment vertical="center"/>
    </xf>
    <xf numFmtId="0" fontId="287" fillId="0" borderId="1330" applyNumberFormat="0" applyFill="0" applyAlignment="0" applyProtection="0">
      <alignment vertical="center"/>
    </xf>
    <xf numFmtId="0" fontId="47" fillId="78" borderId="1337" applyNumberFormat="0" applyFont="0" applyAlignment="0" applyProtection="0"/>
    <xf numFmtId="0" fontId="198" fillId="78" borderId="1326" applyNumberFormat="0" applyFont="0" applyAlignment="0" applyProtection="0">
      <alignment vertical="center"/>
    </xf>
    <xf numFmtId="0" fontId="146" fillId="40" borderId="1324" applyNumberFormat="0" applyAlignment="0" applyProtection="0"/>
    <xf numFmtId="0" fontId="153" fillId="53" borderId="1327" applyNumberFormat="0" applyAlignment="0" applyProtection="0"/>
    <xf numFmtId="0" fontId="169" fillId="0" borderId="1369"/>
    <xf numFmtId="3" fontId="8" fillId="0" borderId="1361" applyNumberFormat="0" applyFont="0" applyFill="0" applyAlignment="0" applyProtection="0">
      <alignment vertical="center"/>
    </xf>
    <xf numFmtId="3" fontId="8" fillId="0" borderId="1361" applyNumberFormat="0" applyFont="0" applyFill="0" applyAlignment="0" applyProtection="0">
      <alignment vertical="center"/>
    </xf>
    <xf numFmtId="3" fontId="273" fillId="108" borderId="1348"/>
    <xf numFmtId="0" fontId="169" fillId="0" borderId="1349"/>
    <xf numFmtId="3" fontId="8" fillId="0" borderId="1342" applyNumberFormat="0" applyFont="0" applyFill="0" applyAlignment="0" applyProtection="0">
      <alignment vertical="center"/>
    </xf>
    <xf numFmtId="3" fontId="8" fillId="0" borderId="1342" applyNumberFormat="0" applyFont="0" applyFill="0" applyAlignment="0" applyProtection="0">
      <alignment vertical="center"/>
    </xf>
    <xf numFmtId="3" fontId="273" fillId="108" borderId="1328"/>
    <xf numFmtId="0" fontId="169" fillId="0" borderId="1329"/>
    <xf numFmtId="3" fontId="8" fillId="0" borderId="1321" applyNumberFormat="0" applyFont="0" applyFill="0" applyAlignment="0" applyProtection="0">
      <alignment vertical="center"/>
    </xf>
    <xf numFmtId="3" fontId="8" fillId="0" borderId="1321" applyNumberFormat="0" applyFont="0" applyFill="0" applyAlignment="0" applyProtection="0">
      <alignment vertical="center"/>
    </xf>
    <xf numFmtId="0" fontId="47" fillId="78" borderId="1356" applyNumberFormat="0" applyFont="0" applyAlignment="0" applyProtection="0"/>
    <xf numFmtId="0" fontId="51" fillId="72" borderId="1354" applyNumberFormat="0" applyAlignment="0" applyProtection="0"/>
    <xf numFmtId="0" fontId="153" fillId="53" borderId="1338" applyNumberFormat="0" applyAlignment="0" applyProtection="0"/>
    <xf numFmtId="0" fontId="146" fillId="40" borderId="1364" applyNumberFormat="0" applyAlignment="0" applyProtection="0"/>
    <xf numFmtId="3" fontId="273" fillId="108" borderId="1358"/>
    <xf numFmtId="0" fontId="47" fillId="78" borderId="1337" applyNumberFormat="0" applyFont="0" applyAlignment="0" applyProtection="0"/>
    <xf numFmtId="0" fontId="51" fillId="72" borderId="1364" applyNumberFormat="0" applyAlignment="0" applyProtection="0"/>
    <xf numFmtId="0" fontId="32" fillId="0" borderId="1342" applyNumberFormat="0" applyFill="0" applyBorder="0" applyAlignment="0" applyProtection="0"/>
    <xf numFmtId="0" fontId="267" fillId="72" borderId="1338" applyNumberFormat="0" applyAlignment="0" applyProtection="0">
      <alignment vertical="center"/>
    </xf>
    <xf numFmtId="0" fontId="207" fillId="72" borderId="1364" applyNumberFormat="0" applyAlignment="0" applyProtection="0">
      <alignment vertical="center"/>
    </xf>
    <xf numFmtId="0" fontId="146" fillId="40" borderId="1354" applyNumberFormat="0" applyAlignment="0" applyProtection="0"/>
    <xf numFmtId="37" fontId="169" fillId="104" borderId="1353">
      <alignment horizontal="center" vertical="center" wrapText="1"/>
    </xf>
    <xf numFmtId="0" fontId="146" fillId="40" borderId="1354" applyNumberFormat="0" applyAlignment="0" applyProtection="0"/>
    <xf numFmtId="0" fontId="267" fillId="72" borderId="1545" applyNumberFormat="0" applyAlignment="0" applyProtection="0">
      <alignment vertical="center"/>
    </xf>
    <xf numFmtId="0" fontId="47" fillId="78" borderId="1356" applyNumberFormat="0" applyFont="0" applyAlignment="0" applyProtection="0"/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287" fillId="0" borderId="1330" applyNumberFormat="0" applyFill="0" applyAlignment="0" applyProtection="0">
      <alignment vertical="center"/>
    </xf>
    <xf numFmtId="0" fontId="6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155" fillId="0" borderId="1330" applyNumberFormat="0" applyFill="0" applyAlignment="0" applyProtection="0"/>
    <xf numFmtId="0" fontId="267" fillId="72" borderId="1327" applyNumberFormat="0" applyAlignment="0" applyProtection="0">
      <alignment vertical="center"/>
    </xf>
    <xf numFmtId="0" fontId="207" fillId="72" borderId="1324" applyNumberFormat="0" applyAlignment="0" applyProtection="0">
      <alignment vertical="center"/>
    </xf>
    <xf numFmtId="0" fontId="59" fillId="62" borderId="1354" applyNumberFormat="0" applyAlignment="0" applyProtection="0"/>
    <xf numFmtId="0" fontId="253" fillId="62" borderId="1324" applyNumberFormat="0" applyAlignment="0" applyProtection="0">
      <alignment vertical="center"/>
    </xf>
    <xf numFmtId="0" fontId="287" fillId="0" borderId="1330" applyNumberFormat="0" applyFill="0" applyAlignment="0" applyProtection="0">
      <alignment vertical="center"/>
    </xf>
    <xf numFmtId="0" fontId="198" fillId="78" borderId="1326" applyNumberFormat="0" applyFont="0" applyAlignment="0" applyProtection="0">
      <alignment vertical="center"/>
    </xf>
    <xf numFmtId="0" fontId="47" fillId="78" borderId="1366" applyNumberFormat="0" applyFont="0" applyAlignment="0" applyProtection="0"/>
    <xf numFmtId="0" fontId="137" fillId="53" borderId="1364" applyNumberFormat="0" applyAlignment="0" applyProtection="0"/>
    <xf numFmtId="0" fontId="155" fillId="0" borderId="1341" applyNumberFormat="0" applyFill="0" applyAlignment="0" applyProtection="0"/>
    <xf numFmtId="0" fontId="287" fillId="0" borderId="1341" applyNumberFormat="0" applyFill="0" applyAlignment="0" applyProtection="0">
      <alignment vertical="center"/>
    </xf>
    <xf numFmtId="0" fontId="65" fillId="0" borderId="1341" applyNumberFormat="0" applyFill="0" applyAlignment="0" applyProtection="0"/>
    <xf numFmtId="0" fontId="155" fillId="0" borderId="1341" applyNumberFormat="0" applyFill="0" applyAlignment="0" applyProtection="0"/>
    <xf numFmtId="0" fontId="287" fillId="0" borderId="1341" applyNumberFormat="0" applyFill="0" applyAlignment="0" applyProtection="0">
      <alignment vertical="center"/>
    </xf>
    <xf numFmtId="0" fontId="65" fillId="0" borderId="1341" applyNumberFormat="0" applyFill="0" applyAlignment="0" applyProtection="0"/>
    <xf numFmtId="0" fontId="155" fillId="0" borderId="1341" applyNumberFormat="0" applyFill="0" applyAlignment="0" applyProtection="0"/>
    <xf numFmtId="0" fontId="155" fillId="0" borderId="1341" applyNumberFormat="0" applyFill="0" applyAlignment="0" applyProtection="0"/>
    <xf numFmtId="0" fontId="155" fillId="0" borderId="1341" applyNumberFormat="0" applyFill="0" applyAlignment="0" applyProtection="0"/>
    <xf numFmtId="0" fontId="155" fillId="0" borderId="1341" applyNumberFormat="0" applyFill="0" applyAlignment="0" applyProtection="0"/>
    <xf numFmtId="0" fontId="155" fillId="0" borderId="1341" applyNumberFormat="0" applyFill="0" applyAlignment="0" applyProtection="0"/>
    <xf numFmtId="0" fontId="155" fillId="0" borderId="1341" applyNumberFormat="0" applyFill="0" applyAlignment="0" applyProtection="0"/>
    <xf numFmtId="0" fontId="32" fillId="0" borderId="1361" applyNumberFormat="0" applyFill="0" applyBorder="0" applyAlignment="0" applyProtection="0"/>
    <xf numFmtId="0" fontId="267" fillId="72" borderId="1338" applyNumberFormat="0" applyAlignment="0" applyProtection="0">
      <alignment vertical="center"/>
    </xf>
    <xf numFmtId="0" fontId="207" fillId="72" borderId="1335" applyNumberFormat="0" applyAlignment="0" applyProtection="0">
      <alignment vertical="center"/>
    </xf>
    <xf numFmtId="0" fontId="146" fillId="40" borderId="1364" applyNumberFormat="0" applyAlignment="0" applyProtection="0"/>
    <xf numFmtId="0" fontId="253" fillId="62" borderId="1335" applyNumberFormat="0" applyAlignment="0" applyProtection="0">
      <alignment vertical="center"/>
    </xf>
    <xf numFmtId="0" fontId="287" fillId="0" borderId="1341" applyNumberFormat="0" applyFill="0" applyAlignment="0" applyProtection="0">
      <alignment vertical="center"/>
    </xf>
    <xf numFmtId="0" fontId="198" fillId="78" borderId="1337" applyNumberFormat="0" applyFont="0" applyAlignment="0" applyProtection="0">
      <alignment vertical="center"/>
    </xf>
    <xf numFmtId="0" fontId="155" fillId="0" borderId="1350" applyNumberFormat="0" applyFill="0" applyAlignment="0" applyProtection="0"/>
    <xf numFmtId="0" fontId="287" fillId="0" borderId="1350" applyNumberFormat="0" applyFill="0" applyAlignment="0" applyProtection="0">
      <alignment vertical="center"/>
    </xf>
    <xf numFmtId="0" fontId="65" fillId="0" borderId="1350" applyNumberFormat="0" applyFill="0" applyAlignment="0" applyProtection="0"/>
    <xf numFmtId="0" fontId="155" fillId="0" borderId="1350" applyNumberFormat="0" applyFill="0" applyAlignment="0" applyProtection="0"/>
    <xf numFmtId="0" fontId="287" fillId="0" borderId="1350" applyNumberFormat="0" applyFill="0" applyAlignment="0" applyProtection="0">
      <alignment vertical="center"/>
    </xf>
    <xf numFmtId="0" fontId="65" fillId="0" borderId="1350" applyNumberFormat="0" applyFill="0" applyAlignment="0" applyProtection="0"/>
    <xf numFmtId="0" fontId="155" fillId="0" borderId="1350" applyNumberFormat="0" applyFill="0" applyAlignment="0" applyProtection="0"/>
    <xf numFmtId="0" fontId="155" fillId="0" borderId="1350" applyNumberFormat="0" applyFill="0" applyAlignment="0" applyProtection="0"/>
    <xf numFmtId="0" fontId="155" fillId="0" borderId="1350" applyNumberFormat="0" applyFill="0" applyAlignment="0" applyProtection="0"/>
    <xf numFmtId="0" fontId="155" fillId="0" borderId="1350" applyNumberFormat="0" applyFill="0" applyAlignment="0" applyProtection="0"/>
    <xf numFmtId="0" fontId="155" fillId="0" borderId="1350" applyNumberFormat="0" applyFill="0" applyAlignment="0" applyProtection="0"/>
    <xf numFmtId="0" fontId="155" fillId="0" borderId="1350" applyNumberFormat="0" applyFill="0" applyAlignment="0" applyProtection="0"/>
    <xf numFmtId="0" fontId="267" fillId="72" borderId="1347" applyNumberFormat="0" applyAlignment="0" applyProtection="0">
      <alignment vertical="center"/>
    </xf>
    <xf numFmtId="0" fontId="287" fillId="0" borderId="1350" applyNumberFormat="0" applyFill="0" applyAlignment="0" applyProtection="0">
      <alignment vertical="center"/>
    </xf>
    <xf numFmtId="0" fontId="198" fillId="78" borderId="1346" applyNumberFormat="0" applyFont="0" applyAlignment="0" applyProtection="0">
      <alignment vertical="center"/>
    </xf>
    <xf numFmtId="0" fontId="155" fillId="0" borderId="1360" applyNumberFormat="0" applyFill="0" applyAlignment="0" applyProtection="0"/>
    <xf numFmtId="0" fontId="155" fillId="0" borderId="1360" applyNumberFormat="0" applyFill="0" applyAlignment="0" applyProtection="0"/>
    <xf numFmtId="0" fontId="155" fillId="0" borderId="1360" applyNumberFormat="0" applyFill="0" applyAlignment="0" applyProtection="0"/>
    <xf numFmtId="0" fontId="155" fillId="0" borderId="1360" applyNumberFormat="0" applyFill="0" applyAlignment="0" applyProtection="0"/>
    <xf numFmtId="0" fontId="267" fillId="72" borderId="1357" applyNumberFormat="0" applyAlignment="0" applyProtection="0">
      <alignment vertical="center"/>
    </xf>
    <xf numFmtId="0" fontId="207" fillId="72" borderId="1354" applyNumberFormat="0" applyAlignment="0" applyProtection="0">
      <alignment vertical="center"/>
    </xf>
    <xf numFmtId="0" fontId="253" fillId="62" borderId="1354" applyNumberFormat="0" applyAlignment="0" applyProtection="0">
      <alignment vertical="center"/>
    </xf>
    <xf numFmtId="0" fontId="287" fillId="0" borderId="1360" applyNumberFormat="0" applyFill="0" applyAlignment="0" applyProtection="0">
      <alignment vertical="center"/>
    </xf>
    <xf numFmtId="0" fontId="198" fillId="78" borderId="1356" applyNumberFormat="0" applyFont="0" applyAlignment="0" applyProtection="0">
      <alignment vertical="center"/>
    </xf>
    <xf numFmtId="0" fontId="155" fillId="0" borderId="1370" applyNumberFormat="0" applyFill="0" applyAlignment="0" applyProtection="0"/>
    <xf numFmtId="0" fontId="287" fillId="0" borderId="1370" applyNumberFormat="0" applyFill="0" applyAlignment="0" applyProtection="0">
      <alignment vertical="center"/>
    </xf>
    <xf numFmtId="0" fontId="65" fillId="0" borderId="1370" applyNumberFormat="0" applyFill="0" applyAlignment="0" applyProtection="0"/>
    <xf numFmtId="0" fontId="155" fillId="0" borderId="1370" applyNumberFormat="0" applyFill="0" applyAlignment="0" applyProtection="0"/>
    <xf numFmtId="0" fontId="287" fillId="0" borderId="1370" applyNumberFormat="0" applyFill="0" applyAlignment="0" applyProtection="0">
      <alignment vertical="center"/>
    </xf>
    <xf numFmtId="0" fontId="65" fillId="0" borderId="1370" applyNumberFormat="0" applyFill="0" applyAlignment="0" applyProtection="0"/>
    <xf numFmtId="0" fontId="155" fillId="0" borderId="1370" applyNumberFormat="0" applyFill="0" applyAlignment="0" applyProtection="0"/>
    <xf numFmtId="0" fontId="155" fillId="0" borderId="1370" applyNumberFormat="0" applyFill="0" applyAlignment="0" applyProtection="0"/>
    <xf numFmtId="0" fontId="155" fillId="0" borderId="1370" applyNumberFormat="0" applyFill="0" applyAlignment="0" applyProtection="0"/>
    <xf numFmtId="0" fontId="155" fillId="0" borderId="1370" applyNumberFormat="0" applyFill="0" applyAlignment="0" applyProtection="0"/>
    <xf numFmtId="0" fontId="155" fillId="0" borderId="1370" applyNumberFormat="0" applyFill="0" applyAlignment="0" applyProtection="0"/>
    <xf numFmtId="0" fontId="155" fillId="0" borderId="1370" applyNumberFormat="0" applyFill="0" applyAlignment="0" applyProtection="0"/>
    <xf numFmtId="0" fontId="267" fillId="72" borderId="1367" applyNumberFormat="0" applyAlignment="0" applyProtection="0">
      <alignment vertical="center"/>
    </xf>
    <xf numFmtId="0" fontId="207" fillId="72" borderId="1364" applyNumberFormat="0" applyAlignment="0" applyProtection="0">
      <alignment vertical="center"/>
    </xf>
    <xf numFmtId="0" fontId="253" fillId="62" borderId="1364" applyNumberFormat="0" applyAlignment="0" applyProtection="0">
      <alignment vertical="center"/>
    </xf>
    <xf numFmtId="0" fontId="287" fillId="0" borderId="1370" applyNumberFormat="0" applyFill="0" applyAlignment="0" applyProtection="0">
      <alignment vertical="center"/>
    </xf>
    <xf numFmtId="0" fontId="198" fillId="78" borderId="1366" applyNumberFormat="0" applyFont="0" applyAlignment="0" applyProtection="0">
      <alignment vertical="center"/>
    </xf>
    <xf numFmtId="0" fontId="240" fillId="103" borderId="1212"/>
    <xf numFmtId="0" fontId="243" fillId="0" borderId="1211">
      <alignment horizontal="left" vertical="top"/>
    </xf>
    <xf numFmtId="0" fontId="246" fillId="0" borderId="1211">
      <alignment horizontal="left" vertical="top"/>
    </xf>
    <xf numFmtId="0" fontId="155" fillId="0" borderId="1390" applyNumberFormat="0" applyFill="0" applyAlignment="0" applyProtection="0"/>
    <xf numFmtId="0" fontId="287" fillId="0" borderId="1390" applyNumberFormat="0" applyFill="0" applyAlignment="0" applyProtection="0">
      <alignment vertical="center"/>
    </xf>
    <xf numFmtId="0" fontId="47" fillId="78" borderId="1386" applyNumberFormat="0" applyFont="0" applyAlignment="0" applyProtection="0"/>
    <xf numFmtId="0" fontId="146" fillId="40" borderId="1423" applyNumberFormat="0" applyAlignment="0" applyProtection="0"/>
    <xf numFmtId="0" fontId="146" fillId="40" borderId="1384" applyNumberForma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33" fillId="55" borderId="1386" applyNumberFormat="0" applyAlignment="0" applyProtection="0"/>
    <xf numFmtId="0" fontId="155" fillId="0" borderId="1429" applyNumberFormat="0" applyFill="0" applyAlignment="0" applyProtection="0"/>
    <xf numFmtId="0" fontId="59" fillId="62" borderId="1404" applyNumberFormat="0" applyAlignment="0" applyProtection="0"/>
    <xf numFmtId="0" fontId="169" fillId="0" borderId="1389"/>
    <xf numFmtId="0" fontId="153" fillId="53" borderId="1397" applyNumberFormat="0" applyAlignment="0" applyProtection="0"/>
    <xf numFmtId="0" fontId="153" fillId="53" borderId="1397" applyNumberFormat="0" applyAlignment="0" applyProtection="0"/>
    <xf numFmtId="0" fontId="153" fillId="53" borderId="1397" applyNumberFormat="0" applyAlignment="0" applyProtection="0"/>
    <xf numFmtId="0" fontId="153" fillId="53" borderId="1397" applyNumberFormat="0" applyAlignment="0" applyProtection="0"/>
    <xf numFmtId="0" fontId="63" fillId="72" borderId="1397" applyNumberFormat="0" applyAlignment="0" applyProtection="0"/>
    <xf numFmtId="0" fontId="267" fillId="72" borderId="1397" applyNumberFormat="0" applyAlignment="0" applyProtection="0">
      <alignment vertical="center"/>
    </xf>
    <xf numFmtId="0" fontId="153" fillId="53" borderId="1397" applyNumberFormat="0" applyAlignment="0" applyProtection="0"/>
    <xf numFmtId="0" fontId="63" fillId="72" borderId="1397" applyNumberFormat="0" applyAlignment="0" applyProtection="0"/>
    <xf numFmtId="0" fontId="267" fillId="72" borderId="1397" applyNumberFormat="0" applyAlignment="0" applyProtection="0">
      <alignment vertical="center"/>
    </xf>
    <xf numFmtId="0" fontId="153" fillId="53" borderId="1397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198" fillId="78" borderId="1396" applyNumberFormat="0" applyFont="0" applyAlignment="0" applyProtection="0">
      <alignment vertical="center"/>
    </xf>
    <xf numFmtId="0" fontId="47" fillId="78" borderId="1396" applyNumberFormat="0" applyFont="0" applyAlignment="0" applyProtection="0"/>
    <xf numFmtId="0" fontId="198" fillId="78" borderId="1396" applyNumberFormat="0" applyFont="0" applyAlignment="0" applyProtection="0">
      <alignment vertical="center"/>
    </xf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33" fillId="55" borderId="1396" applyNumberForma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47" fillId="78" borderId="1396" applyNumberFormat="0" applyFont="0" applyAlignment="0" applyProtection="0"/>
    <xf numFmtId="0" fontId="153" fillId="53" borderId="1416" applyNumberFormat="0" applyAlignment="0" applyProtection="0"/>
    <xf numFmtId="0" fontId="153" fillId="53" borderId="1416" applyNumberFormat="0" applyAlignment="0" applyProtection="0"/>
    <xf numFmtId="0" fontId="153" fillId="53" borderId="1416" applyNumberFormat="0" applyAlignment="0" applyProtection="0"/>
    <xf numFmtId="0" fontId="153" fillId="53" borderId="1416" applyNumberFormat="0" applyAlignment="0" applyProtection="0"/>
    <xf numFmtId="0" fontId="63" fillId="72" borderId="1416" applyNumberFormat="0" applyAlignment="0" applyProtection="0"/>
    <xf numFmtId="0" fontId="267" fillId="72" borderId="1416" applyNumberFormat="0" applyAlignment="0" applyProtection="0">
      <alignment vertical="center"/>
    </xf>
    <xf numFmtId="0" fontId="267" fillId="72" borderId="1416" applyNumberFormat="0" applyAlignment="0" applyProtection="0">
      <alignment vertical="center"/>
    </xf>
    <xf numFmtId="0" fontId="153" fillId="53" borderId="1416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198" fillId="78" borderId="1415" applyNumberFormat="0" applyFont="0" applyAlignment="0" applyProtection="0">
      <alignment vertical="center"/>
    </xf>
    <xf numFmtId="0" fontId="198" fillId="78" borderId="1415" applyNumberFormat="0" applyFont="0" applyAlignment="0" applyProtection="0">
      <alignment vertical="center"/>
    </xf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33" fillId="55" borderId="1415" applyNumberForma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47" fillId="78" borderId="1415" applyNumberFormat="0" applyFon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63" fillId="72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153" fillId="53" borderId="1436" applyNumberFormat="0" applyAlignment="0" applyProtection="0"/>
    <xf numFmtId="0" fontId="63" fillId="72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153" fillId="53" borderId="1436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198" fillId="78" borderId="1435" applyNumberFormat="0" applyFont="0" applyAlignment="0" applyProtection="0">
      <alignment vertical="center"/>
    </xf>
    <xf numFmtId="0" fontId="198" fillId="78" borderId="1435" applyNumberFormat="0" applyFont="0" applyAlignment="0" applyProtection="0">
      <alignment vertical="center"/>
    </xf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137" fillId="53" borderId="1384" applyNumberFormat="0" applyAlignment="0" applyProtection="0"/>
    <xf numFmtId="0" fontId="207" fillId="72" borderId="1384" applyNumberFormat="0" applyAlignment="0" applyProtection="0">
      <alignment vertical="center"/>
    </xf>
    <xf numFmtId="0" fontId="51" fillId="72" borderId="1384" applyNumberFormat="0" applyAlignment="0" applyProtection="0"/>
    <xf numFmtId="0" fontId="137" fillId="53" borderId="1384" applyNumberFormat="0" applyAlignment="0" applyProtection="0"/>
    <xf numFmtId="0" fontId="207" fillId="72" borderId="1384" applyNumberFormat="0" applyAlignment="0" applyProtection="0">
      <alignment vertical="center"/>
    </xf>
    <xf numFmtId="0" fontId="51" fillId="72" borderId="1384" applyNumberFormat="0" applyAlignment="0" applyProtection="0"/>
    <xf numFmtId="0" fontId="137" fillId="53" borderId="1384" applyNumberFormat="0" applyAlignment="0" applyProtection="0"/>
    <xf numFmtId="0" fontId="137" fillId="53" borderId="1384" applyNumberFormat="0" applyAlignment="0" applyProtection="0"/>
    <xf numFmtId="0" fontId="137" fillId="53" borderId="1384" applyNumberFormat="0" applyAlignment="0" applyProtection="0"/>
    <xf numFmtId="0" fontId="137" fillId="53" borderId="1384" applyNumberFormat="0" applyAlignment="0" applyProtection="0"/>
    <xf numFmtId="0" fontId="137" fillId="53" borderId="1384" applyNumberFormat="0" applyAlignment="0" applyProtection="0"/>
    <xf numFmtId="0" fontId="137" fillId="53" borderId="1384" applyNumberFormat="0" applyAlignment="0" applyProtection="0"/>
    <xf numFmtId="0" fontId="137" fillId="53" borderId="1404" applyNumberFormat="0" applyAlignment="0" applyProtection="0"/>
    <xf numFmtId="0" fontId="207" fillId="72" borderId="1404" applyNumberFormat="0" applyAlignment="0" applyProtection="0">
      <alignment vertical="center"/>
    </xf>
    <xf numFmtId="0" fontId="51" fillId="72" borderId="1404" applyNumberFormat="0" applyAlignment="0" applyProtection="0"/>
    <xf numFmtId="0" fontId="137" fillId="53" borderId="1404" applyNumberFormat="0" applyAlignment="0" applyProtection="0"/>
    <xf numFmtId="0" fontId="207" fillId="72" borderId="1404" applyNumberFormat="0" applyAlignment="0" applyProtection="0">
      <alignment vertical="center"/>
    </xf>
    <xf numFmtId="0" fontId="137" fillId="53" borderId="1404" applyNumberFormat="0" applyAlignment="0" applyProtection="0"/>
    <xf numFmtId="0" fontId="137" fillId="53" borderId="1404" applyNumberFormat="0" applyAlignment="0" applyProtection="0"/>
    <xf numFmtId="0" fontId="137" fillId="53" borderId="1404" applyNumberFormat="0" applyAlignment="0" applyProtection="0"/>
    <xf numFmtId="0" fontId="137" fillId="53" borderId="1404" applyNumberFormat="0" applyAlignment="0" applyProtection="0"/>
    <xf numFmtId="0" fontId="137" fillId="53" borderId="1404" applyNumberFormat="0" applyAlignment="0" applyProtection="0"/>
    <xf numFmtId="0" fontId="137" fillId="53" borderId="1404" applyNumberFormat="0" applyAlignment="0" applyProtection="0"/>
    <xf numFmtId="0" fontId="137" fillId="53" borderId="1423" applyNumberFormat="0" applyAlignment="0" applyProtection="0"/>
    <xf numFmtId="0" fontId="207" fillId="72" borderId="1423" applyNumberFormat="0" applyAlignment="0" applyProtection="0">
      <alignment vertical="center"/>
    </xf>
    <xf numFmtId="0" fontId="137" fillId="53" borderId="1423" applyNumberFormat="0" applyAlignment="0" applyProtection="0"/>
    <xf numFmtId="0" fontId="207" fillId="72" borderId="1423" applyNumberFormat="0" applyAlignment="0" applyProtection="0">
      <alignment vertical="center"/>
    </xf>
    <xf numFmtId="0" fontId="51" fillId="72" borderId="1423" applyNumberFormat="0" applyAlignment="0" applyProtection="0"/>
    <xf numFmtId="0" fontId="137" fillId="53" borderId="1423" applyNumberFormat="0" applyAlignment="0" applyProtection="0"/>
    <xf numFmtId="0" fontId="137" fillId="53" borderId="1423" applyNumberFormat="0" applyAlignment="0" applyProtection="0"/>
    <xf numFmtId="0" fontId="137" fillId="53" borderId="1423" applyNumberFormat="0" applyAlignment="0" applyProtection="0"/>
    <xf numFmtId="0" fontId="137" fillId="53" borderId="1423" applyNumberFormat="0" applyAlignment="0" applyProtection="0"/>
    <xf numFmtId="0" fontId="259" fillId="106" borderId="1395">
      <alignment textRotation="90"/>
    </xf>
    <xf numFmtId="0" fontId="146" fillId="40" borderId="1394" applyNumberFormat="0" applyAlignment="0" applyProtection="0"/>
    <xf numFmtId="0" fontId="146" fillId="40" borderId="1394" applyNumberFormat="0" applyAlignment="0" applyProtection="0"/>
    <xf numFmtId="0" fontId="146" fillId="40" borderId="1394" applyNumberFormat="0" applyAlignment="0" applyProtection="0"/>
    <xf numFmtId="0" fontId="146" fillId="40" borderId="1394" applyNumberFormat="0" applyAlignment="0" applyProtection="0"/>
    <xf numFmtId="0" fontId="146" fillId="40" borderId="1394" applyNumberFormat="0" applyAlignment="0" applyProtection="0"/>
    <xf numFmtId="0" fontId="59" fillId="62" borderId="1394" applyNumberFormat="0" applyAlignment="0" applyProtection="0"/>
    <xf numFmtId="0" fontId="253" fillId="62" borderId="1394" applyNumberFormat="0" applyAlignment="0" applyProtection="0">
      <alignment vertical="center"/>
    </xf>
    <xf numFmtId="0" fontId="146" fillId="40" borderId="1394" applyNumberFormat="0" applyAlignment="0" applyProtection="0"/>
    <xf numFmtId="0" fontId="59" fillId="62" borderId="1394" applyNumberFormat="0" applyAlignment="0" applyProtection="0"/>
    <xf numFmtId="0" fontId="253" fillId="62" borderId="1394" applyNumberFormat="0" applyAlignment="0" applyProtection="0">
      <alignment vertical="center"/>
    </xf>
    <xf numFmtId="0" fontId="146" fillId="40" borderId="1394" applyNumberFormat="0" applyAlignment="0" applyProtection="0"/>
    <xf numFmtId="10" fontId="38" fillId="34" borderId="1391" applyNumberFormat="0" applyBorder="0" applyAlignment="0" applyProtection="0"/>
    <xf numFmtId="10" fontId="38" fillId="34" borderId="1391" applyNumberFormat="0" applyBorder="0" applyAlignment="0" applyProtection="0"/>
    <xf numFmtId="0" fontId="259" fillId="106" borderId="1414">
      <alignment textRotation="90"/>
    </xf>
    <xf numFmtId="0" fontId="259" fillId="106" borderId="1434">
      <alignment textRotation="90"/>
    </xf>
    <xf numFmtId="37" fontId="169" fillId="104" borderId="1393">
      <alignment horizontal="center" vertical="center" wrapText="1"/>
    </xf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10" fontId="26" fillId="34" borderId="1411" applyNumberFormat="0" applyBorder="0" applyAlignment="0" applyProtection="0"/>
    <xf numFmtId="10" fontId="38" fillId="34" borderId="1411" applyNumberFormat="0" applyBorder="0" applyAlignment="0" applyProtection="0"/>
    <xf numFmtId="10" fontId="38" fillId="34" borderId="1411" applyNumberFormat="0" applyBorder="0" applyAlignment="0" applyProtection="0"/>
    <xf numFmtId="0" fontId="146" fillId="40" borderId="1433" applyNumberFormat="0" applyAlignment="0" applyProtection="0"/>
    <xf numFmtId="0" fontId="59" fillId="62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146" fillId="40" borderId="1433" applyNumberFormat="0" applyAlignment="0" applyProtection="0"/>
    <xf numFmtId="0" fontId="59" fillId="62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146" fillId="40" borderId="1433" applyNumberFormat="0" applyAlignment="0" applyProtection="0"/>
    <xf numFmtId="10" fontId="38" fillId="34" borderId="1430" applyNumberFormat="0" applyBorder="0" applyAlignment="0" applyProtection="0"/>
    <xf numFmtId="10" fontId="38" fillId="34" borderId="1430" applyNumberFormat="0" applyBorder="0" applyAlignment="0" applyProtection="0"/>
    <xf numFmtId="37" fontId="169" fillId="104" borderId="1413">
      <alignment horizontal="center" vertical="center" wrapText="1"/>
    </xf>
    <xf numFmtId="37" fontId="169" fillId="104" borderId="1432">
      <alignment horizontal="center" vertical="center" wrapText="1"/>
    </xf>
    <xf numFmtId="0" fontId="246" fillId="0" borderId="1211">
      <alignment horizontal="left" vertical="top"/>
    </xf>
    <xf numFmtId="0" fontId="39" fillId="0" borderId="1392">
      <alignment horizontal="left" vertical="center"/>
    </xf>
    <xf numFmtId="0" fontId="41" fillId="0" borderId="1392">
      <alignment horizontal="left" vertical="center"/>
    </xf>
    <xf numFmtId="0" fontId="243" fillId="0" borderId="1211">
      <alignment horizontal="left" vertical="top"/>
    </xf>
    <xf numFmtId="0" fontId="137" fillId="53" borderId="1374" applyNumberFormat="0" applyAlignment="0" applyProtection="0"/>
    <xf numFmtId="0" fontId="207" fillId="72" borderId="1374" applyNumberFormat="0" applyAlignment="0" applyProtection="0">
      <alignment vertical="center"/>
    </xf>
    <xf numFmtId="0" fontId="51" fillId="72" borderId="1374" applyNumberFormat="0" applyAlignment="0" applyProtection="0"/>
    <xf numFmtId="0" fontId="137" fillId="53" borderId="1374" applyNumberFormat="0" applyAlignment="0" applyProtection="0"/>
    <xf numFmtId="0" fontId="207" fillId="72" borderId="1374" applyNumberFormat="0" applyAlignment="0" applyProtection="0">
      <alignment vertical="center"/>
    </xf>
    <xf numFmtId="0" fontId="51" fillId="72" borderId="1374" applyNumberFormat="0" applyAlignment="0" applyProtection="0"/>
    <xf numFmtId="0" fontId="137" fillId="53" borderId="1374" applyNumberFormat="0" applyAlignment="0" applyProtection="0"/>
    <xf numFmtId="0" fontId="137" fillId="53" borderId="1374" applyNumberFormat="0" applyAlignment="0" applyProtection="0"/>
    <xf numFmtId="0" fontId="137" fillId="53" borderId="1374" applyNumberFormat="0" applyAlignment="0" applyProtection="0"/>
    <xf numFmtId="0" fontId="137" fillId="53" borderId="1374" applyNumberFormat="0" applyAlignment="0" applyProtection="0"/>
    <xf numFmtId="0" fontId="137" fillId="53" borderId="1374" applyNumberFormat="0" applyAlignment="0" applyProtection="0"/>
    <xf numFmtId="0" fontId="137" fillId="53" borderId="1374" applyNumberFormat="0" applyAlignment="0" applyProtection="0"/>
    <xf numFmtId="0" fontId="39" fillId="0" borderId="1412">
      <alignment horizontal="left" vertical="center"/>
    </xf>
    <xf numFmtId="0" fontId="41" fillId="0" borderId="1412">
      <alignment horizontal="left" vertical="center"/>
    </xf>
    <xf numFmtId="0" fontId="240" fillId="103" borderId="1212"/>
    <xf numFmtId="0" fontId="39" fillId="0" borderId="1431">
      <alignment horizontal="left" vertical="center"/>
    </xf>
    <xf numFmtId="0" fontId="41" fillId="0" borderId="1431">
      <alignment horizontal="left" vertical="center"/>
    </xf>
    <xf numFmtId="0" fontId="32" fillId="0" borderId="1391" applyNumberFormat="0" applyFill="0" applyBorder="0" applyAlignment="0" applyProtection="0"/>
    <xf numFmtId="0" fontId="32" fillId="0" borderId="1420" applyNumberFormat="0" applyFill="0" applyBorder="0" applyAlignment="0" applyProtection="0"/>
    <xf numFmtId="0" fontId="32" fillId="0" borderId="1381" applyNumberFormat="0" applyFill="0" applyBorder="0" applyAlignment="0" applyProtection="0"/>
    <xf numFmtId="0" fontId="41" fillId="0" borderId="1421">
      <alignment horizontal="left" vertical="center"/>
    </xf>
    <xf numFmtId="0" fontId="39" fillId="0" borderId="1421">
      <alignment horizontal="left" vertical="center"/>
    </xf>
    <xf numFmtId="0" fontId="39" fillId="0" borderId="1402">
      <alignment horizontal="left" vertical="center"/>
    </xf>
    <xf numFmtId="0" fontId="41" fillId="0" borderId="1382">
      <alignment horizontal="left" vertical="center"/>
    </xf>
    <xf numFmtId="0" fontId="39" fillId="0" borderId="1382">
      <alignment horizontal="left" vertical="center"/>
    </xf>
    <xf numFmtId="10" fontId="38" fillId="34" borderId="1420" applyNumberFormat="0" applyBorder="0" applyAlignment="0" applyProtection="0"/>
    <xf numFmtId="10" fontId="26" fillId="34" borderId="1420" applyNumberFormat="0" applyBorder="0" applyAlignment="0" applyProtection="0"/>
    <xf numFmtId="0" fontId="253" fillId="62" borderId="1423" applyNumberFormat="0" applyAlignment="0" applyProtection="0">
      <alignment vertical="center"/>
    </xf>
    <xf numFmtId="0" fontId="146" fillId="40" borderId="1423" applyNumberFormat="0" applyAlignment="0" applyProtection="0"/>
    <xf numFmtId="0" fontId="253" fillId="62" borderId="1423" applyNumberFormat="0" applyAlignment="0" applyProtection="0">
      <alignment vertical="center"/>
    </xf>
    <xf numFmtId="0" fontId="59" fillId="62" borderId="1423" applyNumberFormat="0" applyAlignment="0" applyProtection="0"/>
    <xf numFmtId="0" fontId="146" fillId="40" borderId="1423" applyNumberFormat="0" applyAlignment="0" applyProtection="0"/>
    <xf numFmtId="0" fontId="146" fillId="40" borderId="1423" applyNumberFormat="0" applyAlignment="0" applyProtection="0"/>
    <xf numFmtId="0" fontId="146" fillId="40" borderId="1423" applyNumberFormat="0" applyAlignment="0" applyProtection="0"/>
    <xf numFmtId="0" fontId="146" fillId="40" borderId="1423" applyNumberFormat="0" applyAlignment="0" applyProtection="0"/>
    <xf numFmtId="37" fontId="169" fillId="104" borderId="1403">
      <alignment horizontal="center" vertical="center" wrapText="1"/>
    </xf>
    <xf numFmtId="0" fontId="259" fillId="106" borderId="1424">
      <alignment textRotation="90"/>
    </xf>
    <xf numFmtId="10" fontId="38" fillId="34" borderId="1401" applyNumberFormat="0" applyBorder="0" applyAlignment="0" applyProtection="0"/>
    <xf numFmtId="10" fontId="38" fillId="34" borderId="1401" applyNumberFormat="0" applyBorder="0" applyAlignment="0" applyProtection="0"/>
    <xf numFmtId="10" fontId="26" fillId="34" borderId="1401" applyNumberFormat="0" applyBorder="0" applyAlignment="0" applyProtection="0"/>
    <xf numFmtId="0" fontId="146" fillId="40" borderId="1404" applyNumberFormat="0" applyAlignment="0" applyProtection="0"/>
    <xf numFmtId="0" fontId="253" fillId="62" borderId="1404" applyNumberFormat="0" applyAlignment="0" applyProtection="0">
      <alignment vertical="center"/>
    </xf>
    <xf numFmtId="0" fontId="59" fillId="62" borderId="1404" applyNumberFormat="0" applyAlignment="0" applyProtection="0"/>
    <xf numFmtId="0" fontId="146" fillId="40" borderId="1404" applyNumberFormat="0" applyAlignment="0" applyProtection="0"/>
    <xf numFmtId="37" fontId="169" fillId="104" borderId="1383">
      <alignment horizontal="center" vertical="center" wrapText="1"/>
    </xf>
    <xf numFmtId="0" fontId="146" fillId="40" borderId="1404" applyNumberFormat="0" applyAlignment="0" applyProtection="0"/>
    <xf numFmtId="0" fontId="146" fillId="40" borderId="1404" applyNumberFormat="0" applyAlignment="0" applyProtection="0"/>
    <xf numFmtId="0" fontId="146" fillId="40" borderId="1404" applyNumberFormat="0" applyAlignment="0" applyProtection="0"/>
    <xf numFmtId="0" fontId="146" fillId="40" borderId="1404" applyNumberFormat="0" applyAlignment="0" applyProtection="0"/>
    <xf numFmtId="0" fontId="146" fillId="40" borderId="1404" applyNumberFormat="0" applyAlignment="0" applyProtection="0"/>
    <xf numFmtId="10" fontId="38" fillId="34" borderId="1381" applyNumberFormat="0" applyBorder="0" applyAlignment="0" applyProtection="0"/>
    <xf numFmtId="10" fontId="38" fillId="34" borderId="1381" applyNumberFormat="0" applyBorder="0" applyAlignment="0" applyProtection="0"/>
    <xf numFmtId="10" fontId="26" fillId="34" borderId="1381" applyNumberFormat="0" applyBorder="0" applyAlignment="0" applyProtection="0"/>
    <xf numFmtId="0" fontId="146" fillId="40" borderId="1384" applyNumberFormat="0" applyAlignment="0" applyProtection="0"/>
    <xf numFmtId="0" fontId="253" fillId="62" borderId="1384" applyNumberFormat="0" applyAlignment="0" applyProtection="0">
      <alignment vertical="center"/>
    </xf>
    <xf numFmtId="0" fontId="59" fillId="62" borderId="1384" applyNumberFormat="0" applyAlignment="0" applyProtection="0"/>
    <xf numFmtId="0" fontId="146" fillId="40" borderId="1384" applyNumberFormat="0" applyAlignment="0" applyProtection="0"/>
    <xf numFmtId="0" fontId="253" fillId="62" borderId="1384" applyNumberFormat="0" applyAlignment="0" applyProtection="0">
      <alignment vertical="center"/>
    </xf>
    <xf numFmtId="0" fontId="59" fillId="62" borderId="1384" applyNumberFormat="0" applyAlignment="0" applyProtection="0"/>
    <xf numFmtId="0" fontId="146" fillId="40" borderId="1384" applyNumberFormat="0" applyAlignment="0" applyProtection="0"/>
    <xf numFmtId="0" fontId="146" fillId="40" borderId="1384" applyNumberFormat="0" applyAlignment="0" applyProtection="0"/>
    <xf numFmtId="0" fontId="146" fillId="40" borderId="1384" applyNumberFormat="0" applyAlignment="0" applyProtection="0"/>
    <xf numFmtId="0" fontId="146" fillId="40" borderId="1384" applyNumberFormat="0" applyAlignment="0" applyProtection="0"/>
    <xf numFmtId="0" fontId="146" fillId="40" borderId="1384" applyNumberFormat="0" applyAlignment="0" applyProtection="0"/>
    <xf numFmtId="0" fontId="259" fillId="106" borderId="1405">
      <alignment textRotation="90"/>
    </xf>
    <xf numFmtId="0" fontId="259" fillId="106" borderId="1385">
      <alignment textRotation="90"/>
    </xf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51" fillId="72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137" fillId="53" borderId="1433" applyNumberFormat="0" applyAlignment="0" applyProtection="0"/>
    <xf numFmtId="0" fontId="32" fillId="0" borderId="1371" applyNumberFormat="0" applyFill="0" applyBorder="0" applyAlignment="0" applyProtection="0"/>
    <xf numFmtId="0" fontId="137" fillId="53" borderId="1394" applyNumberFormat="0" applyAlignment="0" applyProtection="0"/>
    <xf numFmtId="0" fontId="137" fillId="53" borderId="1394" applyNumberFormat="0" applyAlignment="0" applyProtection="0"/>
    <xf numFmtId="0" fontId="137" fillId="53" borderId="1394" applyNumberFormat="0" applyAlignment="0" applyProtection="0"/>
    <xf numFmtId="0" fontId="137" fillId="53" borderId="1394" applyNumberFormat="0" applyAlignment="0" applyProtection="0"/>
    <xf numFmtId="0" fontId="137" fillId="53" borderId="1394" applyNumberFormat="0" applyAlignment="0" applyProtection="0"/>
    <xf numFmtId="0" fontId="137" fillId="53" borderId="1394" applyNumberFormat="0" applyAlignment="0" applyProtection="0"/>
    <xf numFmtId="0" fontId="207" fillId="72" borderId="1394" applyNumberFormat="0" applyAlignment="0" applyProtection="0">
      <alignment vertical="center"/>
    </xf>
    <xf numFmtId="0" fontId="137" fillId="53" borderId="1394" applyNumberFormat="0" applyAlignment="0" applyProtection="0"/>
    <xf numFmtId="0" fontId="51" fillId="72" borderId="1394" applyNumberFormat="0" applyAlignment="0" applyProtection="0"/>
    <xf numFmtId="0" fontId="207" fillId="72" borderId="1394" applyNumberFormat="0" applyAlignment="0" applyProtection="0">
      <alignment vertical="center"/>
    </xf>
    <xf numFmtId="0" fontId="137" fillId="53" borderId="1394" applyNumberFormat="0" applyAlignment="0" applyProtection="0"/>
    <xf numFmtId="0" fontId="41" fillId="0" borderId="1372">
      <alignment horizontal="left" vertical="center"/>
    </xf>
    <xf numFmtId="0" fontId="39" fillId="0" borderId="1372">
      <alignment horizontal="left" vertical="center"/>
    </xf>
    <xf numFmtId="37" fontId="169" fillId="104" borderId="1373">
      <alignment horizontal="center" vertical="center" wrapText="1"/>
    </xf>
    <xf numFmtId="10" fontId="38" fillId="34" borderId="1371" applyNumberFormat="0" applyBorder="0" applyAlignment="0" applyProtection="0"/>
    <xf numFmtId="10" fontId="38" fillId="34" borderId="1371" applyNumberFormat="0" applyBorder="0" applyAlignment="0" applyProtection="0"/>
    <xf numFmtId="10" fontId="26" fillId="34" borderId="1371" applyNumberFormat="0" applyBorder="0" applyAlignment="0" applyProtection="0"/>
    <xf numFmtId="0" fontId="146" fillId="40" borderId="1374" applyNumberFormat="0" applyAlignment="0" applyProtection="0"/>
    <xf numFmtId="0" fontId="253" fillId="62" borderId="1374" applyNumberFormat="0" applyAlignment="0" applyProtection="0">
      <alignment vertical="center"/>
    </xf>
    <xf numFmtId="0" fontId="59" fillId="62" borderId="1374" applyNumberFormat="0" applyAlignment="0" applyProtection="0"/>
    <xf numFmtId="0" fontId="146" fillId="40" borderId="1374" applyNumberFormat="0" applyAlignment="0" applyProtection="0"/>
    <xf numFmtId="0" fontId="253" fillId="62" borderId="1374" applyNumberFormat="0" applyAlignment="0" applyProtection="0">
      <alignment vertical="center"/>
    </xf>
    <xf numFmtId="0" fontId="59" fillId="62" borderId="1374" applyNumberFormat="0" applyAlignment="0" applyProtection="0"/>
    <xf numFmtId="0" fontId="146" fillId="40" borderId="1374" applyNumberFormat="0" applyAlignment="0" applyProtection="0"/>
    <xf numFmtId="0" fontId="146" fillId="40" borderId="1374" applyNumberFormat="0" applyAlignment="0" applyProtection="0"/>
    <xf numFmtId="0" fontId="146" fillId="40" borderId="1374" applyNumberFormat="0" applyAlignment="0" applyProtection="0"/>
    <xf numFmtId="0" fontId="146" fillId="40" borderId="1374" applyNumberFormat="0" applyAlignment="0" applyProtection="0"/>
    <xf numFmtId="0" fontId="146" fillId="40" borderId="1374" applyNumberFormat="0" applyAlignment="0" applyProtection="0"/>
    <xf numFmtId="0" fontId="146" fillId="40" borderId="1374" applyNumberFormat="0" applyAlignment="0" applyProtection="0"/>
    <xf numFmtId="0" fontId="259" fillId="106" borderId="1375">
      <alignment textRotation="90"/>
    </xf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33" fillId="55" borderId="1425" applyNumberForma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198" fillId="78" borderId="1425" applyNumberFormat="0" applyFont="0" applyAlignment="0" applyProtection="0">
      <alignment vertical="center"/>
    </xf>
    <xf numFmtId="0" fontId="198" fillId="78" borderId="1425" applyNumberFormat="0" applyFont="0" applyAlignment="0" applyProtection="0">
      <alignment vertical="center"/>
    </xf>
    <xf numFmtId="0" fontId="33" fillId="55" borderId="1425" applyNumberFormat="0" applyAlignment="0" applyProtection="0"/>
    <xf numFmtId="0" fontId="47" fillId="78" borderId="1425" applyNumberFormat="0" applyFont="0" applyAlignment="0" applyProtection="0"/>
    <xf numFmtId="0" fontId="33" fillId="55" borderId="1425" applyNumberFormat="0" applyAlignment="0" applyProtection="0"/>
    <xf numFmtId="0" fontId="47" fillId="78" borderId="1425" applyNumberFormat="0" applyFont="0" applyAlignment="0" applyProtection="0"/>
    <xf numFmtId="0" fontId="33" fillId="55" borderId="1425" applyNumberFormat="0" applyAlignment="0" applyProtection="0"/>
    <xf numFmtId="0" fontId="33" fillId="55" borderId="1425" applyNumberFormat="0" applyAlignment="0" applyProtection="0"/>
    <xf numFmtId="0" fontId="47" fillId="78" borderId="1425" applyNumberFormat="0" applyFont="0" applyAlignment="0" applyProtection="0"/>
    <xf numFmtId="0" fontId="33" fillId="55" borderId="1425" applyNumberFormat="0" applyAlignment="0" applyProtection="0"/>
    <xf numFmtId="0" fontId="47" fillId="78" borderId="1425" applyNumberFormat="0" applyFont="0" applyAlignment="0" applyProtection="0"/>
    <xf numFmtId="0" fontId="33" fillId="55" borderId="1425" applyNumberFormat="0" applyAlignment="0" applyProtection="0"/>
    <xf numFmtId="0" fontId="47" fillId="78" borderId="1425" applyNumberFormat="0" applyFont="0" applyAlignment="0" applyProtection="0"/>
    <xf numFmtId="0" fontId="33" fillId="55" borderId="1425" applyNumberFormat="0" applyAlignment="0" applyProtection="0"/>
    <xf numFmtId="0" fontId="153" fillId="53" borderId="1426" applyNumberFormat="0" applyAlignment="0" applyProtection="0"/>
    <xf numFmtId="0" fontId="63" fillId="72" borderId="1426" applyNumberFormat="0" applyAlignment="0" applyProtection="0"/>
    <xf numFmtId="0" fontId="153" fillId="53" borderId="1426" applyNumberFormat="0" applyAlignment="0" applyProtection="0"/>
    <xf numFmtId="0" fontId="267" fillId="72" borderId="1426" applyNumberFormat="0" applyAlignment="0" applyProtection="0">
      <alignment vertical="center"/>
    </xf>
    <xf numFmtId="0" fontId="63" fillId="72" borderId="1426" applyNumberFormat="0" applyAlignment="0" applyProtection="0"/>
    <xf numFmtId="0" fontId="153" fillId="53" borderId="1426" applyNumberFormat="0" applyAlignment="0" applyProtection="0"/>
    <xf numFmtId="0" fontId="153" fillId="53" borderId="1426" applyNumberFormat="0" applyAlignment="0" applyProtection="0"/>
    <xf numFmtId="0" fontId="153" fillId="53" borderId="1426" applyNumberFormat="0" applyAlignment="0" applyProtection="0"/>
    <xf numFmtId="0" fontId="153" fillId="53" borderId="1426" applyNumberFormat="0" applyAlignment="0" applyProtection="0"/>
    <xf numFmtId="0" fontId="153" fillId="53" borderId="1426" applyNumberFormat="0" applyAlignment="0" applyProtection="0"/>
    <xf numFmtId="0" fontId="153" fillId="53" borderId="1426" applyNumberForma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47" fillId="78" borderId="1406" applyNumberFormat="0" applyFont="0" applyAlignment="0" applyProtection="0"/>
    <xf numFmtId="0" fontId="198" fillId="78" borderId="1406" applyNumberFormat="0" applyFont="0" applyAlignment="0" applyProtection="0">
      <alignment vertical="center"/>
    </xf>
    <xf numFmtId="0" fontId="198" fillId="78" borderId="1406" applyNumberFormat="0" applyFont="0" applyAlignment="0" applyProtection="0">
      <alignment vertical="center"/>
    </xf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33" fillId="55" borderId="1406" applyNumberFormat="0" applyAlignment="0" applyProtection="0"/>
    <xf numFmtId="0" fontId="47" fillId="78" borderId="1406" applyNumberFormat="0" applyFont="0" applyAlignment="0" applyProtection="0"/>
    <xf numFmtId="0" fontId="63" fillId="72" borderId="1407" applyNumberFormat="0" applyAlignment="0" applyProtection="0"/>
    <xf numFmtId="0" fontId="153" fillId="53" borderId="1407" applyNumberFormat="0" applyAlignment="0" applyProtection="0"/>
    <xf numFmtId="0" fontId="267" fillId="72" borderId="1407" applyNumberFormat="0" applyAlignment="0" applyProtection="0">
      <alignment vertical="center"/>
    </xf>
    <xf numFmtId="0" fontId="63" fillId="72" borderId="1407" applyNumberFormat="0" applyAlignment="0" applyProtection="0"/>
    <xf numFmtId="0" fontId="153" fillId="53" borderId="1407" applyNumberFormat="0" applyAlignment="0" applyProtection="0"/>
    <xf numFmtId="0" fontId="153" fillId="53" borderId="1407" applyNumberFormat="0" applyAlignment="0" applyProtection="0"/>
    <xf numFmtId="0" fontId="153" fillId="53" borderId="1407" applyNumberFormat="0" applyAlignment="0" applyProtection="0"/>
    <xf numFmtId="0" fontId="153" fillId="53" borderId="1407" applyNumberFormat="0" applyAlignment="0" applyProtection="0"/>
    <xf numFmtId="0" fontId="153" fillId="53" borderId="1407" applyNumberFormat="0" applyAlignment="0" applyProtection="0"/>
    <xf numFmtId="0" fontId="153" fillId="53" borderId="1407" applyNumberForma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47" fillId="78" borderId="1386" applyNumberFormat="0" applyFont="0" applyAlignment="0" applyProtection="0"/>
    <xf numFmtId="0" fontId="198" fillId="78" borderId="1386" applyNumberFormat="0" applyFont="0" applyAlignment="0" applyProtection="0">
      <alignment vertical="center"/>
    </xf>
    <xf numFmtId="0" fontId="198" fillId="78" borderId="1386" applyNumberFormat="0" applyFont="0" applyAlignment="0" applyProtection="0">
      <alignment vertical="center"/>
    </xf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33" fillId="55" borderId="1386" applyNumberFormat="0" applyAlignment="0" applyProtection="0"/>
    <xf numFmtId="0" fontId="47" fillId="78" borderId="1386" applyNumberFormat="0" applyFont="0" applyAlignment="0" applyProtection="0"/>
    <xf numFmtId="0" fontId="153" fillId="53" borderId="1387" applyNumberFormat="0" applyAlignment="0" applyProtection="0"/>
    <xf numFmtId="0" fontId="267" fillId="72" borderId="1387" applyNumberFormat="0" applyAlignment="0" applyProtection="0">
      <alignment vertical="center"/>
    </xf>
    <xf numFmtId="0" fontId="63" fillId="72" borderId="1387" applyNumberFormat="0" applyAlignment="0" applyProtection="0"/>
    <xf numFmtId="0" fontId="153" fillId="53" borderId="1387" applyNumberFormat="0" applyAlignment="0" applyProtection="0"/>
    <xf numFmtId="0" fontId="267" fillId="72" borderId="1387" applyNumberFormat="0" applyAlignment="0" applyProtection="0">
      <alignment vertical="center"/>
    </xf>
    <xf numFmtId="0" fontId="63" fillId="72" borderId="1387" applyNumberFormat="0" applyAlignment="0" applyProtection="0"/>
    <xf numFmtId="0" fontId="153" fillId="53" borderId="1387" applyNumberFormat="0" applyAlignment="0" applyProtection="0"/>
    <xf numFmtId="0" fontId="153" fillId="53" borderId="1387" applyNumberFormat="0" applyAlignment="0" applyProtection="0"/>
    <xf numFmtId="0" fontId="153" fillId="53" borderId="1387" applyNumberFormat="0" applyAlignment="0" applyProtection="0"/>
    <xf numFmtId="0" fontId="153" fillId="53" borderId="1387" applyNumberFormat="0" applyAlignment="0" applyProtection="0"/>
    <xf numFmtId="0" fontId="153" fillId="53" borderId="1387" applyNumberFormat="0" applyAlignment="0" applyProtection="0"/>
    <xf numFmtId="0" fontId="153" fillId="53" borderId="1387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428"/>
    <xf numFmtId="3" fontId="8" fillId="0" borderId="1420" applyNumberFormat="0" applyFont="0" applyFill="0" applyAlignment="0" applyProtection="0">
      <alignment vertical="center"/>
    </xf>
    <xf numFmtId="3" fontId="8" fillId="0" borderId="1420" applyNumberFormat="0" applyFont="0" applyFill="0" applyAlignment="0" applyProtection="0">
      <alignment vertical="center"/>
    </xf>
    <xf numFmtId="3" fontId="273" fillId="108" borderId="1408"/>
    <xf numFmtId="0" fontId="169" fillId="0" borderId="1409"/>
    <xf numFmtId="0" fontId="155" fillId="0" borderId="1429" applyNumberFormat="0" applyFill="0" applyAlignment="0" applyProtection="0"/>
    <xf numFmtId="0" fontId="287" fillId="0" borderId="1429" applyNumberFormat="0" applyFill="0" applyAlignment="0" applyProtection="0">
      <alignment vertical="center"/>
    </xf>
    <xf numFmtId="0" fontId="65" fillId="0" borderId="1429" applyNumberFormat="0" applyFill="0" applyAlignment="0" applyProtection="0"/>
    <xf numFmtId="0" fontId="155" fillId="0" borderId="1429" applyNumberFormat="0" applyFill="0" applyAlignment="0" applyProtection="0"/>
    <xf numFmtId="3" fontId="8" fillId="0" borderId="1401" applyNumberFormat="0" applyFont="0" applyFill="0" applyAlignment="0" applyProtection="0">
      <alignment vertical="center"/>
    </xf>
    <xf numFmtId="3" fontId="8" fillId="0" borderId="1401" applyNumberFormat="0" applyFont="0" applyFill="0" applyAlignment="0" applyProtection="0">
      <alignment vertical="center"/>
    </xf>
    <xf numFmtId="0" fontId="287" fillId="0" borderId="1429" applyNumberFormat="0" applyFill="0" applyAlignment="0" applyProtection="0">
      <alignment vertical="center"/>
    </xf>
    <xf numFmtId="0" fontId="65" fillId="0" borderId="1429" applyNumberFormat="0" applyFill="0" applyAlignment="0" applyProtection="0"/>
    <xf numFmtId="0" fontId="155" fillId="0" borderId="1429" applyNumberFormat="0" applyFill="0" applyAlignment="0" applyProtection="0"/>
    <xf numFmtId="3" fontId="273" fillId="108" borderId="1388"/>
    <xf numFmtId="10" fontId="26" fillId="34" borderId="1430" applyNumberFormat="0" applyBorder="0" applyAlignment="0" applyProtection="0"/>
    <xf numFmtId="3" fontId="8" fillId="0" borderId="1381" applyNumberFormat="0" applyFont="0" applyFill="0" applyAlignment="0" applyProtection="0">
      <alignment vertical="center"/>
    </xf>
    <xf numFmtId="3" fontId="8" fillId="0" borderId="1381" applyNumberFormat="0" applyFont="0" applyFill="0" applyAlignment="0" applyProtection="0">
      <alignment vertical="center"/>
    </xf>
    <xf numFmtId="0" fontId="63" fillId="72" borderId="1416" applyNumberFormat="0" applyAlignment="0" applyProtection="0"/>
    <xf numFmtId="0" fontId="137" fillId="53" borderId="1423" applyNumberFormat="0" applyAlignment="0" applyProtection="0"/>
    <xf numFmtId="0" fontId="153" fillId="53" borderId="1416" applyNumberFormat="0" applyAlignment="0" applyProtection="0"/>
    <xf numFmtId="0" fontId="155" fillId="0" borderId="1390" applyNumberFormat="0" applyFill="0" applyAlignment="0" applyProtection="0"/>
    <xf numFmtId="0" fontId="287" fillId="0" borderId="1390" applyNumberFormat="0" applyFill="0" applyAlignment="0" applyProtection="0">
      <alignment vertical="center"/>
    </xf>
    <xf numFmtId="0" fontId="65" fillId="0" borderId="1390" applyNumberFormat="0" applyFill="0" applyAlignment="0" applyProtection="0"/>
    <xf numFmtId="0" fontId="287" fillId="0" borderId="1390" applyNumberFormat="0" applyFill="0" applyAlignment="0" applyProtection="0">
      <alignment vertical="center"/>
    </xf>
    <xf numFmtId="0" fontId="65" fillId="0" borderId="1390" applyNumberFormat="0" applyFill="0" applyAlignment="0" applyProtection="0"/>
    <xf numFmtId="0" fontId="155" fillId="0" borderId="1390" applyNumberFormat="0" applyFill="0" applyAlignment="0" applyProtection="0"/>
    <xf numFmtId="0" fontId="155" fillId="0" borderId="1390" applyNumberFormat="0" applyFill="0" applyAlignment="0" applyProtection="0"/>
    <xf numFmtId="0" fontId="155" fillId="0" borderId="1390" applyNumberFormat="0" applyFill="0" applyAlignment="0" applyProtection="0"/>
    <xf numFmtId="0" fontId="155" fillId="0" borderId="1390" applyNumberFormat="0" applyFill="0" applyAlignment="0" applyProtection="0"/>
    <xf numFmtId="0" fontId="155" fillId="0" borderId="1390" applyNumberFormat="0" applyFill="0" applyAlignment="0" applyProtection="0"/>
    <xf numFmtId="0" fontId="155" fillId="0" borderId="1390" applyNumberFormat="0" applyFill="0" applyAlignment="0" applyProtection="0"/>
    <xf numFmtId="0" fontId="267" fillId="72" borderId="1387" applyNumberFormat="0" applyAlignment="0" applyProtection="0">
      <alignment vertical="center"/>
    </xf>
    <xf numFmtId="0" fontId="207" fillId="72" borderId="1384" applyNumberFormat="0" applyAlignment="0" applyProtection="0">
      <alignment vertical="center"/>
    </xf>
    <xf numFmtId="0" fontId="253" fillId="62" borderId="1384" applyNumberFormat="0" applyAlignment="0" applyProtection="0">
      <alignment vertical="center"/>
    </xf>
    <xf numFmtId="0" fontId="153" fillId="53" borderId="1436" applyNumberFormat="0" applyAlignment="0" applyProtection="0"/>
    <xf numFmtId="0" fontId="198" fillId="78" borderId="1386" applyNumberFormat="0" applyFont="0" applyAlignment="0" applyProtection="0">
      <alignment vertical="center"/>
    </xf>
    <xf numFmtId="0" fontId="153" fillId="53" borderId="1416" applyNumberFormat="0" applyAlignment="0" applyProtection="0"/>
    <xf numFmtId="3" fontId="273" fillId="108" borderId="1437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47" fillId="78" borderId="1376" applyNumberFormat="0" applyFont="0" applyAlignment="0" applyProtection="0"/>
    <xf numFmtId="0" fontId="198" fillId="78" borderId="1376" applyNumberFormat="0" applyFont="0" applyAlignment="0" applyProtection="0">
      <alignment vertical="center"/>
    </xf>
    <xf numFmtId="0" fontId="198" fillId="78" borderId="1376" applyNumberFormat="0" applyFont="0" applyAlignment="0" applyProtection="0">
      <alignment vertical="center"/>
    </xf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33" fillId="55" borderId="1376" applyNumberFormat="0" applyAlignment="0" applyProtection="0"/>
    <xf numFmtId="0" fontId="47" fillId="78" borderId="1376" applyNumberFormat="0" applyFont="0" applyAlignment="0" applyProtection="0"/>
    <xf numFmtId="0" fontId="153" fillId="53" borderId="1377" applyNumberFormat="0" applyAlignment="0" applyProtection="0"/>
    <xf numFmtId="0" fontId="267" fillId="72" borderId="1377" applyNumberFormat="0" applyAlignment="0" applyProtection="0">
      <alignment vertical="center"/>
    </xf>
    <xf numFmtId="0" fontId="63" fillId="72" borderId="1377" applyNumberFormat="0" applyAlignment="0" applyProtection="0"/>
    <xf numFmtId="0" fontId="153" fillId="53" borderId="1377" applyNumberFormat="0" applyAlignment="0" applyProtection="0"/>
    <xf numFmtId="0" fontId="267" fillId="72" borderId="1377" applyNumberFormat="0" applyAlignment="0" applyProtection="0">
      <alignment vertical="center"/>
    </xf>
    <xf numFmtId="0" fontId="63" fillId="72" borderId="1377" applyNumberFormat="0" applyAlignment="0" applyProtection="0"/>
    <xf numFmtId="0" fontId="153" fillId="53" borderId="1377" applyNumberFormat="0" applyAlignment="0" applyProtection="0"/>
    <xf numFmtId="0" fontId="153" fillId="53" borderId="1377" applyNumberFormat="0" applyAlignment="0" applyProtection="0"/>
    <xf numFmtId="0" fontId="153" fillId="53" borderId="1377" applyNumberFormat="0" applyAlignment="0" applyProtection="0"/>
    <xf numFmtId="0" fontId="153" fillId="53" borderId="1377" applyNumberFormat="0" applyAlignment="0" applyProtection="0"/>
    <xf numFmtId="0" fontId="153" fillId="53" borderId="1377" applyNumberFormat="0" applyAlignment="0" applyProtection="0"/>
    <xf numFmtId="0" fontId="153" fillId="53" borderId="1377" applyNumberFormat="0" applyAlignment="0" applyProtection="0"/>
    <xf numFmtId="0" fontId="32" fillId="0" borderId="1401" applyNumberFormat="0" applyFill="0" applyBorder="0" applyAlignment="0" applyProtection="0"/>
    <xf numFmtId="0" fontId="47" fillId="78" borderId="1415" applyNumberFormat="0" applyFont="0" applyAlignment="0" applyProtection="0"/>
    <xf numFmtId="0" fontId="153" fillId="53" borderId="1416" applyNumberFormat="0" applyAlignment="0" applyProtection="0"/>
    <xf numFmtId="0" fontId="153" fillId="53" borderId="1397" applyNumberFormat="0" applyAlignment="0" applyProtection="0"/>
    <xf numFmtId="0" fontId="153" fillId="53" borderId="1436" applyNumberFormat="0" applyAlignment="0" applyProtection="0"/>
    <xf numFmtId="0" fontId="51" fillId="72" borderId="1394" applyNumberFormat="0" applyAlignment="0" applyProtection="0"/>
    <xf numFmtId="0" fontId="253" fillId="62" borderId="1404" applyNumberFormat="0" applyAlignment="0" applyProtection="0">
      <alignment vertical="center"/>
    </xf>
    <xf numFmtId="10" fontId="38" fillId="34" borderId="1420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378"/>
    <xf numFmtId="0" fontId="169" fillId="0" borderId="1379"/>
    <xf numFmtId="3" fontId="8" fillId="0" borderId="1371" applyNumberFormat="0" applyFont="0" applyFill="0" applyAlignment="0" applyProtection="0">
      <alignment vertical="center"/>
    </xf>
    <xf numFmtId="3" fontId="8" fillId="0" borderId="1371" applyNumberFormat="0" applyFont="0" applyFill="0" applyAlignment="0" applyProtection="0">
      <alignment vertical="center"/>
    </xf>
    <xf numFmtId="0" fontId="155" fillId="0" borderId="1380" applyNumberFormat="0" applyFill="0" applyAlignment="0" applyProtection="0"/>
    <xf numFmtId="0" fontId="287" fillId="0" borderId="1380" applyNumberFormat="0" applyFill="0" applyAlignment="0" applyProtection="0">
      <alignment vertical="center"/>
    </xf>
    <xf numFmtId="0" fontId="65" fillId="0" borderId="1380" applyNumberFormat="0" applyFill="0" applyAlignment="0" applyProtection="0"/>
    <xf numFmtId="0" fontId="155" fillId="0" borderId="1380" applyNumberFormat="0" applyFill="0" applyAlignment="0" applyProtection="0"/>
    <xf numFmtId="0" fontId="287" fillId="0" borderId="1380" applyNumberFormat="0" applyFill="0" applyAlignment="0" applyProtection="0">
      <alignment vertical="center"/>
    </xf>
    <xf numFmtId="0" fontId="65" fillId="0" borderId="1380" applyNumberFormat="0" applyFill="0" applyAlignment="0" applyProtection="0"/>
    <xf numFmtId="0" fontId="155" fillId="0" borderId="1380" applyNumberFormat="0" applyFill="0" applyAlignment="0" applyProtection="0"/>
    <xf numFmtId="0" fontId="155" fillId="0" borderId="1380" applyNumberFormat="0" applyFill="0" applyAlignment="0" applyProtection="0"/>
    <xf numFmtId="0" fontId="155" fillId="0" borderId="1380" applyNumberFormat="0" applyFill="0" applyAlignment="0" applyProtection="0"/>
    <xf numFmtId="0" fontId="155" fillId="0" borderId="1380" applyNumberFormat="0" applyFill="0" applyAlignment="0" applyProtection="0"/>
    <xf numFmtId="0" fontId="155" fillId="0" borderId="1380" applyNumberFormat="0" applyFill="0" applyAlignment="0" applyProtection="0"/>
    <xf numFmtId="0" fontId="155" fillId="0" borderId="1380" applyNumberFormat="0" applyFill="0" applyAlignment="0" applyProtection="0"/>
    <xf numFmtId="0" fontId="267" fillId="72" borderId="1426" applyNumberFormat="0" applyAlignment="0" applyProtection="0">
      <alignment vertical="center"/>
    </xf>
    <xf numFmtId="0" fontId="47" fillId="78" borderId="1396" applyNumberFormat="0" applyFont="0" applyAlignment="0" applyProtection="0"/>
    <xf numFmtId="0" fontId="267" fillId="72" borderId="1377" applyNumberFormat="0" applyAlignment="0" applyProtection="0">
      <alignment vertical="center"/>
    </xf>
    <xf numFmtId="0" fontId="207" fillId="72" borderId="1374" applyNumberFormat="0" applyAlignment="0" applyProtection="0">
      <alignment vertical="center"/>
    </xf>
    <xf numFmtId="0" fontId="47" fillId="78" borderId="1425" applyNumberFormat="0" applyFont="0" applyAlignment="0" applyProtection="0"/>
    <xf numFmtId="0" fontId="47" fillId="78" borderId="1425" applyNumberFormat="0" applyFont="0" applyAlignment="0" applyProtection="0"/>
    <xf numFmtId="0" fontId="253" fillId="62" borderId="1374" applyNumberFormat="0" applyAlignment="0" applyProtection="0">
      <alignment vertical="center"/>
    </xf>
    <xf numFmtId="0" fontId="287" fillId="0" borderId="1380" applyNumberFormat="0" applyFill="0" applyAlignment="0" applyProtection="0">
      <alignment vertical="center"/>
    </xf>
    <xf numFmtId="0" fontId="47" fillId="78" borderId="1406" applyNumberFormat="0" applyFont="0" applyAlignment="0" applyProtection="0"/>
    <xf numFmtId="0" fontId="198" fillId="78" borderId="1376" applyNumberFormat="0" applyFont="0" applyAlignment="0" applyProtection="0">
      <alignment vertical="center"/>
    </xf>
    <xf numFmtId="0" fontId="146" fillId="40" borderId="1394" applyNumberFormat="0" applyAlignment="0" applyProtection="0"/>
    <xf numFmtId="0" fontId="153" fillId="53" borderId="1397" applyNumberFormat="0" applyAlignment="0" applyProtection="0"/>
    <xf numFmtId="0" fontId="169" fillId="0" borderId="1438"/>
    <xf numFmtId="3" fontId="8" fillId="0" borderId="1430" applyNumberFormat="0" applyFont="0" applyFill="0" applyAlignment="0" applyProtection="0">
      <alignment vertical="center"/>
    </xf>
    <xf numFmtId="3" fontId="8" fillId="0" borderId="1430" applyNumberFormat="0" applyFont="0" applyFill="0" applyAlignment="0" applyProtection="0">
      <alignment vertical="center"/>
    </xf>
    <xf numFmtId="3" fontId="273" fillId="108" borderId="1417"/>
    <xf numFmtId="0" fontId="169" fillId="0" borderId="1418"/>
    <xf numFmtId="3" fontId="8" fillId="0" borderId="1411" applyNumberFormat="0" applyFont="0" applyFill="0" applyAlignment="0" applyProtection="0">
      <alignment vertical="center"/>
    </xf>
    <xf numFmtId="3" fontId="8" fillId="0" borderId="1411" applyNumberFormat="0" applyFont="0" applyFill="0" applyAlignment="0" applyProtection="0">
      <alignment vertical="center"/>
    </xf>
    <xf numFmtId="3" fontId="273" fillId="108" borderId="1398"/>
    <xf numFmtId="0" fontId="169" fillId="0" borderId="1399"/>
    <xf numFmtId="3" fontId="8" fillId="0" borderId="1391" applyNumberFormat="0" applyFont="0" applyFill="0" applyAlignment="0" applyProtection="0">
      <alignment vertical="center"/>
    </xf>
    <xf numFmtId="3" fontId="8" fillId="0" borderId="1391" applyNumberFormat="0" applyFont="0" applyFill="0" applyAlignment="0" applyProtection="0">
      <alignment vertical="center"/>
    </xf>
    <xf numFmtId="0" fontId="47" fillId="78" borderId="1425" applyNumberFormat="0" applyFont="0" applyAlignment="0" applyProtection="0"/>
    <xf numFmtId="0" fontId="51" fillId="72" borderId="1423" applyNumberFormat="0" applyAlignment="0" applyProtection="0"/>
    <xf numFmtId="0" fontId="153" fillId="53" borderId="1407" applyNumberFormat="0" applyAlignment="0" applyProtection="0"/>
    <xf numFmtId="0" fontId="146" fillId="40" borderId="1433" applyNumberFormat="0" applyAlignment="0" applyProtection="0"/>
    <xf numFmtId="3" fontId="273" fillId="108" borderId="1427"/>
    <xf numFmtId="0" fontId="47" fillId="78" borderId="1406" applyNumberFormat="0" applyFont="0" applyAlignment="0" applyProtection="0"/>
    <xf numFmtId="0" fontId="51" fillId="72" borderId="1433" applyNumberFormat="0" applyAlignment="0" applyProtection="0"/>
    <xf numFmtId="0" fontId="32" fillId="0" borderId="1411" applyNumberFormat="0" applyFill="0" applyBorder="0" applyAlignment="0" applyProtection="0"/>
    <xf numFmtId="0" fontId="267" fillId="72" borderId="1407" applyNumberFormat="0" applyAlignment="0" applyProtection="0">
      <alignment vertical="center"/>
    </xf>
    <xf numFmtId="0" fontId="207" fillId="72" borderId="1433" applyNumberFormat="0" applyAlignment="0" applyProtection="0">
      <alignment vertical="center"/>
    </xf>
    <xf numFmtId="0" fontId="146" fillId="40" borderId="1423" applyNumberFormat="0" applyAlignment="0" applyProtection="0"/>
    <xf numFmtId="37" fontId="169" fillId="104" borderId="1422">
      <alignment horizontal="center" vertical="center" wrapText="1"/>
    </xf>
    <xf numFmtId="0" fontId="146" fillId="40" borderId="1423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425" applyNumberFormat="0" applyFont="0" applyAlignment="0" applyProtection="0"/>
    <xf numFmtId="0" fontId="155" fillId="0" borderId="1400" applyNumberFormat="0" applyFill="0" applyAlignment="0" applyProtection="0"/>
    <xf numFmtId="0" fontId="287" fillId="0" borderId="1400" applyNumberFormat="0" applyFill="0" applyAlignment="0" applyProtection="0">
      <alignment vertical="center"/>
    </xf>
    <xf numFmtId="0" fontId="65" fillId="0" borderId="1400" applyNumberFormat="0" applyFill="0" applyAlignment="0" applyProtection="0"/>
    <xf numFmtId="0" fontId="155" fillId="0" borderId="1400" applyNumberFormat="0" applyFill="0" applyAlignment="0" applyProtection="0"/>
    <xf numFmtId="0" fontId="287" fillId="0" borderId="1400" applyNumberFormat="0" applyFill="0" applyAlignment="0" applyProtection="0">
      <alignment vertical="center"/>
    </xf>
    <xf numFmtId="0" fontId="65" fillId="0" borderId="1400" applyNumberFormat="0" applyFill="0" applyAlignment="0" applyProtection="0"/>
    <xf numFmtId="0" fontId="155" fillId="0" borderId="1400" applyNumberFormat="0" applyFill="0" applyAlignment="0" applyProtection="0"/>
    <xf numFmtId="0" fontId="155" fillId="0" borderId="1400" applyNumberFormat="0" applyFill="0" applyAlignment="0" applyProtection="0"/>
    <xf numFmtId="0" fontId="155" fillId="0" borderId="1400" applyNumberFormat="0" applyFill="0" applyAlignment="0" applyProtection="0"/>
    <xf numFmtId="0" fontId="155" fillId="0" borderId="1400" applyNumberFormat="0" applyFill="0" applyAlignment="0" applyProtection="0"/>
    <xf numFmtId="0" fontId="155" fillId="0" borderId="1400" applyNumberFormat="0" applyFill="0" applyAlignment="0" applyProtection="0"/>
    <xf numFmtId="0" fontId="155" fillId="0" borderId="1400" applyNumberFormat="0" applyFill="0" applyAlignment="0" applyProtection="0"/>
    <xf numFmtId="0" fontId="267" fillId="72" borderId="1397" applyNumberFormat="0" applyAlignment="0" applyProtection="0">
      <alignment vertical="center"/>
    </xf>
    <xf numFmtId="0" fontId="207" fillId="72" borderId="1394" applyNumberFormat="0" applyAlignment="0" applyProtection="0">
      <alignment vertical="center"/>
    </xf>
    <xf numFmtId="0" fontId="59" fillId="62" borderId="1423" applyNumberFormat="0" applyAlignment="0" applyProtection="0"/>
    <xf numFmtId="0" fontId="253" fillId="62" borderId="1394" applyNumberFormat="0" applyAlignment="0" applyProtection="0">
      <alignment vertical="center"/>
    </xf>
    <xf numFmtId="0" fontId="287" fillId="0" borderId="1400" applyNumberFormat="0" applyFill="0" applyAlignment="0" applyProtection="0">
      <alignment vertical="center"/>
    </xf>
    <xf numFmtId="0" fontId="198" fillId="78" borderId="1396" applyNumberFormat="0" applyFont="0" applyAlignment="0" applyProtection="0">
      <alignment vertical="center"/>
    </xf>
    <xf numFmtId="0" fontId="47" fillId="78" borderId="1435" applyNumberFormat="0" applyFont="0" applyAlignment="0" applyProtection="0"/>
    <xf numFmtId="0" fontId="137" fillId="53" borderId="1433" applyNumberFormat="0" applyAlignment="0" applyProtection="0"/>
    <xf numFmtId="0" fontId="155" fillId="0" borderId="1410" applyNumberFormat="0" applyFill="0" applyAlignment="0" applyProtection="0"/>
    <xf numFmtId="0" fontId="287" fillId="0" borderId="1410" applyNumberFormat="0" applyFill="0" applyAlignment="0" applyProtection="0">
      <alignment vertical="center"/>
    </xf>
    <xf numFmtId="0" fontId="65" fillId="0" borderId="1410" applyNumberFormat="0" applyFill="0" applyAlignment="0" applyProtection="0"/>
    <xf numFmtId="0" fontId="155" fillId="0" borderId="1410" applyNumberFormat="0" applyFill="0" applyAlignment="0" applyProtection="0"/>
    <xf numFmtId="0" fontId="287" fillId="0" borderId="1410" applyNumberFormat="0" applyFill="0" applyAlignment="0" applyProtection="0">
      <alignment vertical="center"/>
    </xf>
    <xf numFmtId="0" fontId="65" fillId="0" borderId="1410" applyNumberFormat="0" applyFill="0" applyAlignment="0" applyProtection="0"/>
    <xf numFmtId="0" fontId="155" fillId="0" borderId="1410" applyNumberFormat="0" applyFill="0" applyAlignment="0" applyProtection="0"/>
    <xf numFmtId="0" fontId="155" fillId="0" borderId="1410" applyNumberFormat="0" applyFill="0" applyAlignment="0" applyProtection="0"/>
    <xf numFmtId="0" fontId="155" fillId="0" borderId="1410" applyNumberFormat="0" applyFill="0" applyAlignment="0" applyProtection="0"/>
    <xf numFmtId="0" fontId="155" fillId="0" borderId="1410" applyNumberFormat="0" applyFill="0" applyAlignment="0" applyProtection="0"/>
    <xf numFmtId="0" fontId="155" fillId="0" borderId="1410" applyNumberFormat="0" applyFill="0" applyAlignment="0" applyProtection="0"/>
    <xf numFmtId="0" fontId="155" fillId="0" borderId="1410" applyNumberFormat="0" applyFill="0" applyAlignment="0" applyProtection="0"/>
    <xf numFmtId="0" fontId="32" fillId="0" borderId="1430" applyNumberFormat="0" applyFill="0" applyBorder="0" applyAlignment="0" applyProtection="0"/>
    <xf numFmtId="0" fontId="267" fillId="72" borderId="1407" applyNumberFormat="0" applyAlignment="0" applyProtection="0">
      <alignment vertical="center"/>
    </xf>
    <xf numFmtId="0" fontId="207" fillId="72" borderId="1404" applyNumberFormat="0" applyAlignment="0" applyProtection="0">
      <alignment vertical="center"/>
    </xf>
    <xf numFmtId="0" fontId="146" fillId="40" borderId="1433" applyNumberFormat="0" applyAlignment="0" applyProtection="0"/>
    <xf numFmtId="0" fontId="253" fillId="62" borderId="1404" applyNumberFormat="0" applyAlignment="0" applyProtection="0">
      <alignment vertical="center"/>
    </xf>
    <xf numFmtId="0" fontId="287" fillId="0" borderId="1410" applyNumberFormat="0" applyFill="0" applyAlignment="0" applyProtection="0">
      <alignment vertical="center"/>
    </xf>
    <xf numFmtId="0" fontId="198" fillId="78" borderId="1406" applyNumberFormat="0" applyFont="0" applyAlignment="0" applyProtection="0">
      <alignment vertical="center"/>
    </xf>
    <xf numFmtId="0" fontId="155" fillId="0" borderId="1419" applyNumberFormat="0" applyFill="0" applyAlignment="0" applyProtection="0"/>
    <xf numFmtId="0" fontId="287" fillId="0" borderId="1419" applyNumberFormat="0" applyFill="0" applyAlignment="0" applyProtection="0">
      <alignment vertical="center"/>
    </xf>
    <xf numFmtId="0" fontId="65" fillId="0" borderId="1419" applyNumberFormat="0" applyFill="0" applyAlignment="0" applyProtection="0"/>
    <xf numFmtId="0" fontId="155" fillId="0" borderId="1419" applyNumberFormat="0" applyFill="0" applyAlignment="0" applyProtection="0"/>
    <xf numFmtId="0" fontId="287" fillId="0" borderId="1419" applyNumberFormat="0" applyFill="0" applyAlignment="0" applyProtection="0">
      <alignment vertical="center"/>
    </xf>
    <xf numFmtId="0" fontId="65" fillId="0" borderId="1419" applyNumberFormat="0" applyFill="0" applyAlignment="0" applyProtection="0"/>
    <xf numFmtId="0" fontId="155" fillId="0" borderId="1419" applyNumberFormat="0" applyFill="0" applyAlignment="0" applyProtection="0"/>
    <xf numFmtId="0" fontId="155" fillId="0" borderId="1419" applyNumberFormat="0" applyFill="0" applyAlignment="0" applyProtection="0"/>
    <xf numFmtId="0" fontId="155" fillId="0" borderId="1419" applyNumberFormat="0" applyFill="0" applyAlignment="0" applyProtection="0"/>
    <xf numFmtId="0" fontId="155" fillId="0" borderId="1419" applyNumberFormat="0" applyFill="0" applyAlignment="0" applyProtection="0"/>
    <xf numFmtId="0" fontId="155" fillId="0" borderId="1419" applyNumberFormat="0" applyFill="0" applyAlignment="0" applyProtection="0"/>
    <xf numFmtId="0" fontId="155" fillId="0" borderId="1419" applyNumberFormat="0" applyFill="0" applyAlignment="0" applyProtection="0"/>
    <xf numFmtId="0" fontId="267" fillId="72" borderId="1416" applyNumberFormat="0" applyAlignment="0" applyProtection="0">
      <alignment vertical="center"/>
    </xf>
    <xf numFmtId="0" fontId="287" fillId="0" borderId="1419" applyNumberFormat="0" applyFill="0" applyAlignment="0" applyProtection="0">
      <alignment vertical="center"/>
    </xf>
    <xf numFmtId="0" fontId="198" fillId="78" borderId="1415" applyNumberFormat="0" applyFont="0" applyAlignment="0" applyProtection="0">
      <alignment vertical="center"/>
    </xf>
    <xf numFmtId="0" fontId="155" fillId="0" borderId="1429" applyNumberFormat="0" applyFill="0" applyAlignment="0" applyProtection="0"/>
    <xf numFmtId="0" fontId="155" fillId="0" borderId="1429" applyNumberFormat="0" applyFill="0" applyAlignment="0" applyProtection="0"/>
    <xf numFmtId="0" fontId="155" fillId="0" borderId="1429" applyNumberFormat="0" applyFill="0" applyAlignment="0" applyProtection="0"/>
    <xf numFmtId="0" fontId="155" fillId="0" borderId="1429" applyNumberFormat="0" applyFill="0" applyAlignment="0" applyProtection="0"/>
    <xf numFmtId="0" fontId="267" fillId="72" borderId="1426" applyNumberFormat="0" applyAlignment="0" applyProtection="0">
      <alignment vertical="center"/>
    </xf>
    <xf numFmtId="0" fontId="207" fillId="72" borderId="1423" applyNumberFormat="0" applyAlignment="0" applyProtection="0">
      <alignment vertical="center"/>
    </xf>
    <xf numFmtId="0" fontId="253" fillId="62" borderId="1423" applyNumberFormat="0" applyAlignment="0" applyProtection="0">
      <alignment vertical="center"/>
    </xf>
    <xf numFmtId="0" fontId="287" fillId="0" borderId="1429" applyNumberFormat="0" applyFill="0" applyAlignment="0" applyProtection="0">
      <alignment vertical="center"/>
    </xf>
    <xf numFmtId="0" fontId="198" fillId="78" borderId="1425" applyNumberFormat="0" applyFont="0" applyAlignment="0" applyProtection="0">
      <alignment vertical="center"/>
    </xf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267" fillId="72" borderId="1436" applyNumberFormat="0" applyAlignment="0" applyProtection="0">
      <alignment vertical="center"/>
    </xf>
    <xf numFmtId="0" fontId="207" fillId="72" borderId="1433" applyNumberFormat="0" applyAlignment="0" applyProtection="0">
      <alignment vertical="center"/>
    </xf>
    <xf numFmtId="0" fontId="253" fillId="62" borderId="1433" applyNumberFormat="0" applyAlignment="0" applyProtection="0">
      <alignment vertical="center"/>
    </xf>
    <xf numFmtId="0" fontId="287" fillId="0" borderId="1439" applyNumberFormat="0" applyFill="0" applyAlignment="0" applyProtection="0">
      <alignment vertical="center"/>
    </xf>
    <xf numFmtId="0" fontId="198" fillId="78" borderId="1435" applyNumberFormat="0" applyFont="0" applyAlignment="0" applyProtection="0">
      <alignment vertical="center"/>
    </xf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153" fillId="53" borderId="1456" applyNumberFormat="0" applyAlignment="0" applyProtection="0"/>
    <xf numFmtId="0" fontId="153" fillId="53" borderId="1456" applyNumberFormat="0" applyAlignment="0" applyProtection="0"/>
    <xf numFmtId="0" fontId="153" fillId="53" borderId="1456" applyNumberFormat="0" applyAlignment="0" applyProtection="0"/>
    <xf numFmtId="0" fontId="153" fillId="53" borderId="1456" applyNumberFormat="0" applyAlignment="0" applyProtection="0"/>
    <xf numFmtId="0" fontId="63" fillId="72" borderId="1456" applyNumberFormat="0" applyAlignment="0" applyProtection="0"/>
    <xf numFmtId="0" fontId="267" fillId="72" borderId="1456" applyNumberFormat="0" applyAlignment="0" applyProtection="0">
      <alignment vertical="center"/>
    </xf>
    <xf numFmtId="0" fontId="267" fillId="72" borderId="1456" applyNumberFormat="0" applyAlignment="0" applyProtection="0">
      <alignment vertical="center"/>
    </xf>
    <xf numFmtId="0" fontId="153" fillId="53" borderId="1456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198" fillId="78" borderId="1455" applyNumberFormat="0" applyFont="0" applyAlignment="0" applyProtection="0">
      <alignment vertical="center"/>
    </xf>
    <xf numFmtId="0" fontId="198" fillId="78" borderId="1455" applyNumberFormat="0" applyFont="0" applyAlignment="0" applyProtection="0">
      <alignment vertical="center"/>
    </xf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33" fillId="55" borderId="1455" applyNumberForma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47" fillId="78" borderId="1455" applyNumberFormat="0" applyFont="0" applyAlignment="0" applyProtection="0"/>
    <xf numFmtId="0" fontId="153" fillId="53" borderId="1476" applyNumberFormat="0" applyAlignment="0" applyProtection="0"/>
    <xf numFmtId="0" fontId="153" fillId="53" borderId="1476" applyNumberFormat="0" applyAlignment="0" applyProtection="0"/>
    <xf numFmtId="0" fontId="153" fillId="53" borderId="1476" applyNumberFormat="0" applyAlignment="0" applyProtection="0"/>
    <xf numFmtId="0" fontId="153" fillId="53" borderId="1476" applyNumberFormat="0" applyAlignment="0" applyProtection="0"/>
    <xf numFmtId="0" fontId="63" fillId="72" borderId="1476" applyNumberFormat="0" applyAlignment="0" applyProtection="0"/>
    <xf numFmtId="0" fontId="267" fillId="72" borderId="1476" applyNumberFormat="0" applyAlignment="0" applyProtection="0">
      <alignment vertical="center"/>
    </xf>
    <xf numFmtId="0" fontId="153" fillId="53" borderId="1476" applyNumberFormat="0" applyAlignment="0" applyProtection="0"/>
    <xf numFmtId="0" fontId="63" fillId="72" borderId="1476" applyNumberFormat="0" applyAlignment="0" applyProtection="0"/>
    <xf numFmtId="0" fontId="267" fillId="72" borderId="1476" applyNumberFormat="0" applyAlignment="0" applyProtection="0">
      <alignment vertical="center"/>
    </xf>
    <xf numFmtId="0" fontId="153" fillId="53" borderId="1476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198" fillId="78" borderId="1475" applyNumberFormat="0" applyFont="0" applyAlignment="0" applyProtection="0">
      <alignment vertical="center"/>
    </xf>
    <xf numFmtId="0" fontId="198" fillId="78" borderId="1475" applyNumberFormat="0" applyFont="0" applyAlignment="0" applyProtection="0">
      <alignment vertical="center"/>
    </xf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33" fillId="55" borderId="1475" applyNumberForma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47" fillId="78" borderId="1475" applyNumberFormat="0" applyFont="0" applyAlignment="0" applyProtection="0"/>
    <xf numFmtId="0" fontId="137" fillId="53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51" fillId="72" borderId="1433" applyNumberFormat="0" applyAlignment="0" applyProtection="0"/>
    <xf numFmtId="0" fontId="137" fillId="53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51" fillId="72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44" applyNumberFormat="0" applyAlignment="0" applyProtection="0"/>
    <xf numFmtId="0" fontId="207" fillId="72" borderId="1444" applyNumberFormat="0" applyAlignment="0" applyProtection="0">
      <alignment vertical="center"/>
    </xf>
    <xf numFmtId="0" fontId="51" fillId="72" borderId="1444" applyNumberFormat="0" applyAlignment="0" applyProtection="0"/>
    <xf numFmtId="0" fontId="137" fillId="53" borderId="1444" applyNumberFormat="0" applyAlignment="0" applyProtection="0"/>
    <xf numFmtId="0" fontId="207" fillId="72" borderId="1444" applyNumberFormat="0" applyAlignment="0" applyProtection="0">
      <alignment vertical="center"/>
    </xf>
    <xf numFmtId="0" fontId="137" fillId="53" borderId="1444" applyNumberFormat="0" applyAlignment="0" applyProtection="0"/>
    <xf numFmtId="0" fontId="137" fillId="53" borderId="1444" applyNumberFormat="0" applyAlignment="0" applyProtection="0"/>
    <xf numFmtId="0" fontId="137" fillId="53" borderId="1444" applyNumberFormat="0" applyAlignment="0" applyProtection="0"/>
    <xf numFmtId="0" fontId="137" fillId="53" borderId="1444" applyNumberFormat="0" applyAlignment="0" applyProtection="0"/>
    <xf numFmtId="0" fontId="137" fillId="53" borderId="1444" applyNumberFormat="0" applyAlignment="0" applyProtection="0"/>
    <xf numFmtId="0" fontId="137" fillId="53" borderId="1444" applyNumberFormat="0" applyAlignment="0" applyProtection="0"/>
    <xf numFmtId="0" fontId="137" fillId="53" borderId="1463" applyNumberFormat="0" applyAlignment="0" applyProtection="0"/>
    <xf numFmtId="0" fontId="207" fillId="72" borderId="1463" applyNumberFormat="0" applyAlignment="0" applyProtection="0">
      <alignment vertical="center"/>
    </xf>
    <xf numFmtId="0" fontId="137" fillId="53" borderId="1463" applyNumberFormat="0" applyAlignment="0" applyProtection="0"/>
    <xf numFmtId="0" fontId="207" fillId="72" borderId="1463" applyNumberFormat="0" applyAlignment="0" applyProtection="0">
      <alignment vertical="center"/>
    </xf>
    <xf numFmtId="0" fontId="51" fillId="72" borderId="1463" applyNumberFormat="0" applyAlignment="0" applyProtection="0"/>
    <xf numFmtId="0" fontId="137" fillId="53" borderId="1463" applyNumberFormat="0" applyAlignment="0" applyProtection="0"/>
    <xf numFmtId="0" fontId="137" fillId="53" borderId="1463" applyNumberFormat="0" applyAlignment="0" applyProtection="0"/>
    <xf numFmtId="0" fontId="137" fillId="53" borderId="1463" applyNumberFormat="0" applyAlignment="0" applyProtection="0"/>
    <xf numFmtId="0" fontId="137" fillId="53" borderId="1463" applyNumberFormat="0" applyAlignment="0" applyProtection="0"/>
    <xf numFmtId="0" fontId="259" fillId="106" borderId="1434">
      <alignment textRotation="90"/>
    </xf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59" fillId="62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146" fillId="40" borderId="1433" applyNumberFormat="0" applyAlignment="0" applyProtection="0"/>
    <xf numFmtId="0" fontId="59" fillId="62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146" fillId="40" borderId="1433" applyNumberFormat="0" applyAlignment="0" applyProtection="0"/>
    <xf numFmtId="10" fontId="38" fillId="34" borderId="1430" applyNumberFormat="0" applyBorder="0" applyAlignment="0" applyProtection="0"/>
    <xf numFmtId="10" fontId="38" fillId="34" borderId="1430" applyNumberFormat="0" applyBorder="0" applyAlignment="0" applyProtection="0"/>
    <xf numFmtId="0" fontId="259" fillId="106" borderId="1454">
      <alignment textRotation="90"/>
    </xf>
    <xf numFmtId="0" fontId="259" fillId="106" borderId="1474">
      <alignment textRotation="90"/>
    </xf>
    <xf numFmtId="37" fontId="169" fillId="104" borderId="1432">
      <alignment horizontal="center" vertical="center" wrapText="1"/>
    </xf>
    <xf numFmtId="0" fontId="146" fillId="40" borderId="1473" applyNumberFormat="0" applyAlignment="0" applyProtection="0"/>
    <xf numFmtId="0" fontId="146" fillId="40" borderId="1473" applyNumberFormat="0" applyAlignment="0" applyProtection="0"/>
    <xf numFmtId="0" fontId="146" fillId="40" borderId="1473" applyNumberFormat="0" applyAlignment="0" applyProtection="0"/>
    <xf numFmtId="10" fontId="26" fillId="34" borderId="1451" applyNumberFormat="0" applyBorder="0" applyAlignment="0" applyProtection="0"/>
    <xf numFmtId="10" fontId="38" fillId="34" borderId="1451" applyNumberFormat="0" applyBorder="0" applyAlignment="0" applyProtection="0"/>
    <xf numFmtId="10" fontId="38" fillId="34" borderId="1451" applyNumberFormat="0" applyBorder="0" applyAlignment="0" applyProtection="0"/>
    <xf numFmtId="0" fontId="146" fillId="40" borderId="1473" applyNumberFormat="0" applyAlignment="0" applyProtection="0"/>
    <xf numFmtId="0" fontId="59" fillId="62" borderId="1473" applyNumberFormat="0" applyAlignment="0" applyProtection="0"/>
    <xf numFmtId="0" fontId="253" fillId="62" borderId="1473" applyNumberFormat="0" applyAlignment="0" applyProtection="0">
      <alignment vertical="center"/>
    </xf>
    <xf numFmtId="0" fontId="146" fillId="40" borderId="1473" applyNumberFormat="0" applyAlignment="0" applyProtection="0"/>
    <xf numFmtId="0" fontId="59" fillId="62" borderId="1473" applyNumberFormat="0" applyAlignment="0" applyProtection="0"/>
    <xf numFmtId="0" fontId="253" fillId="62" borderId="1473" applyNumberFormat="0" applyAlignment="0" applyProtection="0">
      <alignment vertical="center"/>
    </xf>
    <xf numFmtId="0" fontId="146" fillId="40" borderId="1473" applyNumberFormat="0" applyAlignment="0" applyProtection="0"/>
    <xf numFmtId="10" fontId="38" fillId="34" borderId="1470" applyNumberFormat="0" applyBorder="0" applyAlignment="0" applyProtection="0"/>
    <xf numFmtId="10" fontId="38" fillId="34" borderId="1470" applyNumberFormat="0" applyBorder="0" applyAlignment="0" applyProtection="0"/>
    <xf numFmtId="37" fontId="169" fillId="104" borderId="1453">
      <alignment horizontal="center" vertical="center" wrapText="1"/>
    </xf>
    <xf numFmtId="37" fontId="169" fillId="104" borderId="1472">
      <alignment horizontal="center" vertical="center" wrapText="1"/>
    </xf>
    <xf numFmtId="0" fontId="246" fillId="0" borderId="1211">
      <alignment horizontal="left" vertical="top"/>
    </xf>
    <xf numFmtId="0" fontId="39" fillId="0" borderId="1431">
      <alignment horizontal="left" vertical="center"/>
    </xf>
    <xf numFmtId="0" fontId="41" fillId="0" borderId="1431">
      <alignment horizontal="left" vertical="center"/>
    </xf>
    <xf numFmtId="0" fontId="243" fillId="0" borderId="1211">
      <alignment horizontal="left" vertical="top"/>
    </xf>
    <xf numFmtId="0" fontId="137" fillId="53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51" fillId="72" borderId="1433" applyNumberFormat="0" applyAlignment="0" applyProtection="0"/>
    <xf numFmtId="0" fontId="137" fillId="53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51" fillId="72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39" fillId="0" borderId="1452">
      <alignment horizontal="left" vertical="center"/>
    </xf>
    <xf numFmtId="0" fontId="41" fillId="0" borderId="1452">
      <alignment horizontal="left" vertical="center"/>
    </xf>
    <xf numFmtId="0" fontId="240" fillId="103" borderId="1212"/>
    <xf numFmtId="0" fontId="39" fillId="0" borderId="1471">
      <alignment horizontal="left" vertical="center"/>
    </xf>
    <xf numFmtId="0" fontId="41" fillId="0" borderId="1471">
      <alignment horizontal="left" vertical="center"/>
    </xf>
    <xf numFmtId="0" fontId="32" fillId="0" borderId="1430" applyNumberFormat="0" applyFill="0" applyBorder="0" applyAlignment="0" applyProtection="0"/>
    <xf numFmtId="0" fontId="32" fillId="0" borderId="1460" applyNumberFormat="0" applyFill="0" applyBorder="0" applyAlignment="0" applyProtection="0"/>
    <xf numFmtId="0" fontId="32" fillId="0" borderId="1430" applyNumberFormat="0" applyFill="0" applyBorder="0" applyAlignment="0" applyProtection="0"/>
    <xf numFmtId="0" fontId="41" fillId="0" borderId="1461">
      <alignment horizontal="left" vertical="center"/>
    </xf>
    <xf numFmtId="0" fontId="39" fillId="0" borderId="1461">
      <alignment horizontal="left" vertical="center"/>
    </xf>
    <xf numFmtId="0" fontId="39" fillId="0" borderId="1442">
      <alignment horizontal="left" vertical="center"/>
    </xf>
    <xf numFmtId="0" fontId="41" fillId="0" borderId="1431">
      <alignment horizontal="left" vertical="center"/>
    </xf>
    <xf numFmtId="0" fontId="39" fillId="0" borderId="1431">
      <alignment horizontal="left" vertical="center"/>
    </xf>
    <xf numFmtId="10" fontId="38" fillId="34" borderId="1460" applyNumberFormat="0" applyBorder="0" applyAlignment="0" applyProtection="0"/>
    <xf numFmtId="10" fontId="26" fillId="34" borderId="1460" applyNumberFormat="0" applyBorder="0" applyAlignment="0" applyProtection="0"/>
    <xf numFmtId="0" fontId="253" fillId="62" borderId="1463" applyNumberFormat="0" applyAlignment="0" applyProtection="0">
      <alignment vertical="center"/>
    </xf>
    <xf numFmtId="0" fontId="146" fillId="40" borderId="1463" applyNumberFormat="0" applyAlignment="0" applyProtection="0"/>
    <xf numFmtId="0" fontId="253" fillId="62" borderId="1463" applyNumberFormat="0" applyAlignment="0" applyProtection="0">
      <alignment vertical="center"/>
    </xf>
    <xf numFmtId="0" fontId="59" fillId="62" borderId="1463" applyNumberFormat="0" applyAlignment="0" applyProtection="0"/>
    <xf numFmtId="0" fontId="146" fillId="40" borderId="1463" applyNumberFormat="0" applyAlignment="0" applyProtection="0"/>
    <xf numFmtId="0" fontId="146" fillId="40" borderId="1463" applyNumberFormat="0" applyAlignment="0" applyProtection="0"/>
    <xf numFmtId="0" fontId="146" fillId="40" borderId="1463" applyNumberFormat="0" applyAlignment="0" applyProtection="0"/>
    <xf numFmtId="0" fontId="146" fillId="40" borderId="1463" applyNumberFormat="0" applyAlignment="0" applyProtection="0"/>
    <xf numFmtId="37" fontId="169" fillId="104" borderId="1443">
      <alignment horizontal="center" vertical="center" wrapText="1"/>
    </xf>
    <xf numFmtId="0" fontId="259" fillId="106" borderId="1464">
      <alignment textRotation="90"/>
    </xf>
    <xf numFmtId="10" fontId="38" fillId="34" borderId="1441" applyNumberFormat="0" applyBorder="0" applyAlignment="0" applyProtection="0"/>
    <xf numFmtId="10" fontId="38" fillId="34" borderId="1441" applyNumberFormat="0" applyBorder="0" applyAlignment="0" applyProtection="0"/>
    <xf numFmtId="10" fontId="26" fillId="34" borderId="1441" applyNumberFormat="0" applyBorder="0" applyAlignment="0" applyProtection="0"/>
    <xf numFmtId="0" fontId="146" fillId="40" borderId="1444" applyNumberFormat="0" applyAlignment="0" applyProtection="0"/>
    <xf numFmtId="0" fontId="253" fillId="62" borderId="1444" applyNumberFormat="0" applyAlignment="0" applyProtection="0">
      <alignment vertical="center"/>
    </xf>
    <xf numFmtId="0" fontId="59" fillId="62" borderId="1444" applyNumberFormat="0" applyAlignment="0" applyProtection="0"/>
    <xf numFmtId="0" fontId="146" fillId="40" borderId="1444" applyNumberFormat="0" applyAlignment="0" applyProtection="0"/>
    <xf numFmtId="37" fontId="169" fillId="104" borderId="1432">
      <alignment horizontal="center" vertical="center" wrapText="1"/>
    </xf>
    <xf numFmtId="0" fontId="146" fillId="40" borderId="1444" applyNumberFormat="0" applyAlignment="0" applyProtection="0"/>
    <xf numFmtId="0" fontId="146" fillId="40" borderId="1444" applyNumberFormat="0" applyAlignment="0" applyProtection="0"/>
    <xf numFmtId="0" fontId="146" fillId="40" borderId="1444" applyNumberFormat="0" applyAlignment="0" applyProtection="0"/>
    <xf numFmtId="0" fontId="146" fillId="40" borderId="1444" applyNumberFormat="0" applyAlignment="0" applyProtection="0"/>
    <xf numFmtId="0" fontId="146" fillId="40" borderId="1444" applyNumberFormat="0" applyAlignment="0" applyProtection="0"/>
    <xf numFmtId="10" fontId="38" fillId="34" borderId="1430" applyNumberFormat="0" applyBorder="0" applyAlignment="0" applyProtection="0"/>
    <xf numFmtId="10" fontId="38" fillId="34" borderId="1430" applyNumberFormat="0" applyBorder="0" applyAlignment="0" applyProtection="0"/>
    <xf numFmtId="10" fontId="26" fillId="34" borderId="1430" applyNumberFormat="0" applyBorder="0" applyAlignment="0" applyProtection="0"/>
    <xf numFmtId="0" fontId="146" fillId="40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59" fillId="62" borderId="1433" applyNumberFormat="0" applyAlignment="0" applyProtection="0"/>
    <xf numFmtId="0" fontId="146" fillId="40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59" fillId="62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259" fillId="106" borderId="1445">
      <alignment textRotation="90"/>
    </xf>
    <xf numFmtId="0" fontId="259" fillId="106" borderId="1434">
      <alignment textRotation="90"/>
    </xf>
    <xf numFmtId="0" fontId="137" fillId="53" borderId="1473" applyNumberFormat="0" applyAlignment="0" applyProtection="0"/>
    <xf numFmtId="0" fontId="137" fillId="53" borderId="1473" applyNumberFormat="0" applyAlignment="0" applyProtection="0"/>
    <xf numFmtId="0" fontId="137" fillId="53" borderId="1473" applyNumberFormat="0" applyAlignment="0" applyProtection="0"/>
    <xf numFmtId="0" fontId="137" fillId="53" borderId="1473" applyNumberFormat="0" applyAlignment="0" applyProtection="0"/>
    <xf numFmtId="0" fontId="137" fillId="53" borderId="1473" applyNumberFormat="0" applyAlignment="0" applyProtection="0"/>
    <xf numFmtId="0" fontId="137" fillId="53" borderId="1473" applyNumberFormat="0" applyAlignment="0" applyProtection="0"/>
    <xf numFmtId="0" fontId="51" fillId="72" borderId="1473" applyNumberFormat="0" applyAlignment="0" applyProtection="0"/>
    <xf numFmtId="0" fontId="207" fillId="72" borderId="1473" applyNumberFormat="0" applyAlignment="0" applyProtection="0">
      <alignment vertical="center"/>
    </xf>
    <xf numFmtId="0" fontId="137" fillId="53" borderId="1473" applyNumberFormat="0" applyAlignment="0" applyProtection="0"/>
    <xf numFmtId="0" fontId="32" fillId="0" borderId="1430" applyNumberFormat="0" applyFill="0" applyBorder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137" fillId="53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137" fillId="53" borderId="1433" applyNumberFormat="0" applyAlignment="0" applyProtection="0"/>
    <xf numFmtId="0" fontId="51" fillId="72" borderId="1433" applyNumberFormat="0" applyAlignment="0" applyProtection="0"/>
    <xf numFmtId="0" fontId="207" fillId="72" borderId="1433" applyNumberFormat="0" applyAlignment="0" applyProtection="0">
      <alignment vertical="center"/>
    </xf>
    <xf numFmtId="0" fontId="137" fillId="53" borderId="1433" applyNumberFormat="0" applyAlignment="0" applyProtection="0"/>
    <xf numFmtId="0" fontId="41" fillId="0" borderId="1431">
      <alignment horizontal="left" vertical="center"/>
    </xf>
    <xf numFmtId="0" fontId="39" fillId="0" borderId="1431">
      <alignment horizontal="left" vertical="center"/>
    </xf>
    <xf numFmtId="37" fontId="169" fillId="104" borderId="1432">
      <alignment horizontal="center" vertical="center" wrapText="1"/>
    </xf>
    <xf numFmtId="10" fontId="38" fillId="34" borderId="1430" applyNumberFormat="0" applyBorder="0" applyAlignment="0" applyProtection="0"/>
    <xf numFmtId="10" fontId="38" fillId="34" borderId="1430" applyNumberFormat="0" applyBorder="0" applyAlignment="0" applyProtection="0"/>
    <xf numFmtId="10" fontId="26" fillId="34" borderId="1430" applyNumberFormat="0" applyBorder="0" applyAlignment="0" applyProtection="0"/>
    <xf numFmtId="0" fontId="146" fillId="40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59" fillId="62" borderId="1433" applyNumberFormat="0" applyAlignment="0" applyProtection="0"/>
    <xf numFmtId="0" fontId="146" fillId="40" borderId="1433" applyNumberFormat="0" applyAlignment="0" applyProtection="0"/>
    <xf numFmtId="0" fontId="253" fillId="62" borderId="1433" applyNumberFormat="0" applyAlignment="0" applyProtection="0">
      <alignment vertical="center"/>
    </xf>
    <xf numFmtId="0" fontId="59" fillId="62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146" fillId="40" borderId="1433" applyNumberFormat="0" applyAlignment="0" applyProtection="0"/>
    <xf numFmtId="0" fontId="259" fillId="106" borderId="1434">
      <alignment textRotation="90"/>
    </xf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33" fillId="55" borderId="1465" applyNumberForma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198" fillId="78" borderId="1465" applyNumberFormat="0" applyFont="0" applyAlignment="0" applyProtection="0">
      <alignment vertical="center"/>
    </xf>
    <xf numFmtId="0" fontId="198" fillId="78" borderId="1465" applyNumberFormat="0" applyFont="0" applyAlignment="0" applyProtection="0">
      <alignment vertical="center"/>
    </xf>
    <xf numFmtId="0" fontId="33" fillId="55" borderId="1465" applyNumberFormat="0" applyAlignment="0" applyProtection="0"/>
    <xf numFmtId="0" fontId="47" fillId="78" borderId="1465" applyNumberFormat="0" applyFont="0" applyAlignment="0" applyProtection="0"/>
    <xf numFmtId="0" fontId="33" fillId="55" borderId="1465" applyNumberFormat="0" applyAlignment="0" applyProtection="0"/>
    <xf numFmtId="0" fontId="47" fillId="78" borderId="1465" applyNumberFormat="0" applyFont="0" applyAlignment="0" applyProtection="0"/>
    <xf numFmtId="0" fontId="33" fillId="55" borderId="1465" applyNumberFormat="0" applyAlignment="0" applyProtection="0"/>
    <xf numFmtId="0" fontId="33" fillId="55" borderId="1465" applyNumberFormat="0" applyAlignment="0" applyProtection="0"/>
    <xf numFmtId="0" fontId="47" fillId="78" borderId="1465" applyNumberFormat="0" applyFont="0" applyAlignment="0" applyProtection="0"/>
    <xf numFmtId="0" fontId="33" fillId="55" borderId="1465" applyNumberFormat="0" applyAlignment="0" applyProtection="0"/>
    <xf numFmtId="0" fontId="47" fillId="78" borderId="1465" applyNumberFormat="0" applyFont="0" applyAlignment="0" applyProtection="0"/>
    <xf numFmtId="0" fontId="33" fillId="55" borderId="1465" applyNumberFormat="0" applyAlignment="0" applyProtection="0"/>
    <xf numFmtId="0" fontId="47" fillId="78" borderId="1465" applyNumberFormat="0" applyFont="0" applyAlignment="0" applyProtection="0"/>
    <xf numFmtId="0" fontId="33" fillId="55" borderId="1465" applyNumberFormat="0" applyAlignment="0" applyProtection="0"/>
    <xf numFmtId="0" fontId="153" fillId="53" borderId="1466" applyNumberFormat="0" applyAlignment="0" applyProtection="0"/>
    <xf numFmtId="0" fontId="63" fillId="72" borderId="1466" applyNumberFormat="0" applyAlignment="0" applyProtection="0"/>
    <xf numFmtId="0" fontId="153" fillId="53" borderId="1466" applyNumberFormat="0" applyAlignment="0" applyProtection="0"/>
    <xf numFmtId="0" fontId="267" fillId="72" borderId="1466" applyNumberFormat="0" applyAlignment="0" applyProtection="0">
      <alignment vertical="center"/>
    </xf>
    <xf numFmtId="0" fontId="63" fillId="72" borderId="1466" applyNumberFormat="0" applyAlignment="0" applyProtection="0"/>
    <xf numFmtId="0" fontId="153" fillId="53" borderId="1466" applyNumberFormat="0" applyAlignment="0" applyProtection="0"/>
    <xf numFmtId="0" fontId="153" fillId="53" borderId="1466" applyNumberFormat="0" applyAlignment="0" applyProtection="0"/>
    <xf numFmtId="0" fontId="153" fillId="53" borderId="1466" applyNumberFormat="0" applyAlignment="0" applyProtection="0"/>
    <xf numFmtId="0" fontId="153" fillId="53" borderId="1466" applyNumberFormat="0" applyAlignment="0" applyProtection="0"/>
    <xf numFmtId="0" fontId="153" fillId="53" borderId="1466" applyNumberFormat="0" applyAlignment="0" applyProtection="0"/>
    <xf numFmtId="0" fontId="153" fillId="53" borderId="1466" applyNumberForma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47" fillId="78" borderId="1446" applyNumberFormat="0" applyFont="0" applyAlignment="0" applyProtection="0"/>
    <xf numFmtId="0" fontId="198" fillId="78" borderId="1446" applyNumberFormat="0" applyFont="0" applyAlignment="0" applyProtection="0">
      <alignment vertical="center"/>
    </xf>
    <xf numFmtId="0" fontId="198" fillId="78" borderId="1446" applyNumberFormat="0" applyFont="0" applyAlignment="0" applyProtection="0">
      <alignment vertical="center"/>
    </xf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33" fillId="55" borderId="1446" applyNumberFormat="0" applyAlignment="0" applyProtection="0"/>
    <xf numFmtId="0" fontId="47" fillId="78" borderId="1446" applyNumberFormat="0" applyFont="0" applyAlignment="0" applyProtection="0"/>
    <xf numFmtId="0" fontId="63" fillId="72" borderId="1447" applyNumberFormat="0" applyAlignment="0" applyProtection="0"/>
    <xf numFmtId="0" fontId="153" fillId="53" borderId="1447" applyNumberFormat="0" applyAlignment="0" applyProtection="0"/>
    <xf numFmtId="0" fontId="267" fillId="72" borderId="1447" applyNumberFormat="0" applyAlignment="0" applyProtection="0">
      <alignment vertical="center"/>
    </xf>
    <xf numFmtId="0" fontId="63" fillId="72" borderId="1447" applyNumberFormat="0" applyAlignment="0" applyProtection="0"/>
    <xf numFmtId="0" fontId="153" fillId="53" borderId="1447" applyNumberFormat="0" applyAlignment="0" applyProtection="0"/>
    <xf numFmtId="0" fontId="153" fillId="53" borderId="1447" applyNumberFormat="0" applyAlignment="0" applyProtection="0"/>
    <xf numFmtId="0" fontId="153" fillId="53" borderId="1447" applyNumberFormat="0" applyAlignment="0" applyProtection="0"/>
    <xf numFmtId="0" fontId="153" fillId="53" borderId="1447" applyNumberFormat="0" applyAlignment="0" applyProtection="0"/>
    <xf numFmtId="0" fontId="153" fillId="53" borderId="1447" applyNumberFormat="0" applyAlignment="0" applyProtection="0"/>
    <xf numFmtId="0" fontId="153" fillId="53" borderId="1447" applyNumberForma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198" fillId="78" borderId="1435" applyNumberFormat="0" applyFont="0" applyAlignment="0" applyProtection="0">
      <alignment vertical="center"/>
    </xf>
    <xf numFmtId="0" fontId="198" fillId="78" borderId="1435" applyNumberFormat="0" applyFont="0" applyAlignment="0" applyProtection="0">
      <alignment vertical="center"/>
    </xf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153" fillId="53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63" fillId="72" borderId="1436" applyNumberFormat="0" applyAlignment="0" applyProtection="0"/>
    <xf numFmtId="0" fontId="153" fillId="53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63" fillId="72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33" fillId="55" borderId="1673" applyNumberFormat="0" applyAlignment="0" applyProtection="0"/>
    <xf numFmtId="0" fontId="153" fillId="53" borderId="1674" applyNumberFormat="0" applyAlignment="0" applyProtection="0"/>
    <xf numFmtId="0" fontId="267" fillId="72" borderId="1674" applyNumberFormat="0" applyAlignment="0" applyProtection="0">
      <alignment vertical="center"/>
    </xf>
    <xf numFmtId="0" fontId="47" fillId="78" borderId="1673" applyNumberFormat="0" applyFont="0" applyAlignment="0" applyProtection="0"/>
    <xf numFmtId="0" fontId="169" fillId="0" borderId="1468"/>
    <xf numFmtId="3" fontId="8" fillId="0" borderId="1460" applyNumberFormat="0" applyFont="0" applyFill="0" applyAlignment="0" applyProtection="0">
      <alignment vertical="center"/>
    </xf>
    <xf numFmtId="3" fontId="8" fillId="0" borderId="1460" applyNumberFormat="0" applyFont="0" applyFill="0" applyAlignment="0" applyProtection="0">
      <alignment vertical="center"/>
    </xf>
    <xf numFmtId="3" fontId="273" fillId="108" borderId="1448"/>
    <xf numFmtId="0" fontId="169" fillId="0" borderId="1449"/>
    <xf numFmtId="0" fontId="155" fillId="0" borderId="1469" applyNumberFormat="0" applyFill="0" applyAlignment="0" applyProtection="0"/>
    <xf numFmtId="0" fontId="287" fillId="0" borderId="1469" applyNumberFormat="0" applyFill="0" applyAlignment="0" applyProtection="0">
      <alignment vertical="center"/>
    </xf>
    <xf numFmtId="0" fontId="65" fillId="0" borderId="1469" applyNumberFormat="0" applyFill="0" applyAlignment="0" applyProtection="0"/>
    <xf numFmtId="0" fontId="155" fillId="0" borderId="1469" applyNumberFormat="0" applyFill="0" applyAlignment="0" applyProtection="0"/>
    <xf numFmtId="3" fontId="8" fillId="0" borderId="1441" applyNumberFormat="0" applyFont="0" applyFill="0" applyAlignment="0" applyProtection="0">
      <alignment vertical="center"/>
    </xf>
    <xf numFmtId="3" fontId="8" fillId="0" borderId="1441" applyNumberFormat="0" applyFont="0" applyFill="0" applyAlignment="0" applyProtection="0">
      <alignment vertical="center"/>
    </xf>
    <xf numFmtId="0" fontId="287" fillId="0" borderId="1469" applyNumberFormat="0" applyFill="0" applyAlignment="0" applyProtection="0">
      <alignment vertical="center"/>
    </xf>
    <xf numFmtId="0" fontId="65" fillId="0" borderId="1469" applyNumberFormat="0" applyFill="0" applyAlignment="0" applyProtection="0"/>
    <xf numFmtId="0" fontId="155" fillId="0" borderId="1469" applyNumberFormat="0" applyFill="0" applyAlignment="0" applyProtection="0"/>
    <xf numFmtId="3" fontId="273" fillId="108" borderId="1437"/>
    <xf numFmtId="10" fontId="26" fillId="34" borderId="1470" applyNumberFormat="0" applyBorder="0" applyAlignment="0" applyProtection="0"/>
    <xf numFmtId="3" fontId="8" fillId="0" borderId="1430" applyNumberFormat="0" applyFont="0" applyFill="0" applyAlignment="0" applyProtection="0">
      <alignment vertical="center"/>
    </xf>
    <xf numFmtId="3" fontId="8" fillId="0" borderId="1430" applyNumberFormat="0" applyFont="0" applyFill="0" applyAlignment="0" applyProtection="0">
      <alignment vertical="center"/>
    </xf>
    <xf numFmtId="0" fontId="63" fillId="72" borderId="1456" applyNumberFormat="0" applyAlignment="0" applyProtection="0"/>
    <xf numFmtId="0" fontId="137" fillId="53" borderId="1463" applyNumberFormat="0" applyAlignment="0" applyProtection="0"/>
    <xf numFmtId="0" fontId="153" fillId="53" borderId="1456" applyNumberFormat="0" applyAlignment="0" applyProtection="0"/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267" fillId="72" borderId="1436" applyNumberFormat="0" applyAlignment="0" applyProtection="0">
      <alignment vertical="center"/>
    </xf>
    <xf numFmtId="0" fontId="207" fillId="72" borderId="1433" applyNumberFormat="0" applyAlignment="0" applyProtection="0">
      <alignment vertical="center"/>
    </xf>
    <xf numFmtId="0" fontId="253" fillId="62" borderId="1433" applyNumberFormat="0" applyAlignment="0" applyProtection="0">
      <alignment vertical="center"/>
    </xf>
    <xf numFmtId="0" fontId="153" fillId="53" borderId="1476" applyNumberFormat="0" applyAlignment="0" applyProtection="0"/>
    <xf numFmtId="0" fontId="198" fillId="78" borderId="1435" applyNumberFormat="0" applyFont="0" applyAlignment="0" applyProtection="0">
      <alignment vertical="center"/>
    </xf>
    <xf numFmtId="0" fontId="153" fillId="53" borderId="1456" applyNumberFormat="0" applyAlignment="0" applyProtection="0"/>
    <xf numFmtId="3" fontId="273" fillId="108" borderId="1477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47" fillId="78" borderId="1435" applyNumberFormat="0" applyFont="0" applyAlignment="0" applyProtection="0"/>
    <xf numFmtId="0" fontId="198" fillId="78" borderId="1435" applyNumberFormat="0" applyFont="0" applyAlignment="0" applyProtection="0">
      <alignment vertical="center"/>
    </xf>
    <xf numFmtId="0" fontId="198" fillId="78" borderId="1435" applyNumberFormat="0" applyFont="0" applyAlignment="0" applyProtection="0">
      <alignment vertical="center"/>
    </xf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33" fillId="55" borderId="1435" applyNumberFormat="0" applyAlignment="0" applyProtection="0"/>
    <xf numFmtId="0" fontId="47" fillId="78" borderId="1435" applyNumberFormat="0" applyFont="0" applyAlignment="0" applyProtection="0"/>
    <xf numFmtId="0" fontId="153" fillId="53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63" fillId="72" borderId="1436" applyNumberFormat="0" applyAlignment="0" applyProtection="0"/>
    <xf numFmtId="0" fontId="153" fillId="53" borderId="1436" applyNumberFormat="0" applyAlignment="0" applyProtection="0"/>
    <xf numFmtId="0" fontId="267" fillId="72" borderId="1436" applyNumberFormat="0" applyAlignment="0" applyProtection="0">
      <alignment vertical="center"/>
    </xf>
    <xf numFmtId="0" fontId="63" fillId="72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153" fillId="53" borderId="1436" applyNumberFormat="0" applyAlignment="0" applyProtection="0"/>
    <xf numFmtId="0" fontId="32" fillId="0" borderId="1441" applyNumberFormat="0" applyFill="0" applyBorder="0" applyAlignment="0" applyProtection="0"/>
    <xf numFmtId="0" fontId="47" fillId="78" borderId="1455" applyNumberFormat="0" applyFont="0" applyAlignment="0" applyProtection="0"/>
    <xf numFmtId="0" fontId="153" fillId="53" borderId="1456" applyNumberFormat="0" applyAlignment="0" applyProtection="0"/>
    <xf numFmtId="0" fontId="153" fillId="53" borderId="1436" applyNumberFormat="0" applyAlignment="0" applyProtection="0"/>
    <xf numFmtId="0" fontId="153" fillId="53" borderId="1476" applyNumberFormat="0" applyAlignment="0" applyProtection="0"/>
    <xf numFmtId="0" fontId="51" fillId="72" borderId="1433" applyNumberFormat="0" applyAlignment="0" applyProtection="0"/>
    <xf numFmtId="0" fontId="253" fillId="62" borderId="1444" applyNumberFormat="0" applyAlignment="0" applyProtection="0">
      <alignment vertical="center"/>
    </xf>
    <xf numFmtId="10" fontId="38" fillId="34" borderId="1460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437"/>
    <xf numFmtId="0" fontId="169" fillId="0" borderId="1438"/>
    <xf numFmtId="3" fontId="8" fillId="0" borderId="1430" applyNumberFormat="0" applyFont="0" applyFill="0" applyAlignment="0" applyProtection="0">
      <alignment vertical="center"/>
    </xf>
    <xf numFmtId="3" fontId="8" fillId="0" borderId="1430" applyNumberFormat="0" applyFont="0" applyFill="0" applyAlignment="0" applyProtection="0">
      <alignment vertical="center"/>
    </xf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41" fillId="0" borderId="1551">
      <alignment horizontal="left" vertical="center"/>
    </xf>
    <xf numFmtId="0" fontId="267" fillId="72" borderId="1466" applyNumberFormat="0" applyAlignment="0" applyProtection="0">
      <alignment vertical="center"/>
    </xf>
    <xf numFmtId="0" fontId="47" fillId="78" borderId="1435" applyNumberFormat="0" applyFont="0" applyAlignment="0" applyProtection="0"/>
    <xf numFmtId="0" fontId="267" fillId="72" borderId="1436" applyNumberFormat="0" applyAlignment="0" applyProtection="0">
      <alignment vertical="center"/>
    </xf>
    <xf numFmtId="0" fontId="207" fillId="72" borderId="1433" applyNumberFormat="0" applyAlignment="0" applyProtection="0">
      <alignment vertical="center"/>
    </xf>
    <xf numFmtId="0" fontId="47" fillId="78" borderId="1465" applyNumberFormat="0" applyFont="0" applyAlignment="0" applyProtection="0"/>
    <xf numFmtId="0" fontId="47" fillId="78" borderId="1465" applyNumberFormat="0" applyFont="0" applyAlignment="0" applyProtection="0"/>
    <xf numFmtId="0" fontId="253" fillId="62" borderId="1433" applyNumberFormat="0" applyAlignment="0" applyProtection="0">
      <alignment vertical="center"/>
    </xf>
    <xf numFmtId="0" fontId="287" fillId="0" borderId="1439" applyNumberFormat="0" applyFill="0" applyAlignment="0" applyProtection="0">
      <alignment vertical="center"/>
    </xf>
    <xf numFmtId="0" fontId="47" fillId="78" borderId="1446" applyNumberFormat="0" applyFont="0" applyAlignment="0" applyProtection="0"/>
    <xf numFmtId="0" fontId="198" fillId="78" borderId="1435" applyNumberFormat="0" applyFont="0" applyAlignment="0" applyProtection="0">
      <alignment vertical="center"/>
    </xf>
    <xf numFmtId="0" fontId="146" fillId="40" borderId="1433" applyNumberFormat="0" applyAlignment="0" applyProtection="0"/>
    <xf numFmtId="0" fontId="153" fillId="53" borderId="1436" applyNumberFormat="0" applyAlignment="0" applyProtection="0"/>
    <xf numFmtId="0" fontId="169" fillId="0" borderId="1478"/>
    <xf numFmtId="3" fontId="8" fillId="0" borderId="1470" applyNumberFormat="0" applyFont="0" applyFill="0" applyAlignment="0" applyProtection="0">
      <alignment vertical="center"/>
    </xf>
    <xf numFmtId="3" fontId="8" fillId="0" borderId="1470" applyNumberFormat="0" applyFont="0" applyFill="0" applyAlignment="0" applyProtection="0">
      <alignment vertical="center"/>
    </xf>
    <xf numFmtId="3" fontId="273" fillId="108" borderId="1457"/>
    <xf numFmtId="0" fontId="169" fillId="0" borderId="1458"/>
    <xf numFmtId="3" fontId="8" fillId="0" borderId="1451" applyNumberFormat="0" applyFont="0" applyFill="0" applyAlignment="0" applyProtection="0">
      <alignment vertical="center"/>
    </xf>
    <xf numFmtId="3" fontId="8" fillId="0" borderId="1451" applyNumberFormat="0" applyFont="0" applyFill="0" applyAlignment="0" applyProtection="0">
      <alignment vertical="center"/>
    </xf>
    <xf numFmtId="3" fontId="273" fillId="108" borderId="1437"/>
    <xf numFmtId="0" fontId="169" fillId="0" borderId="1438"/>
    <xf numFmtId="3" fontId="8" fillId="0" borderId="1430" applyNumberFormat="0" applyFont="0" applyFill="0" applyAlignment="0" applyProtection="0">
      <alignment vertical="center"/>
    </xf>
    <xf numFmtId="3" fontId="8" fillId="0" borderId="1430" applyNumberFormat="0" applyFont="0" applyFill="0" applyAlignment="0" applyProtection="0">
      <alignment vertical="center"/>
    </xf>
    <xf numFmtId="0" fontId="47" fillId="78" borderId="1465" applyNumberFormat="0" applyFont="0" applyAlignment="0" applyProtection="0"/>
    <xf numFmtId="0" fontId="51" fillId="72" borderId="1463" applyNumberFormat="0" applyAlignment="0" applyProtection="0"/>
    <xf numFmtId="0" fontId="153" fillId="53" borderId="1447" applyNumberFormat="0" applyAlignment="0" applyProtection="0"/>
    <xf numFmtId="0" fontId="146" fillId="40" borderId="1473" applyNumberFormat="0" applyAlignment="0" applyProtection="0"/>
    <xf numFmtId="3" fontId="273" fillId="108" borderId="1467"/>
    <xf numFmtId="0" fontId="47" fillId="78" borderId="1446" applyNumberFormat="0" applyFont="0" applyAlignment="0" applyProtection="0"/>
    <xf numFmtId="0" fontId="51" fillId="72" borderId="1473" applyNumberFormat="0" applyAlignment="0" applyProtection="0"/>
    <xf numFmtId="0" fontId="32" fillId="0" borderId="1451" applyNumberFormat="0" applyFill="0" applyBorder="0" applyAlignment="0" applyProtection="0"/>
    <xf numFmtId="0" fontId="267" fillId="72" borderId="1447" applyNumberFormat="0" applyAlignment="0" applyProtection="0">
      <alignment vertical="center"/>
    </xf>
    <xf numFmtId="0" fontId="207" fillId="72" borderId="1473" applyNumberFormat="0" applyAlignment="0" applyProtection="0">
      <alignment vertical="center"/>
    </xf>
    <xf numFmtId="0" fontId="146" fillId="40" borderId="1463" applyNumberFormat="0" applyAlignment="0" applyProtection="0"/>
    <xf numFmtId="37" fontId="169" fillId="104" borderId="1462">
      <alignment horizontal="center" vertical="center" wrapText="1"/>
    </xf>
    <xf numFmtId="0" fontId="146" fillId="40" borderId="1463" applyNumberFormat="0" applyAlignment="0" applyProtection="0"/>
    <xf numFmtId="0" fontId="267" fillId="72" borderId="1674" applyNumberFormat="0" applyAlignment="0" applyProtection="0">
      <alignment vertical="center"/>
    </xf>
    <xf numFmtId="0" fontId="47" fillId="78" borderId="1465" applyNumberFormat="0" applyFont="0" applyAlignment="0" applyProtection="0"/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287" fillId="0" borderId="1439" applyNumberFormat="0" applyFill="0" applyAlignment="0" applyProtection="0">
      <alignment vertical="center"/>
    </xf>
    <xf numFmtId="0" fontId="6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155" fillId="0" borderId="1439" applyNumberFormat="0" applyFill="0" applyAlignment="0" applyProtection="0"/>
    <xf numFmtId="0" fontId="267" fillId="72" borderId="1436" applyNumberFormat="0" applyAlignment="0" applyProtection="0">
      <alignment vertical="center"/>
    </xf>
    <xf numFmtId="0" fontId="207" fillId="72" borderId="1433" applyNumberFormat="0" applyAlignment="0" applyProtection="0">
      <alignment vertical="center"/>
    </xf>
    <xf numFmtId="0" fontId="59" fillId="62" borderId="1463" applyNumberFormat="0" applyAlignment="0" applyProtection="0"/>
    <xf numFmtId="0" fontId="253" fillId="62" borderId="1433" applyNumberFormat="0" applyAlignment="0" applyProtection="0">
      <alignment vertical="center"/>
    </xf>
    <xf numFmtId="0" fontId="287" fillId="0" borderId="1439" applyNumberFormat="0" applyFill="0" applyAlignment="0" applyProtection="0">
      <alignment vertical="center"/>
    </xf>
    <xf numFmtId="0" fontId="198" fillId="78" borderId="1435" applyNumberFormat="0" applyFont="0" applyAlignment="0" applyProtection="0">
      <alignment vertical="center"/>
    </xf>
    <xf numFmtId="0" fontId="47" fillId="78" borderId="1475" applyNumberFormat="0" applyFont="0" applyAlignment="0" applyProtection="0"/>
    <xf numFmtId="0" fontId="137" fillId="53" borderId="1473" applyNumberFormat="0" applyAlignment="0" applyProtection="0"/>
    <xf numFmtId="0" fontId="155" fillId="0" borderId="1450" applyNumberFormat="0" applyFill="0" applyAlignment="0" applyProtection="0"/>
    <xf numFmtId="0" fontId="287" fillId="0" borderId="1450" applyNumberFormat="0" applyFill="0" applyAlignment="0" applyProtection="0">
      <alignment vertical="center"/>
    </xf>
    <xf numFmtId="0" fontId="65" fillId="0" borderId="1450" applyNumberFormat="0" applyFill="0" applyAlignment="0" applyProtection="0"/>
    <xf numFmtId="0" fontId="155" fillId="0" borderId="1450" applyNumberFormat="0" applyFill="0" applyAlignment="0" applyProtection="0"/>
    <xf numFmtId="0" fontId="287" fillId="0" borderId="1450" applyNumberFormat="0" applyFill="0" applyAlignment="0" applyProtection="0">
      <alignment vertical="center"/>
    </xf>
    <xf numFmtId="0" fontId="65" fillId="0" borderId="1450" applyNumberFormat="0" applyFill="0" applyAlignment="0" applyProtection="0"/>
    <xf numFmtId="0" fontId="155" fillId="0" borderId="1450" applyNumberFormat="0" applyFill="0" applyAlignment="0" applyProtection="0"/>
    <xf numFmtId="0" fontId="155" fillId="0" borderId="1450" applyNumberFormat="0" applyFill="0" applyAlignment="0" applyProtection="0"/>
    <xf numFmtId="0" fontId="155" fillId="0" borderId="1450" applyNumberFormat="0" applyFill="0" applyAlignment="0" applyProtection="0"/>
    <xf numFmtId="0" fontId="155" fillId="0" borderId="1450" applyNumberFormat="0" applyFill="0" applyAlignment="0" applyProtection="0"/>
    <xf numFmtId="0" fontId="155" fillId="0" borderId="1450" applyNumberFormat="0" applyFill="0" applyAlignment="0" applyProtection="0"/>
    <xf numFmtId="0" fontId="155" fillId="0" borderId="1450" applyNumberFormat="0" applyFill="0" applyAlignment="0" applyProtection="0"/>
    <xf numFmtId="0" fontId="32" fillId="0" borderId="1470" applyNumberFormat="0" applyFill="0" applyBorder="0" applyAlignment="0" applyProtection="0"/>
    <xf numFmtId="0" fontId="267" fillId="72" borderId="1447" applyNumberFormat="0" applyAlignment="0" applyProtection="0">
      <alignment vertical="center"/>
    </xf>
    <xf numFmtId="0" fontId="207" fillId="72" borderId="1444" applyNumberFormat="0" applyAlignment="0" applyProtection="0">
      <alignment vertical="center"/>
    </xf>
    <xf numFmtId="0" fontId="146" fillId="40" borderId="1473" applyNumberFormat="0" applyAlignment="0" applyProtection="0"/>
    <xf numFmtId="0" fontId="253" fillId="62" borderId="1444" applyNumberFormat="0" applyAlignment="0" applyProtection="0">
      <alignment vertical="center"/>
    </xf>
    <xf numFmtId="0" fontId="287" fillId="0" borderId="1450" applyNumberFormat="0" applyFill="0" applyAlignment="0" applyProtection="0">
      <alignment vertical="center"/>
    </xf>
    <xf numFmtId="0" fontId="198" fillId="78" borderId="1446" applyNumberFormat="0" applyFont="0" applyAlignment="0" applyProtection="0">
      <alignment vertical="center"/>
    </xf>
    <xf numFmtId="0" fontId="155" fillId="0" borderId="1459" applyNumberFormat="0" applyFill="0" applyAlignment="0" applyProtection="0"/>
    <xf numFmtId="0" fontId="287" fillId="0" borderId="1459" applyNumberFormat="0" applyFill="0" applyAlignment="0" applyProtection="0">
      <alignment vertical="center"/>
    </xf>
    <xf numFmtId="0" fontId="65" fillId="0" borderId="1459" applyNumberFormat="0" applyFill="0" applyAlignment="0" applyProtection="0"/>
    <xf numFmtId="0" fontId="155" fillId="0" borderId="1459" applyNumberFormat="0" applyFill="0" applyAlignment="0" applyProtection="0"/>
    <xf numFmtId="0" fontId="287" fillId="0" borderId="1459" applyNumberFormat="0" applyFill="0" applyAlignment="0" applyProtection="0">
      <alignment vertical="center"/>
    </xf>
    <xf numFmtId="0" fontId="65" fillId="0" borderId="1459" applyNumberFormat="0" applyFill="0" applyAlignment="0" applyProtection="0"/>
    <xf numFmtId="0" fontId="155" fillId="0" borderId="1459" applyNumberFormat="0" applyFill="0" applyAlignment="0" applyProtection="0"/>
    <xf numFmtId="0" fontId="155" fillId="0" borderId="1459" applyNumberFormat="0" applyFill="0" applyAlignment="0" applyProtection="0"/>
    <xf numFmtId="0" fontId="155" fillId="0" borderId="1459" applyNumberFormat="0" applyFill="0" applyAlignment="0" applyProtection="0"/>
    <xf numFmtId="0" fontId="155" fillId="0" borderId="1459" applyNumberFormat="0" applyFill="0" applyAlignment="0" applyProtection="0"/>
    <xf numFmtId="0" fontId="155" fillId="0" borderId="1459" applyNumberFormat="0" applyFill="0" applyAlignment="0" applyProtection="0"/>
    <xf numFmtId="0" fontId="155" fillId="0" borderId="1459" applyNumberFormat="0" applyFill="0" applyAlignment="0" applyProtection="0"/>
    <xf numFmtId="0" fontId="267" fillId="72" borderId="1456" applyNumberFormat="0" applyAlignment="0" applyProtection="0">
      <alignment vertical="center"/>
    </xf>
    <xf numFmtId="0" fontId="287" fillId="0" borderId="1459" applyNumberFormat="0" applyFill="0" applyAlignment="0" applyProtection="0">
      <alignment vertical="center"/>
    </xf>
    <xf numFmtId="0" fontId="198" fillId="78" borderId="1455" applyNumberFormat="0" applyFont="0" applyAlignment="0" applyProtection="0">
      <alignment vertical="center"/>
    </xf>
    <xf numFmtId="0" fontId="155" fillId="0" borderId="1469" applyNumberFormat="0" applyFill="0" applyAlignment="0" applyProtection="0"/>
    <xf numFmtId="0" fontId="155" fillId="0" borderId="1469" applyNumberFormat="0" applyFill="0" applyAlignment="0" applyProtection="0"/>
    <xf numFmtId="0" fontId="155" fillId="0" borderId="1469" applyNumberFormat="0" applyFill="0" applyAlignment="0" applyProtection="0"/>
    <xf numFmtId="0" fontId="155" fillId="0" borderId="1469" applyNumberFormat="0" applyFill="0" applyAlignment="0" applyProtection="0"/>
    <xf numFmtId="0" fontId="267" fillId="72" borderId="1466" applyNumberFormat="0" applyAlignment="0" applyProtection="0">
      <alignment vertical="center"/>
    </xf>
    <xf numFmtId="0" fontId="207" fillId="72" borderId="1463" applyNumberFormat="0" applyAlignment="0" applyProtection="0">
      <alignment vertical="center"/>
    </xf>
    <xf numFmtId="0" fontId="253" fillId="62" borderId="1463" applyNumberFormat="0" applyAlignment="0" applyProtection="0">
      <alignment vertical="center"/>
    </xf>
    <xf numFmtId="0" fontId="287" fillId="0" borderId="1469" applyNumberFormat="0" applyFill="0" applyAlignment="0" applyProtection="0">
      <alignment vertical="center"/>
    </xf>
    <xf numFmtId="0" fontId="198" fillId="78" borderId="1465" applyNumberFormat="0" applyFont="0" applyAlignment="0" applyProtection="0">
      <alignment vertical="center"/>
    </xf>
    <xf numFmtId="0" fontId="155" fillId="0" borderId="1479" applyNumberFormat="0" applyFill="0" applyAlignment="0" applyProtection="0"/>
    <xf numFmtId="0" fontId="287" fillId="0" borderId="1479" applyNumberFormat="0" applyFill="0" applyAlignment="0" applyProtection="0">
      <alignment vertical="center"/>
    </xf>
    <xf numFmtId="0" fontId="65" fillId="0" borderId="1479" applyNumberFormat="0" applyFill="0" applyAlignment="0" applyProtection="0"/>
    <xf numFmtId="0" fontId="155" fillId="0" borderId="1479" applyNumberFormat="0" applyFill="0" applyAlignment="0" applyProtection="0"/>
    <xf numFmtId="0" fontId="287" fillId="0" borderId="1479" applyNumberFormat="0" applyFill="0" applyAlignment="0" applyProtection="0">
      <alignment vertical="center"/>
    </xf>
    <xf numFmtId="0" fontId="65" fillId="0" borderId="1479" applyNumberFormat="0" applyFill="0" applyAlignment="0" applyProtection="0"/>
    <xf numFmtId="0" fontId="155" fillId="0" borderId="1479" applyNumberFormat="0" applyFill="0" applyAlignment="0" applyProtection="0"/>
    <xf numFmtId="0" fontId="155" fillId="0" borderId="1479" applyNumberFormat="0" applyFill="0" applyAlignment="0" applyProtection="0"/>
    <xf numFmtId="0" fontId="155" fillId="0" borderId="1479" applyNumberFormat="0" applyFill="0" applyAlignment="0" applyProtection="0"/>
    <xf numFmtId="0" fontId="155" fillId="0" borderId="1479" applyNumberFormat="0" applyFill="0" applyAlignment="0" applyProtection="0"/>
    <xf numFmtId="0" fontId="155" fillId="0" borderId="1479" applyNumberFormat="0" applyFill="0" applyAlignment="0" applyProtection="0"/>
    <xf numFmtId="0" fontId="155" fillId="0" borderId="1479" applyNumberFormat="0" applyFill="0" applyAlignment="0" applyProtection="0"/>
    <xf numFmtId="0" fontId="267" fillId="72" borderId="1476" applyNumberFormat="0" applyAlignment="0" applyProtection="0">
      <alignment vertical="center"/>
    </xf>
    <xf numFmtId="0" fontId="207" fillId="72" borderId="1473" applyNumberFormat="0" applyAlignment="0" applyProtection="0">
      <alignment vertical="center"/>
    </xf>
    <xf numFmtId="0" fontId="253" fillId="62" borderId="1473" applyNumberFormat="0" applyAlignment="0" applyProtection="0">
      <alignment vertical="center"/>
    </xf>
    <xf numFmtId="0" fontId="287" fillId="0" borderId="1479" applyNumberFormat="0" applyFill="0" applyAlignment="0" applyProtection="0">
      <alignment vertical="center"/>
    </xf>
    <xf numFmtId="0" fontId="198" fillId="78" borderId="1475" applyNumberFormat="0" applyFont="0" applyAlignment="0" applyProtection="0">
      <alignment vertical="center"/>
    </xf>
    <xf numFmtId="0" fontId="240" fillId="103" borderId="1212"/>
    <xf numFmtId="0" fontId="243" fillId="0" borderId="1211">
      <alignment horizontal="left" vertical="top"/>
    </xf>
    <xf numFmtId="0" fontId="246" fillId="0" borderId="1211">
      <alignment horizontal="left" vertical="top"/>
    </xf>
    <xf numFmtId="0" fontId="155" fillId="0" borderId="1499" applyNumberFormat="0" applyFill="0" applyAlignment="0" applyProtection="0"/>
    <xf numFmtId="0" fontId="287" fillId="0" borderId="1499" applyNumberFormat="0" applyFill="0" applyAlignment="0" applyProtection="0">
      <alignment vertical="center"/>
    </xf>
    <xf numFmtId="0" fontId="47" fillId="78" borderId="1495" applyNumberFormat="0" applyFont="0" applyAlignment="0" applyProtection="0"/>
    <xf numFmtId="0" fontId="146" fillId="40" borderId="1532" applyNumberFormat="0" applyAlignment="0" applyProtection="0"/>
    <xf numFmtId="0" fontId="146" fillId="40" borderId="1493" applyNumberForma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33" fillId="55" borderId="1495" applyNumberFormat="0" applyAlignment="0" applyProtection="0"/>
    <xf numFmtId="0" fontId="155" fillId="0" borderId="1538" applyNumberFormat="0" applyFill="0" applyAlignment="0" applyProtection="0"/>
    <xf numFmtId="0" fontId="59" fillId="62" borderId="1513" applyNumberFormat="0" applyAlignment="0" applyProtection="0"/>
    <xf numFmtId="0" fontId="169" fillId="0" borderId="1498"/>
    <xf numFmtId="0" fontId="153" fillId="53" borderId="1506" applyNumberFormat="0" applyAlignment="0" applyProtection="0"/>
    <xf numFmtId="0" fontId="153" fillId="53" borderId="1506" applyNumberFormat="0" applyAlignment="0" applyProtection="0"/>
    <xf numFmtId="0" fontId="153" fillId="53" borderId="1506" applyNumberFormat="0" applyAlignment="0" applyProtection="0"/>
    <xf numFmtId="0" fontId="153" fillId="53" borderId="1506" applyNumberFormat="0" applyAlignment="0" applyProtection="0"/>
    <xf numFmtId="0" fontId="63" fillId="72" borderId="1506" applyNumberFormat="0" applyAlignment="0" applyProtection="0"/>
    <xf numFmtId="0" fontId="267" fillId="72" borderId="1506" applyNumberFormat="0" applyAlignment="0" applyProtection="0">
      <alignment vertical="center"/>
    </xf>
    <xf numFmtId="0" fontId="153" fillId="53" borderId="1506" applyNumberFormat="0" applyAlignment="0" applyProtection="0"/>
    <xf numFmtId="0" fontId="63" fillId="72" borderId="1506" applyNumberFormat="0" applyAlignment="0" applyProtection="0"/>
    <xf numFmtId="0" fontId="267" fillId="72" borderId="1506" applyNumberFormat="0" applyAlignment="0" applyProtection="0">
      <alignment vertical="center"/>
    </xf>
    <xf numFmtId="0" fontId="153" fillId="53" borderId="1506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198" fillId="78" borderId="1505" applyNumberFormat="0" applyFont="0" applyAlignment="0" applyProtection="0">
      <alignment vertical="center"/>
    </xf>
    <xf numFmtId="0" fontId="47" fillId="78" borderId="1505" applyNumberFormat="0" applyFont="0" applyAlignment="0" applyProtection="0"/>
    <xf numFmtId="0" fontId="198" fillId="78" borderId="1505" applyNumberFormat="0" applyFont="0" applyAlignment="0" applyProtection="0">
      <alignment vertical="center"/>
    </xf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33" fillId="55" borderId="1505" applyNumberForma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47" fillId="78" borderId="1505" applyNumberFormat="0" applyFont="0" applyAlignment="0" applyProtection="0"/>
    <xf numFmtId="0" fontId="153" fillId="53" borderId="1525" applyNumberFormat="0" applyAlignment="0" applyProtection="0"/>
    <xf numFmtId="0" fontId="153" fillId="53" borderId="1525" applyNumberFormat="0" applyAlignment="0" applyProtection="0"/>
    <xf numFmtId="0" fontId="153" fillId="53" borderId="1525" applyNumberFormat="0" applyAlignment="0" applyProtection="0"/>
    <xf numFmtId="0" fontId="153" fillId="53" borderId="1525" applyNumberFormat="0" applyAlignment="0" applyProtection="0"/>
    <xf numFmtId="0" fontId="63" fillId="72" borderId="1525" applyNumberFormat="0" applyAlignment="0" applyProtection="0"/>
    <xf numFmtId="0" fontId="267" fillId="72" borderId="1525" applyNumberFormat="0" applyAlignment="0" applyProtection="0">
      <alignment vertical="center"/>
    </xf>
    <xf numFmtId="0" fontId="267" fillId="72" borderId="1525" applyNumberFormat="0" applyAlignment="0" applyProtection="0">
      <alignment vertical="center"/>
    </xf>
    <xf numFmtId="0" fontId="153" fillId="53" borderId="1525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198" fillId="78" borderId="1524" applyNumberFormat="0" applyFont="0" applyAlignment="0" applyProtection="0">
      <alignment vertical="center"/>
    </xf>
    <xf numFmtId="0" fontId="198" fillId="78" borderId="1524" applyNumberFormat="0" applyFont="0" applyAlignment="0" applyProtection="0">
      <alignment vertical="center"/>
    </xf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33" fillId="55" borderId="1524" applyNumberForma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47" fillId="78" borderId="1524" applyNumberFormat="0" applyFon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63" fillId="72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153" fillId="53" borderId="1545" applyNumberFormat="0" applyAlignment="0" applyProtection="0"/>
    <xf numFmtId="0" fontId="63" fillId="72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153" fillId="53" borderId="1545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198" fillId="78" borderId="1544" applyNumberFormat="0" applyFont="0" applyAlignment="0" applyProtection="0">
      <alignment vertical="center"/>
    </xf>
    <xf numFmtId="0" fontId="198" fillId="78" borderId="1544" applyNumberFormat="0" applyFont="0" applyAlignment="0" applyProtection="0">
      <alignment vertical="center"/>
    </xf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137" fillId="53" borderId="1493" applyNumberFormat="0" applyAlignment="0" applyProtection="0"/>
    <xf numFmtId="0" fontId="207" fillId="72" borderId="1493" applyNumberFormat="0" applyAlignment="0" applyProtection="0">
      <alignment vertical="center"/>
    </xf>
    <xf numFmtId="0" fontId="51" fillId="72" borderId="1493" applyNumberFormat="0" applyAlignment="0" applyProtection="0"/>
    <xf numFmtId="0" fontId="137" fillId="53" borderId="1493" applyNumberFormat="0" applyAlignment="0" applyProtection="0"/>
    <xf numFmtId="0" fontId="207" fillId="72" borderId="1493" applyNumberFormat="0" applyAlignment="0" applyProtection="0">
      <alignment vertical="center"/>
    </xf>
    <xf numFmtId="0" fontId="51" fillId="72" borderId="1493" applyNumberFormat="0" applyAlignment="0" applyProtection="0"/>
    <xf numFmtId="0" fontId="137" fillId="53" borderId="1493" applyNumberFormat="0" applyAlignment="0" applyProtection="0"/>
    <xf numFmtId="0" fontId="137" fillId="53" borderId="1493" applyNumberFormat="0" applyAlignment="0" applyProtection="0"/>
    <xf numFmtId="0" fontId="137" fillId="53" borderId="1493" applyNumberFormat="0" applyAlignment="0" applyProtection="0"/>
    <xf numFmtId="0" fontId="137" fillId="53" borderId="1493" applyNumberFormat="0" applyAlignment="0" applyProtection="0"/>
    <xf numFmtId="0" fontId="137" fillId="53" borderId="1493" applyNumberFormat="0" applyAlignment="0" applyProtection="0"/>
    <xf numFmtId="0" fontId="137" fillId="53" borderId="1493" applyNumberFormat="0" applyAlignment="0" applyProtection="0"/>
    <xf numFmtId="0" fontId="137" fillId="53" borderId="1513" applyNumberFormat="0" applyAlignment="0" applyProtection="0"/>
    <xf numFmtId="0" fontId="207" fillId="72" borderId="1513" applyNumberFormat="0" applyAlignment="0" applyProtection="0">
      <alignment vertical="center"/>
    </xf>
    <xf numFmtId="0" fontId="51" fillId="72" borderId="1513" applyNumberFormat="0" applyAlignment="0" applyProtection="0"/>
    <xf numFmtId="0" fontId="137" fillId="53" borderId="1513" applyNumberFormat="0" applyAlignment="0" applyProtection="0"/>
    <xf numFmtId="0" fontId="207" fillId="72" borderId="1513" applyNumberFormat="0" applyAlignment="0" applyProtection="0">
      <alignment vertical="center"/>
    </xf>
    <xf numFmtId="0" fontId="137" fillId="53" borderId="1513" applyNumberFormat="0" applyAlignment="0" applyProtection="0"/>
    <xf numFmtId="0" fontId="137" fillId="53" borderId="1513" applyNumberFormat="0" applyAlignment="0" applyProtection="0"/>
    <xf numFmtId="0" fontId="137" fillId="53" borderId="1513" applyNumberFormat="0" applyAlignment="0" applyProtection="0"/>
    <xf numFmtId="0" fontId="137" fillId="53" borderId="1513" applyNumberFormat="0" applyAlignment="0" applyProtection="0"/>
    <xf numFmtId="0" fontId="137" fillId="53" borderId="1513" applyNumberFormat="0" applyAlignment="0" applyProtection="0"/>
    <xf numFmtId="0" fontId="137" fillId="53" borderId="1513" applyNumberFormat="0" applyAlignment="0" applyProtection="0"/>
    <xf numFmtId="0" fontId="137" fillId="53" borderId="1532" applyNumberFormat="0" applyAlignment="0" applyProtection="0"/>
    <xf numFmtId="0" fontId="207" fillId="72" borderId="1532" applyNumberFormat="0" applyAlignment="0" applyProtection="0">
      <alignment vertical="center"/>
    </xf>
    <xf numFmtId="0" fontId="137" fillId="53" borderId="1532" applyNumberFormat="0" applyAlignment="0" applyProtection="0"/>
    <xf numFmtId="0" fontId="207" fillId="72" borderId="1532" applyNumberFormat="0" applyAlignment="0" applyProtection="0">
      <alignment vertical="center"/>
    </xf>
    <xf numFmtId="0" fontId="51" fillId="72" borderId="1532" applyNumberFormat="0" applyAlignment="0" applyProtection="0"/>
    <xf numFmtId="0" fontId="137" fillId="53" borderId="1532" applyNumberFormat="0" applyAlignment="0" applyProtection="0"/>
    <xf numFmtId="0" fontId="137" fillId="53" borderId="1532" applyNumberFormat="0" applyAlignment="0" applyProtection="0"/>
    <xf numFmtId="0" fontId="137" fillId="53" borderId="1532" applyNumberFormat="0" applyAlignment="0" applyProtection="0"/>
    <xf numFmtId="0" fontId="137" fillId="53" borderId="1532" applyNumberFormat="0" applyAlignment="0" applyProtection="0"/>
    <xf numFmtId="0" fontId="259" fillId="106" borderId="1504">
      <alignment textRotation="90"/>
    </xf>
    <xf numFmtId="0" fontId="146" fillId="40" borderId="1503" applyNumberFormat="0" applyAlignment="0" applyProtection="0"/>
    <xf numFmtId="0" fontId="146" fillId="40" borderId="1503" applyNumberFormat="0" applyAlignment="0" applyProtection="0"/>
    <xf numFmtId="0" fontId="146" fillId="40" borderId="1503" applyNumberFormat="0" applyAlignment="0" applyProtection="0"/>
    <xf numFmtId="0" fontId="146" fillId="40" borderId="1503" applyNumberFormat="0" applyAlignment="0" applyProtection="0"/>
    <xf numFmtId="0" fontId="146" fillId="40" borderId="1503" applyNumberFormat="0" applyAlignment="0" applyProtection="0"/>
    <xf numFmtId="0" fontId="59" fillId="62" borderId="1503" applyNumberFormat="0" applyAlignment="0" applyProtection="0"/>
    <xf numFmtId="0" fontId="253" fillId="62" borderId="1503" applyNumberFormat="0" applyAlignment="0" applyProtection="0">
      <alignment vertical="center"/>
    </xf>
    <xf numFmtId="0" fontId="146" fillId="40" borderId="1503" applyNumberFormat="0" applyAlignment="0" applyProtection="0"/>
    <xf numFmtId="0" fontId="59" fillId="62" borderId="1503" applyNumberFormat="0" applyAlignment="0" applyProtection="0"/>
    <xf numFmtId="0" fontId="253" fillId="62" borderId="1503" applyNumberFormat="0" applyAlignment="0" applyProtection="0">
      <alignment vertical="center"/>
    </xf>
    <xf numFmtId="0" fontId="146" fillId="40" borderId="1503" applyNumberFormat="0" applyAlignment="0" applyProtection="0"/>
    <xf numFmtId="10" fontId="38" fillId="34" borderId="1500" applyNumberFormat="0" applyBorder="0" applyAlignment="0" applyProtection="0"/>
    <xf numFmtId="10" fontId="38" fillId="34" borderId="1500" applyNumberFormat="0" applyBorder="0" applyAlignment="0" applyProtection="0"/>
    <xf numFmtId="0" fontId="259" fillId="106" borderId="1523">
      <alignment textRotation="90"/>
    </xf>
    <xf numFmtId="0" fontId="259" fillId="106" borderId="1543">
      <alignment textRotation="90"/>
    </xf>
    <xf numFmtId="37" fontId="169" fillId="104" borderId="1502">
      <alignment horizontal="center" vertical="center" wrapText="1"/>
    </xf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10" fontId="26" fillId="34" borderId="1520" applyNumberFormat="0" applyBorder="0" applyAlignment="0" applyProtection="0"/>
    <xf numFmtId="10" fontId="38" fillId="34" borderId="1520" applyNumberFormat="0" applyBorder="0" applyAlignment="0" applyProtection="0"/>
    <xf numFmtId="10" fontId="38" fillId="34" borderId="1520" applyNumberFormat="0" applyBorder="0" applyAlignment="0" applyProtection="0"/>
    <xf numFmtId="0" fontId="146" fillId="40" borderId="1542" applyNumberFormat="0" applyAlignment="0" applyProtection="0"/>
    <xf numFmtId="0" fontId="59" fillId="62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146" fillId="40" borderId="1542" applyNumberFormat="0" applyAlignment="0" applyProtection="0"/>
    <xf numFmtId="0" fontId="59" fillId="62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146" fillId="40" borderId="1542" applyNumberFormat="0" applyAlignment="0" applyProtection="0"/>
    <xf numFmtId="10" fontId="38" fillId="34" borderId="1539" applyNumberFormat="0" applyBorder="0" applyAlignment="0" applyProtection="0"/>
    <xf numFmtId="10" fontId="38" fillId="34" borderId="1539" applyNumberFormat="0" applyBorder="0" applyAlignment="0" applyProtection="0"/>
    <xf numFmtId="37" fontId="169" fillId="104" borderId="1522">
      <alignment horizontal="center" vertical="center" wrapText="1"/>
    </xf>
    <xf numFmtId="37" fontId="169" fillId="104" borderId="1541">
      <alignment horizontal="center" vertical="center" wrapText="1"/>
    </xf>
    <xf numFmtId="0" fontId="246" fillId="0" borderId="1211">
      <alignment horizontal="left" vertical="top"/>
    </xf>
    <xf numFmtId="0" fontId="39" fillId="0" borderId="1501">
      <alignment horizontal="left" vertical="center"/>
    </xf>
    <xf numFmtId="0" fontId="41" fillId="0" borderId="1501">
      <alignment horizontal="left" vertical="center"/>
    </xf>
    <xf numFmtId="0" fontId="243" fillId="0" borderId="1211">
      <alignment horizontal="left" vertical="top"/>
    </xf>
    <xf numFmtId="0" fontId="137" fillId="53" borderId="1483" applyNumberFormat="0" applyAlignment="0" applyProtection="0"/>
    <xf numFmtId="0" fontId="207" fillId="72" borderId="1483" applyNumberFormat="0" applyAlignment="0" applyProtection="0">
      <alignment vertical="center"/>
    </xf>
    <xf numFmtId="0" fontId="51" fillId="72" borderId="1483" applyNumberFormat="0" applyAlignment="0" applyProtection="0"/>
    <xf numFmtId="0" fontId="137" fillId="53" borderId="1483" applyNumberFormat="0" applyAlignment="0" applyProtection="0"/>
    <xf numFmtId="0" fontId="207" fillId="72" borderId="1483" applyNumberFormat="0" applyAlignment="0" applyProtection="0">
      <alignment vertical="center"/>
    </xf>
    <xf numFmtId="0" fontId="51" fillId="72" borderId="1483" applyNumberFormat="0" applyAlignment="0" applyProtection="0"/>
    <xf numFmtId="0" fontId="137" fillId="53" borderId="1483" applyNumberFormat="0" applyAlignment="0" applyProtection="0"/>
    <xf numFmtId="0" fontId="137" fillId="53" borderId="1483" applyNumberFormat="0" applyAlignment="0" applyProtection="0"/>
    <xf numFmtId="0" fontId="137" fillId="53" borderId="1483" applyNumberFormat="0" applyAlignment="0" applyProtection="0"/>
    <xf numFmtId="0" fontId="137" fillId="53" borderId="1483" applyNumberFormat="0" applyAlignment="0" applyProtection="0"/>
    <xf numFmtId="0" fontId="137" fillId="53" borderId="1483" applyNumberFormat="0" applyAlignment="0" applyProtection="0"/>
    <xf numFmtId="0" fontId="137" fillId="53" borderId="1483" applyNumberFormat="0" applyAlignment="0" applyProtection="0"/>
    <xf numFmtId="0" fontId="39" fillId="0" borderId="1521">
      <alignment horizontal="left" vertical="center"/>
    </xf>
    <xf numFmtId="0" fontId="41" fillId="0" borderId="1521">
      <alignment horizontal="left" vertical="center"/>
    </xf>
    <xf numFmtId="0" fontId="240" fillId="103" borderId="1212"/>
    <xf numFmtId="0" fontId="39" fillId="0" borderId="1540">
      <alignment horizontal="left" vertical="center"/>
    </xf>
    <xf numFmtId="0" fontId="41" fillId="0" borderId="1540">
      <alignment horizontal="left" vertical="center"/>
    </xf>
    <xf numFmtId="0" fontId="32" fillId="0" borderId="1500" applyNumberFormat="0" applyFill="0" applyBorder="0" applyAlignment="0" applyProtection="0"/>
    <xf numFmtId="0" fontId="32" fillId="0" borderId="1529" applyNumberFormat="0" applyFill="0" applyBorder="0" applyAlignment="0" applyProtection="0"/>
    <xf numFmtId="0" fontId="32" fillId="0" borderId="1490" applyNumberFormat="0" applyFill="0" applyBorder="0" applyAlignment="0" applyProtection="0"/>
    <xf numFmtId="0" fontId="41" fillId="0" borderId="1530">
      <alignment horizontal="left" vertical="center"/>
    </xf>
    <xf numFmtId="0" fontId="39" fillId="0" borderId="1530">
      <alignment horizontal="left" vertical="center"/>
    </xf>
    <xf numFmtId="0" fontId="39" fillId="0" borderId="1511">
      <alignment horizontal="left" vertical="center"/>
    </xf>
    <xf numFmtId="0" fontId="41" fillId="0" borderId="1491">
      <alignment horizontal="left" vertical="center"/>
    </xf>
    <xf numFmtId="0" fontId="39" fillId="0" borderId="1491">
      <alignment horizontal="left" vertical="center"/>
    </xf>
    <xf numFmtId="10" fontId="38" fillId="34" borderId="1529" applyNumberFormat="0" applyBorder="0" applyAlignment="0" applyProtection="0"/>
    <xf numFmtId="10" fontId="26" fillId="34" borderId="1529" applyNumberFormat="0" applyBorder="0" applyAlignment="0" applyProtection="0"/>
    <xf numFmtId="0" fontId="253" fillId="62" borderId="1532" applyNumberFormat="0" applyAlignment="0" applyProtection="0">
      <alignment vertical="center"/>
    </xf>
    <xf numFmtId="0" fontId="146" fillId="40" borderId="1532" applyNumberFormat="0" applyAlignment="0" applyProtection="0"/>
    <xf numFmtId="0" fontId="253" fillId="62" borderId="1532" applyNumberFormat="0" applyAlignment="0" applyProtection="0">
      <alignment vertical="center"/>
    </xf>
    <xf numFmtId="0" fontId="59" fillId="62" borderId="1532" applyNumberFormat="0" applyAlignment="0" applyProtection="0"/>
    <xf numFmtId="0" fontId="146" fillId="40" borderId="1532" applyNumberFormat="0" applyAlignment="0" applyProtection="0"/>
    <xf numFmtId="0" fontId="146" fillId="40" borderId="1532" applyNumberFormat="0" applyAlignment="0" applyProtection="0"/>
    <xf numFmtId="0" fontId="146" fillId="40" borderId="1532" applyNumberFormat="0" applyAlignment="0" applyProtection="0"/>
    <xf numFmtId="0" fontId="146" fillId="40" borderId="1532" applyNumberFormat="0" applyAlignment="0" applyProtection="0"/>
    <xf numFmtId="37" fontId="169" fillId="104" borderId="1512">
      <alignment horizontal="center" vertical="center" wrapText="1"/>
    </xf>
    <xf numFmtId="0" fontId="259" fillId="106" borderId="1533">
      <alignment textRotation="90"/>
    </xf>
    <xf numFmtId="10" fontId="38" fillId="34" borderId="1510" applyNumberFormat="0" applyBorder="0" applyAlignment="0" applyProtection="0"/>
    <xf numFmtId="10" fontId="38" fillId="34" borderId="1510" applyNumberFormat="0" applyBorder="0" applyAlignment="0" applyProtection="0"/>
    <xf numFmtId="10" fontId="26" fillId="34" borderId="1510" applyNumberFormat="0" applyBorder="0" applyAlignment="0" applyProtection="0"/>
    <xf numFmtId="0" fontId="146" fillId="40" borderId="1513" applyNumberFormat="0" applyAlignment="0" applyProtection="0"/>
    <xf numFmtId="0" fontId="253" fillId="62" borderId="1513" applyNumberFormat="0" applyAlignment="0" applyProtection="0">
      <alignment vertical="center"/>
    </xf>
    <xf numFmtId="0" fontId="59" fillId="62" borderId="1513" applyNumberFormat="0" applyAlignment="0" applyProtection="0"/>
    <xf numFmtId="0" fontId="146" fillId="40" borderId="1513" applyNumberFormat="0" applyAlignment="0" applyProtection="0"/>
    <xf numFmtId="37" fontId="169" fillId="104" borderId="1492">
      <alignment horizontal="center" vertical="center" wrapText="1"/>
    </xf>
    <xf numFmtId="0" fontId="146" fillId="40" borderId="1513" applyNumberFormat="0" applyAlignment="0" applyProtection="0"/>
    <xf numFmtId="0" fontId="146" fillId="40" borderId="1513" applyNumberFormat="0" applyAlignment="0" applyProtection="0"/>
    <xf numFmtId="0" fontId="146" fillId="40" borderId="1513" applyNumberFormat="0" applyAlignment="0" applyProtection="0"/>
    <xf numFmtId="0" fontId="146" fillId="40" borderId="1513" applyNumberFormat="0" applyAlignment="0" applyProtection="0"/>
    <xf numFmtId="0" fontId="146" fillId="40" borderId="1513" applyNumberFormat="0" applyAlignment="0" applyProtection="0"/>
    <xf numFmtId="10" fontId="38" fillId="34" borderId="1490" applyNumberFormat="0" applyBorder="0" applyAlignment="0" applyProtection="0"/>
    <xf numFmtId="10" fontId="38" fillId="34" borderId="1490" applyNumberFormat="0" applyBorder="0" applyAlignment="0" applyProtection="0"/>
    <xf numFmtId="10" fontId="26" fillId="34" borderId="1490" applyNumberFormat="0" applyBorder="0" applyAlignment="0" applyProtection="0"/>
    <xf numFmtId="0" fontId="146" fillId="40" borderId="1493" applyNumberFormat="0" applyAlignment="0" applyProtection="0"/>
    <xf numFmtId="0" fontId="253" fillId="62" borderId="1493" applyNumberFormat="0" applyAlignment="0" applyProtection="0">
      <alignment vertical="center"/>
    </xf>
    <xf numFmtId="0" fontId="59" fillId="62" borderId="1493" applyNumberFormat="0" applyAlignment="0" applyProtection="0"/>
    <xf numFmtId="0" fontId="146" fillId="40" borderId="1493" applyNumberFormat="0" applyAlignment="0" applyProtection="0"/>
    <xf numFmtId="0" fontId="253" fillId="62" borderId="1493" applyNumberFormat="0" applyAlignment="0" applyProtection="0">
      <alignment vertical="center"/>
    </xf>
    <xf numFmtId="0" fontId="59" fillId="62" borderId="1493" applyNumberFormat="0" applyAlignment="0" applyProtection="0"/>
    <xf numFmtId="0" fontId="146" fillId="40" borderId="1493" applyNumberFormat="0" applyAlignment="0" applyProtection="0"/>
    <xf numFmtId="0" fontId="146" fillId="40" borderId="1493" applyNumberFormat="0" applyAlignment="0" applyProtection="0"/>
    <xf numFmtId="0" fontId="146" fillId="40" borderId="1493" applyNumberFormat="0" applyAlignment="0" applyProtection="0"/>
    <xf numFmtId="0" fontId="146" fillId="40" borderId="1493" applyNumberFormat="0" applyAlignment="0" applyProtection="0"/>
    <xf numFmtId="0" fontId="146" fillId="40" borderId="1493" applyNumberFormat="0" applyAlignment="0" applyProtection="0"/>
    <xf numFmtId="0" fontId="259" fillId="106" borderId="1514">
      <alignment textRotation="90"/>
    </xf>
    <xf numFmtId="0" fontId="259" fillId="106" borderId="1494">
      <alignment textRotation="90"/>
    </xf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51" fillId="72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137" fillId="53" borderId="1542" applyNumberFormat="0" applyAlignment="0" applyProtection="0"/>
    <xf numFmtId="0" fontId="32" fillId="0" borderId="1480" applyNumberFormat="0" applyFill="0" applyBorder="0" applyAlignment="0" applyProtection="0"/>
    <xf numFmtId="0" fontId="137" fillId="53" borderId="1503" applyNumberFormat="0" applyAlignment="0" applyProtection="0"/>
    <xf numFmtId="0" fontId="137" fillId="53" borderId="1503" applyNumberFormat="0" applyAlignment="0" applyProtection="0"/>
    <xf numFmtId="0" fontId="137" fillId="53" borderId="1503" applyNumberFormat="0" applyAlignment="0" applyProtection="0"/>
    <xf numFmtId="0" fontId="137" fillId="53" borderId="1503" applyNumberFormat="0" applyAlignment="0" applyProtection="0"/>
    <xf numFmtId="0" fontId="137" fillId="53" borderId="1503" applyNumberFormat="0" applyAlignment="0" applyProtection="0"/>
    <xf numFmtId="0" fontId="137" fillId="53" borderId="1503" applyNumberFormat="0" applyAlignment="0" applyProtection="0"/>
    <xf numFmtId="0" fontId="207" fillId="72" borderId="1503" applyNumberFormat="0" applyAlignment="0" applyProtection="0">
      <alignment vertical="center"/>
    </xf>
    <xf numFmtId="0" fontId="137" fillId="53" borderId="1503" applyNumberFormat="0" applyAlignment="0" applyProtection="0"/>
    <xf numFmtId="0" fontId="51" fillId="72" borderId="1503" applyNumberFormat="0" applyAlignment="0" applyProtection="0"/>
    <xf numFmtId="0" fontId="207" fillId="72" borderId="1503" applyNumberFormat="0" applyAlignment="0" applyProtection="0">
      <alignment vertical="center"/>
    </xf>
    <xf numFmtId="0" fontId="137" fillId="53" borderId="1503" applyNumberFormat="0" applyAlignment="0" applyProtection="0"/>
    <xf numFmtId="0" fontId="41" fillId="0" borderId="1481">
      <alignment horizontal="left" vertical="center"/>
    </xf>
    <xf numFmtId="0" fontId="39" fillId="0" borderId="1481">
      <alignment horizontal="left" vertical="center"/>
    </xf>
    <xf numFmtId="37" fontId="169" fillId="104" borderId="1482">
      <alignment horizontal="center" vertical="center" wrapText="1"/>
    </xf>
    <xf numFmtId="10" fontId="38" fillId="34" borderId="1480" applyNumberFormat="0" applyBorder="0" applyAlignment="0" applyProtection="0"/>
    <xf numFmtId="10" fontId="38" fillId="34" borderId="1480" applyNumberFormat="0" applyBorder="0" applyAlignment="0" applyProtection="0"/>
    <xf numFmtId="10" fontId="26" fillId="34" borderId="1480" applyNumberFormat="0" applyBorder="0" applyAlignment="0" applyProtection="0"/>
    <xf numFmtId="0" fontId="146" fillId="40" borderId="1483" applyNumberFormat="0" applyAlignment="0" applyProtection="0"/>
    <xf numFmtId="0" fontId="253" fillId="62" borderId="1483" applyNumberFormat="0" applyAlignment="0" applyProtection="0">
      <alignment vertical="center"/>
    </xf>
    <xf numFmtId="0" fontId="59" fillId="62" borderId="1483" applyNumberFormat="0" applyAlignment="0" applyProtection="0"/>
    <xf numFmtId="0" fontId="146" fillId="40" borderId="1483" applyNumberFormat="0" applyAlignment="0" applyProtection="0"/>
    <xf numFmtId="0" fontId="253" fillId="62" borderId="1483" applyNumberFormat="0" applyAlignment="0" applyProtection="0">
      <alignment vertical="center"/>
    </xf>
    <xf numFmtId="0" fontId="59" fillId="62" borderId="1483" applyNumberFormat="0" applyAlignment="0" applyProtection="0"/>
    <xf numFmtId="0" fontId="146" fillId="40" borderId="1483" applyNumberFormat="0" applyAlignment="0" applyProtection="0"/>
    <xf numFmtId="0" fontId="146" fillId="40" borderId="1483" applyNumberFormat="0" applyAlignment="0" applyProtection="0"/>
    <xf numFmtId="0" fontId="146" fillId="40" borderId="1483" applyNumberFormat="0" applyAlignment="0" applyProtection="0"/>
    <xf numFmtId="0" fontId="146" fillId="40" borderId="1483" applyNumberFormat="0" applyAlignment="0" applyProtection="0"/>
    <xf numFmtId="0" fontId="146" fillId="40" borderId="1483" applyNumberFormat="0" applyAlignment="0" applyProtection="0"/>
    <xf numFmtId="0" fontId="146" fillId="40" borderId="1483" applyNumberFormat="0" applyAlignment="0" applyProtection="0"/>
    <xf numFmtId="0" fontId="259" fillId="106" borderId="1484">
      <alignment textRotation="90"/>
    </xf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33" fillId="55" borderId="1534" applyNumberForma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198" fillId="78" borderId="1534" applyNumberFormat="0" applyFont="0" applyAlignment="0" applyProtection="0">
      <alignment vertical="center"/>
    </xf>
    <xf numFmtId="0" fontId="198" fillId="78" borderId="1534" applyNumberFormat="0" applyFont="0" applyAlignment="0" applyProtection="0">
      <alignment vertical="center"/>
    </xf>
    <xf numFmtId="0" fontId="33" fillId="55" borderId="1534" applyNumberFormat="0" applyAlignment="0" applyProtection="0"/>
    <xf numFmtId="0" fontId="47" fillId="78" borderId="1534" applyNumberFormat="0" applyFont="0" applyAlignment="0" applyProtection="0"/>
    <xf numFmtId="0" fontId="33" fillId="55" borderId="1534" applyNumberFormat="0" applyAlignment="0" applyProtection="0"/>
    <xf numFmtId="0" fontId="47" fillId="78" borderId="1534" applyNumberFormat="0" applyFont="0" applyAlignment="0" applyProtection="0"/>
    <xf numFmtId="0" fontId="33" fillId="55" borderId="1534" applyNumberFormat="0" applyAlignment="0" applyProtection="0"/>
    <xf numFmtId="0" fontId="33" fillId="55" borderId="1534" applyNumberFormat="0" applyAlignment="0" applyProtection="0"/>
    <xf numFmtId="0" fontId="47" fillId="78" borderId="1534" applyNumberFormat="0" applyFont="0" applyAlignment="0" applyProtection="0"/>
    <xf numFmtId="0" fontId="33" fillId="55" borderId="1534" applyNumberFormat="0" applyAlignment="0" applyProtection="0"/>
    <xf numFmtId="0" fontId="47" fillId="78" borderId="1534" applyNumberFormat="0" applyFont="0" applyAlignment="0" applyProtection="0"/>
    <xf numFmtId="0" fontId="33" fillId="55" borderId="1534" applyNumberFormat="0" applyAlignment="0" applyProtection="0"/>
    <xf numFmtId="0" fontId="47" fillId="78" borderId="1534" applyNumberFormat="0" applyFont="0" applyAlignment="0" applyProtection="0"/>
    <xf numFmtId="0" fontId="33" fillId="55" borderId="1534" applyNumberFormat="0" applyAlignment="0" applyProtection="0"/>
    <xf numFmtId="0" fontId="153" fillId="53" borderId="1535" applyNumberFormat="0" applyAlignment="0" applyProtection="0"/>
    <xf numFmtId="0" fontId="63" fillId="72" borderId="1535" applyNumberFormat="0" applyAlignment="0" applyProtection="0"/>
    <xf numFmtId="0" fontId="153" fillId="53" borderId="1535" applyNumberFormat="0" applyAlignment="0" applyProtection="0"/>
    <xf numFmtId="0" fontId="267" fillId="72" borderId="1535" applyNumberFormat="0" applyAlignment="0" applyProtection="0">
      <alignment vertical="center"/>
    </xf>
    <xf numFmtId="0" fontId="63" fillId="72" borderId="1535" applyNumberFormat="0" applyAlignment="0" applyProtection="0"/>
    <xf numFmtId="0" fontId="153" fillId="53" borderId="1535" applyNumberFormat="0" applyAlignment="0" applyProtection="0"/>
    <xf numFmtId="0" fontId="153" fillId="53" borderId="1535" applyNumberFormat="0" applyAlignment="0" applyProtection="0"/>
    <xf numFmtId="0" fontId="153" fillId="53" borderId="1535" applyNumberFormat="0" applyAlignment="0" applyProtection="0"/>
    <xf numFmtId="0" fontId="153" fillId="53" borderId="1535" applyNumberFormat="0" applyAlignment="0" applyProtection="0"/>
    <xf numFmtId="0" fontId="153" fillId="53" borderId="1535" applyNumberFormat="0" applyAlignment="0" applyProtection="0"/>
    <xf numFmtId="0" fontId="153" fillId="53" borderId="1535" applyNumberForma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47" fillId="78" borderId="1515" applyNumberFormat="0" applyFont="0" applyAlignment="0" applyProtection="0"/>
    <xf numFmtId="0" fontId="198" fillId="78" borderId="1515" applyNumberFormat="0" applyFont="0" applyAlignment="0" applyProtection="0">
      <alignment vertical="center"/>
    </xf>
    <xf numFmtId="0" fontId="198" fillId="78" borderId="1515" applyNumberFormat="0" applyFont="0" applyAlignment="0" applyProtection="0">
      <alignment vertical="center"/>
    </xf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33" fillId="55" borderId="1515" applyNumberFormat="0" applyAlignment="0" applyProtection="0"/>
    <xf numFmtId="0" fontId="47" fillId="78" borderId="1515" applyNumberFormat="0" applyFont="0" applyAlignment="0" applyProtection="0"/>
    <xf numFmtId="0" fontId="63" fillId="72" borderId="1516" applyNumberFormat="0" applyAlignment="0" applyProtection="0"/>
    <xf numFmtId="0" fontId="153" fillId="53" borderId="1516" applyNumberFormat="0" applyAlignment="0" applyProtection="0"/>
    <xf numFmtId="0" fontId="267" fillId="72" borderId="1516" applyNumberFormat="0" applyAlignment="0" applyProtection="0">
      <alignment vertical="center"/>
    </xf>
    <xf numFmtId="0" fontId="63" fillId="72" borderId="1516" applyNumberFormat="0" applyAlignment="0" applyProtection="0"/>
    <xf numFmtId="0" fontId="153" fillId="53" borderId="1516" applyNumberFormat="0" applyAlignment="0" applyProtection="0"/>
    <xf numFmtId="0" fontId="153" fillId="53" borderId="1516" applyNumberFormat="0" applyAlignment="0" applyProtection="0"/>
    <xf numFmtId="0" fontId="153" fillId="53" borderId="1516" applyNumberFormat="0" applyAlignment="0" applyProtection="0"/>
    <xf numFmtId="0" fontId="153" fillId="53" borderId="1516" applyNumberFormat="0" applyAlignment="0" applyProtection="0"/>
    <xf numFmtId="0" fontId="153" fillId="53" borderId="1516" applyNumberFormat="0" applyAlignment="0" applyProtection="0"/>
    <xf numFmtId="0" fontId="153" fillId="53" borderId="1516" applyNumberForma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47" fillId="78" borderId="1495" applyNumberFormat="0" applyFont="0" applyAlignment="0" applyProtection="0"/>
    <xf numFmtId="0" fontId="198" fillId="78" borderId="1495" applyNumberFormat="0" applyFont="0" applyAlignment="0" applyProtection="0">
      <alignment vertical="center"/>
    </xf>
    <xf numFmtId="0" fontId="198" fillId="78" borderId="1495" applyNumberFormat="0" applyFont="0" applyAlignment="0" applyProtection="0">
      <alignment vertical="center"/>
    </xf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33" fillId="55" borderId="1495" applyNumberFormat="0" applyAlignment="0" applyProtection="0"/>
    <xf numFmtId="0" fontId="47" fillId="78" borderId="1495" applyNumberFormat="0" applyFont="0" applyAlignment="0" applyProtection="0"/>
    <xf numFmtId="0" fontId="153" fillId="53" borderId="1496" applyNumberFormat="0" applyAlignment="0" applyProtection="0"/>
    <xf numFmtId="0" fontId="267" fillId="72" borderId="1496" applyNumberFormat="0" applyAlignment="0" applyProtection="0">
      <alignment vertical="center"/>
    </xf>
    <xf numFmtId="0" fontId="63" fillId="72" borderId="1496" applyNumberFormat="0" applyAlignment="0" applyProtection="0"/>
    <xf numFmtId="0" fontId="153" fillId="53" borderId="1496" applyNumberFormat="0" applyAlignment="0" applyProtection="0"/>
    <xf numFmtId="0" fontId="267" fillId="72" borderId="1496" applyNumberFormat="0" applyAlignment="0" applyProtection="0">
      <alignment vertical="center"/>
    </xf>
    <xf numFmtId="0" fontId="63" fillId="72" borderId="1496" applyNumberFormat="0" applyAlignment="0" applyProtection="0"/>
    <xf numFmtId="0" fontId="153" fillId="53" borderId="1496" applyNumberFormat="0" applyAlignment="0" applyProtection="0"/>
    <xf numFmtId="0" fontId="153" fillId="53" borderId="1496" applyNumberFormat="0" applyAlignment="0" applyProtection="0"/>
    <xf numFmtId="0" fontId="153" fillId="53" borderId="1496" applyNumberFormat="0" applyAlignment="0" applyProtection="0"/>
    <xf numFmtId="0" fontId="153" fillId="53" borderId="1496" applyNumberFormat="0" applyAlignment="0" applyProtection="0"/>
    <xf numFmtId="0" fontId="153" fillId="53" borderId="1496" applyNumberFormat="0" applyAlignment="0" applyProtection="0"/>
    <xf numFmtId="0" fontId="153" fillId="53" borderId="1496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537"/>
    <xf numFmtId="3" fontId="8" fillId="0" borderId="1529" applyNumberFormat="0" applyFont="0" applyFill="0" applyAlignment="0" applyProtection="0">
      <alignment vertical="center"/>
    </xf>
    <xf numFmtId="3" fontId="8" fillId="0" borderId="1529" applyNumberFormat="0" applyFont="0" applyFill="0" applyAlignment="0" applyProtection="0">
      <alignment vertical="center"/>
    </xf>
    <xf numFmtId="3" fontId="273" fillId="108" borderId="1517"/>
    <xf numFmtId="0" fontId="169" fillId="0" borderId="1518"/>
    <xf numFmtId="0" fontId="155" fillId="0" borderId="1538" applyNumberFormat="0" applyFill="0" applyAlignment="0" applyProtection="0"/>
    <xf numFmtId="0" fontId="287" fillId="0" borderId="1538" applyNumberFormat="0" applyFill="0" applyAlignment="0" applyProtection="0">
      <alignment vertical="center"/>
    </xf>
    <xf numFmtId="0" fontId="65" fillId="0" borderId="1538" applyNumberFormat="0" applyFill="0" applyAlignment="0" applyProtection="0"/>
    <xf numFmtId="0" fontId="155" fillId="0" borderId="1538" applyNumberFormat="0" applyFill="0" applyAlignment="0" applyProtection="0"/>
    <xf numFmtId="3" fontId="8" fillId="0" borderId="1510" applyNumberFormat="0" applyFont="0" applyFill="0" applyAlignment="0" applyProtection="0">
      <alignment vertical="center"/>
    </xf>
    <xf numFmtId="3" fontId="8" fillId="0" borderId="1510" applyNumberFormat="0" applyFont="0" applyFill="0" applyAlignment="0" applyProtection="0">
      <alignment vertical="center"/>
    </xf>
    <xf numFmtId="0" fontId="287" fillId="0" borderId="1538" applyNumberFormat="0" applyFill="0" applyAlignment="0" applyProtection="0">
      <alignment vertical="center"/>
    </xf>
    <xf numFmtId="0" fontId="65" fillId="0" borderId="1538" applyNumberFormat="0" applyFill="0" applyAlignment="0" applyProtection="0"/>
    <xf numFmtId="0" fontId="155" fillId="0" borderId="1538" applyNumberFormat="0" applyFill="0" applyAlignment="0" applyProtection="0"/>
    <xf numFmtId="3" fontId="273" fillId="108" borderId="1497"/>
    <xf numFmtId="10" fontId="26" fillId="34" borderId="1539" applyNumberFormat="0" applyBorder="0" applyAlignment="0" applyProtection="0"/>
    <xf numFmtId="3" fontId="8" fillId="0" borderId="1490" applyNumberFormat="0" applyFont="0" applyFill="0" applyAlignment="0" applyProtection="0">
      <alignment vertical="center"/>
    </xf>
    <xf numFmtId="3" fontId="8" fillId="0" borderId="1490" applyNumberFormat="0" applyFont="0" applyFill="0" applyAlignment="0" applyProtection="0">
      <alignment vertical="center"/>
    </xf>
    <xf numFmtId="0" fontId="63" fillId="72" borderId="1525" applyNumberFormat="0" applyAlignment="0" applyProtection="0"/>
    <xf numFmtId="0" fontId="137" fillId="53" borderId="1532" applyNumberFormat="0" applyAlignment="0" applyProtection="0"/>
    <xf numFmtId="0" fontId="153" fillId="53" borderId="1525" applyNumberFormat="0" applyAlignment="0" applyProtection="0"/>
    <xf numFmtId="0" fontId="155" fillId="0" borderId="1499" applyNumberFormat="0" applyFill="0" applyAlignment="0" applyProtection="0"/>
    <xf numFmtId="0" fontId="287" fillId="0" borderId="1499" applyNumberFormat="0" applyFill="0" applyAlignment="0" applyProtection="0">
      <alignment vertical="center"/>
    </xf>
    <xf numFmtId="0" fontId="65" fillId="0" borderId="1499" applyNumberFormat="0" applyFill="0" applyAlignment="0" applyProtection="0"/>
    <xf numFmtId="0" fontId="287" fillId="0" borderId="1499" applyNumberFormat="0" applyFill="0" applyAlignment="0" applyProtection="0">
      <alignment vertical="center"/>
    </xf>
    <xf numFmtId="0" fontId="65" fillId="0" borderId="1499" applyNumberFormat="0" applyFill="0" applyAlignment="0" applyProtection="0"/>
    <xf numFmtId="0" fontId="155" fillId="0" borderId="1499" applyNumberFormat="0" applyFill="0" applyAlignment="0" applyProtection="0"/>
    <xf numFmtId="0" fontId="155" fillId="0" borderId="1499" applyNumberFormat="0" applyFill="0" applyAlignment="0" applyProtection="0"/>
    <xf numFmtId="0" fontId="155" fillId="0" borderId="1499" applyNumberFormat="0" applyFill="0" applyAlignment="0" applyProtection="0"/>
    <xf numFmtId="0" fontId="155" fillId="0" borderId="1499" applyNumberFormat="0" applyFill="0" applyAlignment="0" applyProtection="0"/>
    <xf numFmtId="0" fontId="155" fillId="0" borderId="1499" applyNumberFormat="0" applyFill="0" applyAlignment="0" applyProtection="0"/>
    <xf numFmtId="0" fontId="155" fillId="0" borderId="1499" applyNumberFormat="0" applyFill="0" applyAlignment="0" applyProtection="0"/>
    <xf numFmtId="0" fontId="267" fillId="72" borderId="1496" applyNumberFormat="0" applyAlignment="0" applyProtection="0">
      <alignment vertical="center"/>
    </xf>
    <xf numFmtId="0" fontId="207" fillId="72" borderId="1493" applyNumberFormat="0" applyAlignment="0" applyProtection="0">
      <alignment vertical="center"/>
    </xf>
    <xf numFmtId="0" fontId="253" fillId="62" borderId="1493" applyNumberFormat="0" applyAlignment="0" applyProtection="0">
      <alignment vertical="center"/>
    </xf>
    <xf numFmtId="0" fontId="153" fillId="53" borderId="1545" applyNumberFormat="0" applyAlignment="0" applyProtection="0"/>
    <xf numFmtId="0" fontId="198" fillId="78" borderId="1495" applyNumberFormat="0" applyFont="0" applyAlignment="0" applyProtection="0">
      <alignment vertical="center"/>
    </xf>
    <xf numFmtId="0" fontId="153" fillId="53" borderId="1525" applyNumberFormat="0" applyAlignment="0" applyProtection="0"/>
    <xf numFmtId="3" fontId="273" fillId="108" borderId="1546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47" fillId="78" borderId="1485" applyNumberFormat="0" applyFont="0" applyAlignment="0" applyProtection="0"/>
    <xf numFmtId="0" fontId="198" fillId="78" borderId="1485" applyNumberFormat="0" applyFont="0" applyAlignment="0" applyProtection="0">
      <alignment vertical="center"/>
    </xf>
    <xf numFmtId="0" fontId="198" fillId="78" borderId="1485" applyNumberFormat="0" applyFont="0" applyAlignment="0" applyProtection="0">
      <alignment vertical="center"/>
    </xf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33" fillId="55" borderId="1485" applyNumberFormat="0" applyAlignment="0" applyProtection="0"/>
    <xf numFmtId="0" fontId="47" fillId="78" borderId="1485" applyNumberFormat="0" applyFont="0" applyAlignment="0" applyProtection="0"/>
    <xf numFmtId="0" fontId="153" fillId="53" borderId="1486" applyNumberFormat="0" applyAlignment="0" applyProtection="0"/>
    <xf numFmtId="0" fontId="267" fillId="72" borderId="1486" applyNumberFormat="0" applyAlignment="0" applyProtection="0">
      <alignment vertical="center"/>
    </xf>
    <xf numFmtId="0" fontId="63" fillId="72" borderId="1486" applyNumberFormat="0" applyAlignment="0" applyProtection="0"/>
    <xf numFmtId="0" fontId="153" fillId="53" borderId="1486" applyNumberFormat="0" applyAlignment="0" applyProtection="0"/>
    <xf numFmtId="0" fontId="267" fillId="72" borderId="1486" applyNumberFormat="0" applyAlignment="0" applyProtection="0">
      <alignment vertical="center"/>
    </xf>
    <xf numFmtId="0" fontId="63" fillId="72" borderId="1486" applyNumberFormat="0" applyAlignment="0" applyProtection="0"/>
    <xf numFmtId="0" fontId="153" fillId="53" borderId="1486" applyNumberFormat="0" applyAlignment="0" applyProtection="0"/>
    <xf numFmtId="0" fontId="153" fillId="53" borderId="1486" applyNumberFormat="0" applyAlignment="0" applyProtection="0"/>
    <xf numFmtId="0" fontId="153" fillId="53" borderId="1486" applyNumberFormat="0" applyAlignment="0" applyProtection="0"/>
    <xf numFmtId="0" fontId="153" fillId="53" borderId="1486" applyNumberFormat="0" applyAlignment="0" applyProtection="0"/>
    <xf numFmtId="0" fontId="153" fillId="53" borderId="1486" applyNumberFormat="0" applyAlignment="0" applyProtection="0"/>
    <xf numFmtId="0" fontId="153" fillId="53" borderId="1486" applyNumberFormat="0" applyAlignment="0" applyProtection="0"/>
    <xf numFmtId="0" fontId="32" fillId="0" borderId="1510" applyNumberFormat="0" applyFill="0" applyBorder="0" applyAlignment="0" applyProtection="0"/>
    <xf numFmtId="0" fontId="47" fillId="78" borderId="1524" applyNumberFormat="0" applyFont="0" applyAlignment="0" applyProtection="0"/>
    <xf numFmtId="0" fontId="153" fillId="53" borderId="1525" applyNumberFormat="0" applyAlignment="0" applyProtection="0"/>
    <xf numFmtId="0" fontId="153" fillId="53" borderId="1506" applyNumberFormat="0" applyAlignment="0" applyProtection="0"/>
    <xf numFmtId="0" fontId="153" fillId="53" borderId="1545" applyNumberFormat="0" applyAlignment="0" applyProtection="0"/>
    <xf numFmtId="0" fontId="51" fillId="72" borderId="1503" applyNumberFormat="0" applyAlignment="0" applyProtection="0"/>
    <xf numFmtId="0" fontId="253" fillId="62" borderId="1513" applyNumberFormat="0" applyAlignment="0" applyProtection="0">
      <alignment vertical="center"/>
    </xf>
    <xf numFmtId="10" fontId="38" fillId="34" borderId="1529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487"/>
    <xf numFmtId="0" fontId="169" fillId="0" borderId="1488"/>
    <xf numFmtId="3" fontId="8" fillId="0" borderId="1480" applyNumberFormat="0" applyFont="0" applyFill="0" applyAlignment="0" applyProtection="0">
      <alignment vertical="center"/>
    </xf>
    <xf numFmtId="3" fontId="8" fillId="0" borderId="1480" applyNumberFormat="0" applyFont="0" applyFill="0" applyAlignment="0" applyProtection="0">
      <alignment vertical="center"/>
    </xf>
    <xf numFmtId="0" fontId="155" fillId="0" borderId="1489" applyNumberFormat="0" applyFill="0" applyAlignment="0" applyProtection="0"/>
    <xf numFmtId="0" fontId="287" fillId="0" borderId="1489" applyNumberFormat="0" applyFill="0" applyAlignment="0" applyProtection="0">
      <alignment vertical="center"/>
    </xf>
    <xf numFmtId="0" fontId="65" fillId="0" borderId="1489" applyNumberFormat="0" applyFill="0" applyAlignment="0" applyProtection="0"/>
    <xf numFmtId="0" fontId="155" fillId="0" borderId="1489" applyNumberFormat="0" applyFill="0" applyAlignment="0" applyProtection="0"/>
    <xf numFmtId="0" fontId="287" fillId="0" borderId="1489" applyNumberFormat="0" applyFill="0" applyAlignment="0" applyProtection="0">
      <alignment vertical="center"/>
    </xf>
    <xf numFmtId="0" fontId="65" fillId="0" borderId="1489" applyNumberFormat="0" applyFill="0" applyAlignment="0" applyProtection="0"/>
    <xf numFmtId="0" fontId="155" fillId="0" borderId="1489" applyNumberFormat="0" applyFill="0" applyAlignment="0" applyProtection="0"/>
    <xf numFmtId="0" fontId="155" fillId="0" borderId="1489" applyNumberFormat="0" applyFill="0" applyAlignment="0" applyProtection="0"/>
    <xf numFmtId="0" fontId="155" fillId="0" borderId="1489" applyNumberFormat="0" applyFill="0" applyAlignment="0" applyProtection="0"/>
    <xf numFmtId="0" fontId="155" fillId="0" borderId="1489" applyNumberFormat="0" applyFill="0" applyAlignment="0" applyProtection="0"/>
    <xf numFmtId="0" fontId="155" fillId="0" borderId="1489" applyNumberFormat="0" applyFill="0" applyAlignment="0" applyProtection="0"/>
    <xf numFmtId="0" fontId="155" fillId="0" borderId="1489" applyNumberFormat="0" applyFill="0" applyAlignment="0" applyProtection="0"/>
    <xf numFmtId="0" fontId="267" fillId="72" borderId="1535" applyNumberFormat="0" applyAlignment="0" applyProtection="0">
      <alignment vertical="center"/>
    </xf>
    <xf numFmtId="0" fontId="47" fillId="78" borderId="1505" applyNumberFormat="0" applyFont="0" applyAlignment="0" applyProtection="0"/>
    <xf numFmtId="0" fontId="267" fillId="72" borderId="1486" applyNumberFormat="0" applyAlignment="0" applyProtection="0">
      <alignment vertical="center"/>
    </xf>
    <xf numFmtId="0" fontId="207" fillId="72" borderId="1483" applyNumberFormat="0" applyAlignment="0" applyProtection="0">
      <alignment vertical="center"/>
    </xf>
    <xf numFmtId="0" fontId="47" fillId="78" borderId="1534" applyNumberFormat="0" applyFont="0" applyAlignment="0" applyProtection="0"/>
    <xf numFmtId="0" fontId="47" fillId="78" borderId="1534" applyNumberFormat="0" applyFont="0" applyAlignment="0" applyProtection="0"/>
    <xf numFmtId="0" fontId="253" fillId="62" borderId="1483" applyNumberFormat="0" applyAlignment="0" applyProtection="0">
      <alignment vertical="center"/>
    </xf>
    <xf numFmtId="0" fontId="287" fillId="0" borderId="1489" applyNumberFormat="0" applyFill="0" applyAlignment="0" applyProtection="0">
      <alignment vertical="center"/>
    </xf>
    <xf numFmtId="0" fontId="47" fillId="78" borderId="1515" applyNumberFormat="0" applyFont="0" applyAlignment="0" applyProtection="0"/>
    <xf numFmtId="0" fontId="198" fillId="78" borderId="1485" applyNumberFormat="0" applyFont="0" applyAlignment="0" applyProtection="0">
      <alignment vertical="center"/>
    </xf>
    <xf numFmtId="0" fontId="146" fillId="40" borderId="1503" applyNumberFormat="0" applyAlignment="0" applyProtection="0"/>
    <xf numFmtId="0" fontId="153" fillId="53" borderId="1506" applyNumberFormat="0" applyAlignment="0" applyProtection="0"/>
    <xf numFmtId="0" fontId="169" fillId="0" borderId="1547"/>
    <xf numFmtId="3" fontId="8" fillId="0" borderId="1539" applyNumberFormat="0" applyFont="0" applyFill="0" applyAlignment="0" applyProtection="0">
      <alignment vertical="center"/>
    </xf>
    <xf numFmtId="3" fontId="8" fillId="0" borderId="1539" applyNumberFormat="0" applyFont="0" applyFill="0" applyAlignment="0" applyProtection="0">
      <alignment vertical="center"/>
    </xf>
    <xf numFmtId="3" fontId="273" fillId="108" borderId="1526"/>
    <xf numFmtId="0" fontId="169" fillId="0" borderId="1527"/>
    <xf numFmtId="3" fontId="8" fillId="0" borderId="1520" applyNumberFormat="0" applyFont="0" applyFill="0" applyAlignment="0" applyProtection="0">
      <alignment vertical="center"/>
    </xf>
    <xf numFmtId="3" fontId="8" fillId="0" borderId="1520" applyNumberFormat="0" applyFont="0" applyFill="0" applyAlignment="0" applyProtection="0">
      <alignment vertical="center"/>
    </xf>
    <xf numFmtId="3" fontId="273" fillId="108" borderId="1507"/>
    <xf numFmtId="0" fontId="169" fillId="0" borderId="1508"/>
    <xf numFmtId="3" fontId="8" fillId="0" borderId="1500" applyNumberFormat="0" applyFont="0" applyFill="0" applyAlignment="0" applyProtection="0">
      <alignment vertical="center"/>
    </xf>
    <xf numFmtId="3" fontId="8" fillId="0" borderId="1500" applyNumberFormat="0" applyFont="0" applyFill="0" applyAlignment="0" applyProtection="0">
      <alignment vertical="center"/>
    </xf>
    <xf numFmtId="0" fontId="47" fillId="78" borderId="1534" applyNumberFormat="0" applyFont="0" applyAlignment="0" applyProtection="0"/>
    <xf numFmtId="0" fontId="51" fillId="72" borderId="1532" applyNumberFormat="0" applyAlignment="0" applyProtection="0"/>
    <xf numFmtId="0" fontId="153" fillId="53" borderId="1516" applyNumberFormat="0" applyAlignment="0" applyProtection="0"/>
    <xf numFmtId="0" fontId="146" fillId="40" borderId="1542" applyNumberFormat="0" applyAlignment="0" applyProtection="0"/>
    <xf numFmtId="3" fontId="273" fillId="108" borderId="1536"/>
    <xf numFmtId="0" fontId="47" fillId="78" borderId="1515" applyNumberFormat="0" applyFont="0" applyAlignment="0" applyProtection="0"/>
    <xf numFmtId="0" fontId="51" fillId="72" borderId="1542" applyNumberFormat="0" applyAlignment="0" applyProtection="0"/>
    <xf numFmtId="0" fontId="32" fillId="0" borderId="1520" applyNumberFormat="0" applyFill="0" applyBorder="0" applyAlignment="0" applyProtection="0"/>
    <xf numFmtId="0" fontId="267" fillId="72" borderId="1516" applyNumberFormat="0" applyAlignment="0" applyProtection="0">
      <alignment vertical="center"/>
    </xf>
    <xf numFmtId="0" fontId="207" fillId="72" borderId="1542" applyNumberFormat="0" applyAlignment="0" applyProtection="0">
      <alignment vertical="center"/>
    </xf>
    <xf numFmtId="0" fontId="146" fillId="40" borderId="1532" applyNumberFormat="0" applyAlignment="0" applyProtection="0"/>
    <xf numFmtId="37" fontId="169" fillId="104" borderId="1531">
      <alignment horizontal="center" vertical="center" wrapText="1"/>
    </xf>
    <xf numFmtId="0" fontId="146" fillId="40" borderId="1532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534" applyNumberFormat="0" applyFont="0" applyAlignment="0" applyProtection="0"/>
    <xf numFmtId="0" fontId="155" fillId="0" borderId="1509" applyNumberFormat="0" applyFill="0" applyAlignment="0" applyProtection="0"/>
    <xf numFmtId="0" fontId="287" fillId="0" borderId="1509" applyNumberFormat="0" applyFill="0" applyAlignment="0" applyProtection="0">
      <alignment vertical="center"/>
    </xf>
    <xf numFmtId="0" fontId="65" fillId="0" borderId="1509" applyNumberFormat="0" applyFill="0" applyAlignment="0" applyProtection="0"/>
    <xf numFmtId="0" fontId="155" fillId="0" borderId="1509" applyNumberFormat="0" applyFill="0" applyAlignment="0" applyProtection="0"/>
    <xf numFmtId="0" fontId="287" fillId="0" borderId="1509" applyNumberFormat="0" applyFill="0" applyAlignment="0" applyProtection="0">
      <alignment vertical="center"/>
    </xf>
    <xf numFmtId="0" fontId="65" fillId="0" borderId="1509" applyNumberFormat="0" applyFill="0" applyAlignment="0" applyProtection="0"/>
    <xf numFmtId="0" fontId="155" fillId="0" borderId="1509" applyNumberFormat="0" applyFill="0" applyAlignment="0" applyProtection="0"/>
    <xf numFmtId="0" fontId="155" fillId="0" borderId="1509" applyNumberFormat="0" applyFill="0" applyAlignment="0" applyProtection="0"/>
    <xf numFmtId="0" fontId="155" fillId="0" borderId="1509" applyNumberFormat="0" applyFill="0" applyAlignment="0" applyProtection="0"/>
    <xf numFmtId="0" fontId="155" fillId="0" borderId="1509" applyNumberFormat="0" applyFill="0" applyAlignment="0" applyProtection="0"/>
    <xf numFmtId="0" fontId="155" fillId="0" borderId="1509" applyNumberFormat="0" applyFill="0" applyAlignment="0" applyProtection="0"/>
    <xf numFmtId="0" fontId="155" fillId="0" borderId="1509" applyNumberFormat="0" applyFill="0" applyAlignment="0" applyProtection="0"/>
    <xf numFmtId="0" fontId="267" fillId="72" borderId="1506" applyNumberFormat="0" applyAlignment="0" applyProtection="0">
      <alignment vertical="center"/>
    </xf>
    <xf numFmtId="0" fontId="207" fillId="72" borderId="1503" applyNumberFormat="0" applyAlignment="0" applyProtection="0">
      <alignment vertical="center"/>
    </xf>
    <xf numFmtId="0" fontId="59" fillId="62" borderId="1532" applyNumberFormat="0" applyAlignment="0" applyProtection="0"/>
    <xf numFmtId="0" fontId="253" fillId="62" borderId="1503" applyNumberFormat="0" applyAlignment="0" applyProtection="0">
      <alignment vertical="center"/>
    </xf>
    <xf numFmtId="0" fontId="287" fillId="0" borderId="1509" applyNumberFormat="0" applyFill="0" applyAlignment="0" applyProtection="0">
      <alignment vertical="center"/>
    </xf>
    <xf numFmtId="0" fontId="198" fillId="78" borderId="1505" applyNumberFormat="0" applyFont="0" applyAlignment="0" applyProtection="0">
      <alignment vertical="center"/>
    </xf>
    <xf numFmtId="0" fontId="47" fillId="78" borderId="1544" applyNumberFormat="0" applyFont="0" applyAlignment="0" applyProtection="0"/>
    <xf numFmtId="0" fontId="137" fillId="53" borderId="1542" applyNumberFormat="0" applyAlignment="0" applyProtection="0"/>
    <xf numFmtId="0" fontId="155" fillId="0" borderId="1519" applyNumberFormat="0" applyFill="0" applyAlignment="0" applyProtection="0"/>
    <xf numFmtId="0" fontId="287" fillId="0" borderId="1519" applyNumberFormat="0" applyFill="0" applyAlignment="0" applyProtection="0">
      <alignment vertical="center"/>
    </xf>
    <xf numFmtId="0" fontId="65" fillId="0" borderId="1519" applyNumberFormat="0" applyFill="0" applyAlignment="0" applyProtection="0"/>
    <xf numFmtId="0" fontId="155" fillId="0" borderId="1519" applyNumberFormat="0" applyFill="0" applyAlignment="0" applyProtection="0"/>
    <xf numFmtId="0" fontId="287" fillId="0" borderId="1519" applyNumberFormat="0" applyFill="0" applyAlignment="0" applyProtection="0">
      <alignment vertical="center"/>
    </xf>
    <xf numFmtId="0" fontId="65" fillId="0" borderId="1519" applyNumberFormat="0" applyFill="0" applyAlignment="0" applyProtection="0"/>
    <xf numFmtId="0" fontId="155" fillId="0" borderId="1519" applyNumberFormat="0" applyFill="0" applyAlignment="0" applyProtection="0"/>
    <xf numFmtId="0" fontId="155" fillId="0" borderId="1519" applyNumberFormat="0" applyFill="0" applyAlignment="0" applyProtection="0"/>
    <xf numFmtId="0" fontId="155" fillId="0" borderId="1519" applyNumberFormat="0" applyFill="0" applyAlignment="0" applyProtection="0"/>
    <xf numFmtId="0" fontId="155" fillId="0" borderId="1519" applyNumberFormat="0" applyFill="0" applyAlignment="0" applyProtection="0"/>
    <xf numFmtId="0" fontId="155" fillId="0" borderId="1519" applyNumberFormat="0" applyFill="0" applyAlignment="0" applyProtection="0"/>
    <xf numFmtId="0" fontId="155" fillId="0" borderId="1519" applyNumberFormat="0" applyFill="0" applyAlignment="0" applyProtection="0"/>
    <xf numFmtId="0" fontId="32" fillId="0" borderId="1539" applyNumberFormat="0" applyFill="0" applyBorder="0" applyAlignment="0" applyProtection="0"/>
    <xf numFmtId="0" fontId="267" fillId="72" borderId="1516" applyNumberFormat="0" applyAlignment="0" applyProtection="0">
      <alignment vertical="center"/>
    </xf>
    <xf numFmtId="0" fontId="207" fillId="72" borderId="1513" applyNumberFormat="0" applyAlignment="0" applyProtection="0">
      <alignment vertical="center"/>
    </xf>
    <xf numFmtId="0" fontId="146" fillId="40" borderId="1542" applyNumberFormat="0" applyAlignment="0" applyProtection="0"/>
    <xf numFmtId="0" fontId="253" fillId="62" borderId="1513" applyNumberFormat="0" applyAlignment="0" applyProtection="0">
      <alignment vertical="center"/>
    </xf>
    <xf numFmtId="0" fontId="287" fillId="0" borderId="1519" applyNumberFormat="0" applyFill="0" applyAlignment="0" applyProtection="0">
      <alignment vertical="center"/>
    </xf>
    <xf numFmtId="0" fontId="198" fillId="78" borderId="1515" applyNumberFormat="0" applyFont="0" applyAlignment="0" applyProtection="0">
      <alignment vertical="center"/>
    </xf>
    <xf numFmtId="0" fontId="155" fillId="0" borderId="1528" applyNumberFormat="0" applyFill="0" applyAlignment="0" applyProtection="0"/>
    <xf numFmtId="0" fontId="287" fillId="0" borderId="1528" applyNumberFormat="0" applyFill="0" applyAlignment="0" applyProtection="0">
      <alignment vertical="center"/>
    </xf>
    <xf numFmtId="0" fontId="65" fillId="0" borderId="1528" applyNumberFormat="0" applyFill="0" applyAlignment="0" applyProtection="0"/>
    <xf numFmtId="0" fontId="155" fillId="0" borderId="1528" applyNumberFormat="0" applyFill="0" applyAlignment="0" applyProtection="0"/>
    <xf numFmtId="0" fontId="287" fillId="0" borderId="1528" applyNumberFormat="0" applyFill="0" applyAlignment="0" applyProtection="0">
      <alignment vertical="center"/>
    </xf>
    <xf numFmtId="0" fontId="65" fillId="0" borderId="1528" applyNumberFormat="0" applyFill="0" applyAlignment="0" applyProtection="0"/>
    <xf numFmtId="0" fontId="155" fillId="0" borderId="1528" applyNumberFormat="0" applyFill="0" applyAlignment="0" applyProtection="0"/>
    <xf numFmtId="0" fontId="155" fillId="0" borderId="1528" applyNumberFormat="0" applyFill="0" applyAlignment="0" applyProtection="0"/>
    <xf numFmtId="0" fontId="155" fillId="0" borderId="1528" applyNumberFormat="0" applyFill="0" applyAlignment="0" applyProtection="0"/>
    <xf numFmtId="0" fontId="155" fillId="0" borderId="1528" applyNumberFormat="0" applyFill="0" applyAlignment="0" applyProtection="0"/>
    <xf numFmtId="0" fontId="155" fillId="0" borderId="1528" applyNumberFormat="0" applyFill="0" applyAlignment="0" applyProtection="0"/>
    <xf numFmtId="0" fontId="155" fillId="0" borderId="1528" applyNumberFormat="0" applyFill="0" applyAlignment="0" applyProtection="0"/>
    <xf numFmtId="0" fontId="267" fillId="72" borderId="1525" applyNumberFormat="0" applyAlignment="0" applyProtection="0">
      <alignment vertical="center"/>
    </xf>
    <xf numFmtId="0" fontId="287" fillId="0" borderId="1528" applyNumberFormat="0" applyFill="0" applyAlignment="0" applyProtection="0">
      <alignment vertical="center"/>
    </xf>
    <xf numFmtId="0" fontId="198" fillId="78" borderId="1524" applyNumberFormat="0" applyFont="0" applyAlignment="0" applyProtection="0">
      <alignment vertical="center"/>
    </xf>
    <xf numFmtId="0" fontId="155" fillId="0" borderId="1538" applyNumberFormat="0" applyFill="0" applyAlignment="0" applyProtection="0"/>
    <xf numFmtId="0" fontId="155" fillId="0" borderId="1538" applyNumberFormat="0" applyFill="0" applyAlignment="0" applyProtection="0"/>
    <xf numFmtId="0" fontId="155" fillId="0" borderId="1538" applyNumberFormat="0" applyFill="0" applyAlignment="0" applyProtection="0"/>
    <xf numFmtId="0" fontId="155" fillId="0" borderId="1538" applyNumberFormat="0" applyFill="0" applyAlignment="0" applyProtection="0"/>
    <xf numFmtId="0" fontId="267" fillId="72" borderId="1535" applyNumberFormat="0" applyAlignment="0" applyProtection="0">
      <alignment vertical="center"/>
    </xf>
    <xf numFmtId="0" fontId="207" fillId="72" borderId="1532" applyNumberFormat="0" applyAlignment="0" applyProtection="0">
      <alignment vertical="center"/>
    </xf>
    <xf numFmtId="0" fontId="253" fillId="62" borderId="1532" applyNumberFormat="0" applyAlignment="0" applyProtection="0">
      <alignment vertical="center"/>
    </xf>
    <xf numFmtId="0" fontId="287" fillId="0" borderId="1538" applyNumberFormat="0" applyFill="0" applyAlignment="0" applyProtection="0">
      <alignment vertical="center"/>
    </xf>
    <xf numFmtId="0" fontId="198" fillId="78" borderId="1534" applyNumberFormat="0" applyFont="0" applyAlignment="0" applyProtection="0">
      <alignment vertical="center"/>
    </xf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267" fillId="72" borderId="1545" applyNumberFormat="0" applyAlignment="0" applyProtection="0">
      <alignment vertical="center"/>
    </xf>
    <xf numFmtId="0" fontId="207" fillId="72" borderId="1542" applyNumberFormat="0" applyAlignment="0" applyProtection="0">
      <alignment vertical="center"/>
    </xf>
    <xf numFmtId="0" fontId="253" fillId="62" borderId="1542" applyNumberFormat="0" applyAlignment="0" applyProtection="0">
      <alignment vertical="center"/>
    </xf>
    <xf numFmtId="0" fontId="287" fillId="0" borderId="1548" applyNumberFormat="0" applyFill="0" applyAlignment="0" applyProtection="0">
      <alignment vertical="center"/>
    </xf>
    <xf numFmtId="0" fontId="198" fillId="78" borderId="1544" applyNumberFormat="0" applyFont="0" applyAlignment="0" applyProtection="0">
      <alignment vertical="center"/>
    </xf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63" fillId="72" borderId="1565" applyNumberFormat="0" applyAlignment="0" applyProtection="0"/>
    <xf numFmtId="0" fontId="267" fillId="72" borderId="1565" applyNumberFormat="0" applyAlignment="0" applyProtection="0">
      <alignment vertical="center"/>
    </xf>
    <xf numFmtId="0" fontId="267" fillId="72" borderId="1565" applyNumberFormat="0" applyAlignment="0" applyProtection="0">
      <alignment vertical="center"/>
    </xf>
    <xf numFmtId="0" fontId="153" fillId="53" borderId="1565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198" fillId="78" borderId="1564" applyNumberFormat="0" applyFont="0" applyAlignment="0" applyProtection="0">
      <alignment vertical="center"/>
    </xf>
    <xf numFmtId="0" fontId="198" fillId="78" borderId="1564" applyNumberFormat="0" applyFont="0" applyAlignment="0" applyProtection="0">
      <alignment vertical="center"/>
    </xf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153" fillId="53" borderId="1585" applyNumberFormat="0" applyAlignment="0" applyProtection="0"/>
    <xf numFmtId="0" fontId="153" fillId="53" borderId="1585" applyNumberFormat="0" applyAlignment="0" applyProtection="0"/>
    <xf numFmtId="0" fontId="153" fillId="53" borderId="1585" applyNumberFormat="0" applyAlignment="0" applyProtection="0"/>
    <xf numFmtId="0" fontId="153" fillId="53" borderId="1585" applyNumberFormat="0" applyAlignment="0" applyProtection="0"/>
    <xf numFmtId="0" fontId="63" fillId="72" borderId="1585" applyNumberFormat="0" applyAlignment="0" applyProtection="0"/>
    <xf numFmtId="0" fontId="267" fillId="72" borderId="1585" applyNumberFormat="0" applyAlignment="0" applyProtection="0">
      <alignment vertical="center"/>
    </xf>
    <xf numFmtId="0" fontId="153" fillId="53" borderId="1585" applyNumberFormat="0" applyAlignment="0" applyProtection="0"/>
    <xf numFmtId="0" fontId="63" fillId="72" borderId="1585" applyNumberFormat="0" applyAlignment="0" applyProtection="0"/>
    <xf numFmtId="0" fontId="267" fillId="72" borderId="1585" applyNumberFormat="0" applyAlignment="0" applyProtection="0">
      <alignment vertical="center"/>
    </xf>
    <xf numFmtId="0" fontId="153" fillId="53" borderId="1585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198" fillId="78" borderId="1584" applyNumberFormat="0" applyFont="0" applyAlignment="0" applyProtection="0">
      <alignment vertical="center"/>
    </xf>
    <xf numFmtId="0" fontId="198" fillId="78" borderId="1584" applyNumberFormat="0" applyFont="0" applyAlignment="0" applyProtection="0">
      <alignment vertical="center"/>
    </xf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33" fillId="55" borderId="1584" applyNumberForma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47" fillId="78" borderId="1584" applyNumberFormat="0" applyFont="0" applyAlignment="0" applyProtection="0"/>
    <xf numFmtId="0" fontId="137" fillId="53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51" fillId="72" borderId="1542" applyNumberFormat="0" applyAlignment="0" applyProtection="0"/>
    <xf numFmtId="0" fontId="137" fillId="53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51" fillId="72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53" applyNumberFormat="0" applyAlignment="0" applyProtection="0"/>
    <xf numFmtId="0" fontId="207" fillId="72" borderId="1553" applyNumberFormat="0" applyAlignment="0" applyProtection="0">
      <alignment vertical="center"/>
    </xf>
    <xf numFmtId="0" fontId="51" fillId="72" borderId="1553" applyNumberFormat="0" applyAlignment="0" applyProtection="0"/>
    <xf numFmtId="0" fontId="137" fillId="53" borderId="1553" applyNumberFormat="0" applyAlignment="0" applyProtection="0"/>
    <xf numFmtId="0" fontId="207" fillId="72" borderId="1553" applyNumberFormat="0" applyAlignment="0" applyProtection="0">
      <alignment vertical="center"/>
    </xf>
    <xf numFmtId="0" fontId="137" fillId="53" borderId="1553" applyNumberFormat="0" applyAlignment="0" applyProtection="0"/>
    <xf numFmtId="0" fontId="137" fillId="53" borderId="1553" applyNumberFormat="0" applyAlignment="0" applyProtection="0"/>
    <xf numFmtId="0" fontId="137" fillId="53" borderId="1553" applyNumberFormat="0" applyAlignment="0" applyProtection="0"/>
    <xf numFmtId="0" fontId="137" fillId="53" borderId="1553" applyNumberFormat="0" applyAlignment="0" applyProtection="0"/>
    <xf numFmtId="0" fontId="137" fillId="53" borderId="1553" applyNumberFormat="0" applyAlignment="0" applyProtection="0"/>
    <xf numFmtId="0" fontId="137" fillId="53" borderId="1553" applyNumberFormat="0" applyAlignment="0" applyProtection="0"/>
    <xf numFmtId="0" fontId="137" fillId="53" borderId="1572" applyNumberFormat="0" applyAlignment="0" applyProtection="0"/>
    <xf numFmtId="0" fontId="207" fillId="72" borderId="1572" applyNumberFormat="0" applyAlignment="0" applyProtection="0">
      <alignment vertical="center"/>
    </xf>
    <xf numFmtId="0" fontId="137" fillId="53" borderId="1572" applyNumberFormat="0" applyAlignment="0" applyProtection="0"/>
    <xf numFmtId="0" fontId="207" fillId="72" borderId="1572" applyNumberFormat="0" applyAlignment="0" applyProtection="0">
      <alignment vertical="center"/>
    </xf>
    <xf numFmtId="0" fontId="51" fillId="72" borderId="1572" applyNumberFormat="0" applyAlignment="0" applyProtection="0"/>
    <xf numFmtId="0" fontId="137" fillId="53" borderId="1572" applyNumberFormat="0" applyAlignment="0" applyProtection="0"/>
    <xf numFmtId="0" fontId="137" fillId="53" borderId="1572" applyNumberFormat="0" applyAlignment="0" applyProtection="0"/>
    <xf numFmtId="0" fontId="137" fillId="53" borderId="1572" applyNumberFormat="0" applyAlignment="0" applyProtection="0"/>
    <xf numFmtId="0" fontId="137" fillId="53" borderId="1572" applyNumberFormat="0" applyAlignment="0" applyProtection="0"/>
    <xf numFmtId="0" fontId="259" fillId="106" borderId="1543">
      <alignment textRotation="90"/>
    </xf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59" fillId="62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146" fillId="40" borderId="1542" applyNumberFormat="0" applyAlignment="0" applyProtection="0"/>
    <xf numFmtId="0" fontId="59" fillId="62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146" fillId="40" borderId="1542" applyNumberFormat="0" applyAlignment="0" applyProtection="0"/>
    <xf numFmtId="10" fontId="38" fillId="34" borderId="1539" applyNumberFormat="0" applyBorder="0" applyAlignment="0" applyProtection="0"/>
    <xf numFmtId="10" fontId="38" fillId="34" borderId="1539" applyNumberFormat="0" applyBorder="0" applyAlignment="0" applyProtection="0"/>
    <xf numFmtId="0" fontId="259" fillId="106" borderId="1563">
      <alignment textRotation="90"/>
    </xf>
    <xf numFmtId="0" fontId="259" fillId="106" borderId="1583">
      <alignment textRotation="90"/>
    </xf>
    <xf numFmtId="37" fontId="169" fillId="104" borderId="1541">
      <alignment horizontal="center" vertical="center" wrapText="1"/>
    </xf>
    <xf numFmtId="0" fontId="146" fillId="40" borderId="1582" applyNumberFormat="0" applyAlignment="0" applyProtection="0"/>
    <xf numFmtId="0" fontId="146" fillId="40" borderId="1582" applyNumberFormat="0" applyAlignment="0" applyProtection="0"/>
    <xf numFmtId="0" fontId="146" fillId="40" borderId="1582" applyNumberFormat="0" applyAlignment="0" applyProtection="0"/>
    <xf numFmtId="10" fontId="26" fillId="34" borderId="1560" applyNumberFormat="0" applyBorder="0" applyAlignment="0" applyProtection="0"/>
    <xf numFmtId="10" fontId="38" fillId="34" borderId="1560" applyNumberFormat="0" applyBorder="0" applyAlignment="0" applyProtection="0"/>
    <xf numFmtId="10" fontId="38" fillId="34" borderId="1560" applyNumberFormat="0" applyBorder="0" applyAlignment="0" applyProtection="0"/>
    <xf numFmtId="0" fontId="146" fillId="40" borderId="1582" applyNumberFormat="0" applyAlignment="0" applyProtection="0"/>
    <xf numFmtId="0" fontId="59" fillId="62" borderId="1582" applyNumberFormat="0" applyAlignment="0" applyProtection="0"/>
    <xf numFmtId="0" fontId="253" fillId="62" borderId="1582" applyNumberFormat="0" applyAlignment="0" applyProtection="0">
      <alignment vertical="center"/>
    </xf>
    <xf numFmtId="0" fontId="146" fillId="40" borderId="1582" applyNumberFormat="0" applyAlignment="0" applyProtection="0"/>
    <xf numFmtId="0" fontId="59" fillId="62" borderId="1582" applyNumberFormat="0" applyAlignment="0" applyProtection="0"/>
    <xf numFmtId="0" fontId="253" fillId="62" borderId="1582" applyNumberFormat="0" applyAlignment="0" applyProtection="0">
      <alignment vertical="center"/>
    </xf>
    <xf numFmtId="0" fontId="146" fillId="40" borderId="1582" applyNumberFormat="0" applyAlignment="0" applyProtection="0"/>
    <xf numFmtId="10" fontId="38" fillId="34" borderId="1579" applyNumberFormat="0" applyBorder="0" applyAlignment="0" applyProtection="0"/>
    <xf numFmtId="10" fontId="38" fillId="34" borderId="1579" applyNumberFormat="0" applyBorder="0" applyAlignment="0" applyProtection="0"/>
    <xf numFmtId="37" fontId="169" fillId="104" borderId="1562">
      <alignment horizontal="center" vertical="center" wrapText="1"/>
    </xf>
    <xf numFmtId="37" fontId="169" fillId="104" borderId="1581">
      <alignment horizontal="center" vertical="center" wrapText="1"/>
    </xf>
    <xf numFmtId="0" fontId="246" fillId="0" borderId="1211">
      <alignment horizontal="left" vertical="top"/>
    </xf>
    <xf numFmtId="0" fontId="39" fillId="0" borderId="1540">
      <alignment horizontal="left" vertical="center"/>
    </xf>
    <xf numFmtId="0" fontId="41" fillId="0" borderId="1540">
      <alignment horizontal="left" vertical="center"/>
    </xf>
    <xf numFmtId="0" fontId="243" fillId="0" borderId="1211">
      <alignment horizontal="left" vertical="top"/>
    </xf>
    <xf numFmtId="0" fontId="137" fillId="53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51" fillId="72" borderId="1542" applyNumberFormat="0" applyAlignment="0" applyProtection="0"/>
    <xf numFmtId="0" fontId="137" fillId="53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51" fillId="72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39" fillId="0" borderId="1561">
      <alignment horizontal="left" vertical="center"/>
    </xf>
    <xf numFmtId="0" fontId="41" fillId="0" borderId="1561">
      <alignment horizontal="left" vertical="center"/>
    </xf>
    <xf numFmtId="0" fontId="39" fillId="0" borderId="1580">
      <alignment horizontal="left" vertical="center"/>
    </xf>
    <xf numFmtId="0" fontId="41" fillId="0" borderId="1580">
      <alignment horizontal="left" vertical="center"/>
    </xf>
    <xf numFmtId="0" fontId="32" fillId="0" borderId="1539" applyNumberFormat="0" applyFill="0" applyBorder="0" applyAlignment="0" applyProtection="0"/>
    <xf numFmtId="0" fontId="32" fillId="0" borderId="1569" applyNumberFormat="0" applyFill="0" applyBorder="0" applyAlignment="0" applyProtection="0"/>
    <xf numFmtId="0" fontId="32" fillId="0" borderId="1539" applyNumberFormat="0" applyFill="0" applyBorder="0" applyAlignment="0" applyProtection="0"/>
    <xf numFmtId="0" fontId="41" fillId="0" borderId="1570">
      <alignment horizontal="left" vertical="center"/>
    </xf>
    <xf numFmtId="0" fontId="39" fillId="0" borderId="1570">
      <alignment horizontal="left" vertical="center"/>
    </xf>
    <xf numFmtId="0" fontId="39" fillId="0" borderId="1551">
      <alignment horizontal="left" vertical="center"/>
    </xf>
    <xf numFmtId="0" fontId="41" fillId="0" borderId="1540">
      <alignment horizontal="left" vertical="center"/>
    </xf>
    <xf numFmtId="0" fontId="39" fillId="0" borderId="1540">
      <alignment horizontal="left" vertical="center"/>
    </xf>
    <xf numFmtId="10" fontId="38" fillId="34" borderId="1569" applyNumberFormat="0" applyBorder="0" applyAlignment="0" applyProtection="0"/>
    <xf numFmtId="10" fontId="26" fillId="34" borderId="1569" applyNumberFormat="0" applyBorder="0" applyAlignment="0" applyProtection="0"/>
    <xf numFmtId="0" fontId="253" fillId="62" borderId="1572" applyNumberFormat="0" applyAlignment="0" applyProtection="0">
      <alignment vertical="center"/>
    </xf>
    <xf numFmtId="0" fontId="146" fillId="40" borderId="1572" applyNumberFormat="0" applyAlignment="0" applyProtection="0"/>
    <xf numFmtId="0" fontId="253" fillId="62" borderId="1572" applyNumberFormat="0" applyAlignment="0" applyProtection="0">
      <alignment vertical="center"/>
    </xf>
    <xf numFmtId="0" fontId="59" fillId="62" borderId="1572" applyNumberFormat="0" applyAlignment="0" applyProtection="0"/>
    <xf numFmtId="0" fontId="146" fillId="40" borderId="1572" applyNumberFormat="0" applyAlignment="0" applyProtection="0"/>
    <xf numFmtId="0" fontId="146" fillId="40" borderId="1572" applyNumberFormat="0" applyAlignment="0" applyProtection="0"/>
    <xf numFmtId="0" fontId="146" fillId="40" borderId="1572" applyNumberFormat="0" applyAlignment="0" applyProtection="0"/>
    <xf numFmtId="0" fontId="146" fillId="40" borderId="1572" applyNumberFormat="0" applyAlignment="0" applyProtection="0"/>
    <xf numFmtId="37" fontId="169" fillId="104" borderId="1552">
      <alignment horizontal="center" vertical="center" wrapText="1"/>
    </xf>
    <xf numFmtId="0" fontId="259" fillId="106" borderId="1573">
      <alignment textRotation="90"/>
    </xf>
    <xf numFmtId="10" fontId="38" fillId="34" borderId="1550" applyNumberFormat="0" applyBorder="0" applyAlignment="0" applyProtection="0"/>
    <xf numFmtId="10" fontId="38" fillId="34" borderId="1550" applyNumberFormat="0" applyBorder="0" applyAlignment="0" applyProtection="0"/>
    <xf numFmtId="10" fontId="26" fillId="34" borderId="1550" applyNumberFormat="0" applyBorder="0" applyAlignment="0" applyProtection="0"/>
    <xf numFmtId="0" fontId="146" fillId="40" borderId="1553" applyNumberFormat="0" applyAlignment="0" applyProtection="0"/>
    <xf numFmtId="0" fontId="253" fillId="62" borderId="1553" applyNumberFormat="0" applyAlignment="0" applyProtection="0">
      <alignment vertical="center"/>
    </xf>
    <xf numFmtId="0" fontId="59" fillId="62" borderId="1553" applyNumberFormat="0" applyAlignment="0" applyProtection="0"/>
    <xf numFmtId="0" fontId="146" fillId="40" borderId="1553" applyNumberFormat="0" applyAlignment="0" applyProtection="0"/>
    <xf numFmtId="37" fontId="169" fillId="104" borderId="1541">
      <alignment horizontal="center" vertical="center" wrapText="1"/>
    </xf>
    <xf numFmtId="0" fontId="146" fillId="40" borderId="1553" applyNumberFormat="0" applyAlignment="0" applyProtection="0"/>
    <xf numFmtId="0" fontId="146" fillId="40" borderId="1553" applyNumberFormat="0" applyAlignment="0" applyProtection="0"/>
    <xf numFmtId="0" fontId="146" fillId="40" borderId="1553" applyNumberFormat="0" applyAlignment="0" applyProtection="0"/>
    <xf numFmtId="0" fontId="146" fillId="40" borderId="1553" applyNumberFormat="0" applyAlignment="0" applyProtection="0"/>
    <xf numFmtId="0" fontId="146" fillId="40" borderId="1553" applyNumberFormat="0" applyAlignment="0" applyProtection="0"/>
    <xf numFmtId="10" fontId="38" fillId="34" borderId="1539" applyNumberFormat="0" applyBorder="0" applyAlignment="0" applyProtection="0"/>
    <xf numFmtId="10" fontId="38" fillId="34" borderId="1539" applyNumberFormat="0" applyBorder="0" applyAlignment="0" applyProtection="0"/>
    <xf numFmtId="10" fontId="26" fillId="34" borderId="1539" applyNumberFormat="0" applyBorder="0" applyAlignment="0" applyProtection="0"/>
    <xf numFmtId="0" fontId="146" fillId="40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59" fillId="62" borderId="1542" applyNumberFormat="0" applyAlignment="0" applyProtection="0"/>
    <xf numFmtId="0" fontId="146" fillId="40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59" fillId="62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259" fillId="106" borderId="1554">
      <alignment textRotation="90"/>
    </xf>
    <xf numFmtId="0" fontId="259" fillId="106" borderId="1543">
      <alignment textRotation="90"/>
    </xf>
    <xf numFmtId="0" fontId="137" fillId="53" borderId="1582" applyNumberFormat="0" applyAlignment="0" applyProtection="0"/>
    <xf numFmtId="0" fontId="137" fillId="53" borderId="1582" applyNumberFormat="0" applyAlignment="0" applyProtection="0"/>
    <xf numFmtId="0" fontId="137" fillId="53" borderId="1582" applyNumberFormat="0" applyAlignment="0" applyProtection="0"/>
    <xf numFmtId="0" fontId="137" fillId="53" borderId="1582" applyNumberFormat="0" applyAlignment="0" applyProtection="0"/>
    <xf numFmtId="0" fontId="137" fillId="53" borderId="1582" applyNumberFormat="0" applyAlignment="0" applyProtection="0"/>
    <xf numFmtId="0" fontId="137" fillId="53" borderId="1582" applyNumberFormat="0" applyAlignment="0" applyProtection="0"/>
    <xf numFmtId="0" fontId="51" fillId="72" borderId="1582" applyNumberFormat="0" applyAlignment="0" applyProtection="0"/>
    <xf numFmtId="0" fontId="207" fillId="72" borderId="1582" applyNumberFormat="0" applyAlignment="0" applyProtection="0">
      <alignment vertical="center"/>
    </xf>
    <xf numFmtId="0" fontId="137" fillId="53" borderId="1582" applyNumberFormat="0" applyAlignment="0" applyProtection="0"/>
    <xf numFmtId="0" fontId="32" fillId="0" borderId="1539" applyNumberFormat="0" applyFill="0" applyBorder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137" fillId="53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137" fillId="53" borderId="1542" applyNumberFormat="0" applyAlignment="0" applyProtection="0"/>
    <xf numFmtId="0" fontId="51" fillId="72" borderId="1542" applyNumberFormat="0" applyAlignment="0" applyProtection="0"/>
    <xf numFmtId="0" fontId="207" fillId="72" borderId="1542" applyNumberFormat="0" applyAlignment="0" applyProtection="0">
      <alignment vertical="center"/>
    </xf>
    <xf numFmtId="0" fontId="137" fillId="53" borderId="1542" applyNumberFormat="0" applyAlignment="0" applyProtection="0"/>
    <xf numFmtId="0" fontId="41" fillId="0" borderId="1540">
      <alignment horizontal="left" vertical="center"/>
    </xf>
    <xf numFmtId="0" fontId="39" fillId="0" borderId="1540">
      <alignment horizontal="left" vertical="center"/>
    </xf>
    <xf numFmtId="37" fontId="169" fillId="104" borderId="1541">
      <alignment horizontal="center" vertical="center" wrapText="1"/>
    </xf>
    <xf numFmtId="10" fontId="38" fillId="34" borderId="1539" applyNumberFormat="0" applyBorder="0" applyAlignment="0" applyProtection="0"/>
    <xf numFmtId="10" fontId="38" fillId="34" borderId="1539" applyNumberFormat="0" applyBorder="0" applyAlignment="0" applyProtection="0"/>
    <xf numFmtId="10" fontId="26" fillId="34" borderId="1539" applyNumberFormat="0" applyBorder="0" applyAlignment="0" applyProtection="0"/>
    <xf numFmtId="0" fontId="146" fillId="40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59" fillId="62" borderId="1542" applyNumberFormat="0" applyAlignment="0" applyProtection="0"/>
    <xf numFmtId="0" fontId="146" fillId="40" borderId="1542" applyNumberFormat="0" applyAlignment="0" applyProtection="0"/>
    <xf numFmtId="0" fontId="253" fillId="62" borderId="1542" applyNumberFormat="0" applyAlignment="0" applyProtection="0">
      <alignment vertical="center"/>
    </xf>
    <xf numFmtId="0" fontId="59" fillId="62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146" fillId="40" borderId="1542" applyNumberFormat="0" applyAlignment="0" applyProtection="0"/>
    <xf numFmtId="0" fontId="259" fillId="106" borderId="1543">
      <alignment textRotation="90"/>
    </xf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33" fillId="55" borderId="1574" applyNumberForma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198" fillId="78" borderId="1574" applyNumberFormat="0" applyFont="0" applyAlignment="0" applyProtection="0">
      <alignment vertical="center"/>
    </xf>
    <xf numFmtId="0" fontId="198" fillId="78" borderId="1574" applyNumberFormat="0" applyFont="0" applyAlignment="0" applyProtection="0">
      <alignment vertical="center"/>
    </xf>
    <xf numFmtId="0" fontId="33" fillId="55" borderId="1574" applyNumberFormat="0" applyAlignment="0" applyProtection="0"/>
    <xf numFmtId="0" fontId="47" fillId="78" borderId="1574" applyNumberFormat="0" applyFont="0" applyAlignment="0" applyProtection="0"/>
    <xf numFmtId="0" fontId="33" fillId="55" borderId="1574" applyNumberFormat="0" applyAlignment="0" applyProtection="0"/>
    <xf numFmtId="0" fontId="47" fillId="78" borderId="1574" applyNumberFormat="0" applyFont="0" applyAlignment="0" applyProtection="0"/>
    <xf numFmtId="0" fontId="33" fillId="55" borderId="1574" applyNumberFormat="0" applyAlignment="0" applyProtection="0"/>
    <xf numFmtId="0" fontId="33" fillId="55" borderId="1574" applyNumberFormat="0" applyAlignment="0" applyProtection="0"/>
    <xf numFmtId="0" fontId="47" fillId="78" borderId="1574" applyNumberFormat="0" applyFont="0" applyAlignment="0" applyProtection="0"/>
    <xf numFmtId="0" fontId="33" fillId="55" borderId="1574" applyNumberFormat="0" applyAlignment="0" applyProtection="0"/>
    <xf numFmtId="0" fontId="47" fillId="78" borderId="1574" applyNumberFormat="0" applyFont="0" applyAlignment="0" applyProtection="0"/>
    <xf numFmtId="0" fontId="33" fillId="55" borderId="1574" applyNumberFormat="0" applyAlignment="0" applyProtection="0"/>
    <xf numFmtId="0" fontId="47" fillId="78" borderId="1574" applyNumberFormat="0" applyFont="0" applyAlignment="0" applyProtection="0"/>
    <xf numFmtId="0" fontId="33" fillId="55" borderId="1574" applyNumberFormat="0" applyAlignment="0" applyProtection="0"/>
    <xf numFmtId="0" fontId="153" fillId="53" borderId="1575" applyNumberFormat="0" applyAlignment="0" applyProtection="0"/>
    <xf numFmtId="0" fontId="63" fillId="72" borderId="1575" applyNumberFormat="0" applyAlignment="0" applyProtection="0"/>
    <xf numFmtId="0" fontId="153" fillId="53" borderId="1575" applyNumberFormat="0" applyAlignment="0" applyProtection="0"/>
    <xf numFmtId="0" fontId="267" fillId="72" borderId="1575" applyNumberFormat="0" applyAlignment="0" applyProtection="0">
      <alignment vertical="center"/>
    </xf>
    <xf numFmtId="0" fontId="63" fillId="72" borderId="1575" applyNumberFormat="0" applyAlignment="0" applyProtection="0"/>
    <xf numFmtId="0" fontId="153" fillId="53" borderId="1575" applyNumberFormat="0" applyAlignment="0" applyProtection="0"/>
    <xf numFmtId="0" fontId="153" fillId="53" borderId="1575" applyNumberFormat="0" applyAlignment="0" applyProtection="0"/>
    <xf numFmtId="0" fontId="153" fillId="53" borderId="1575" applyNumberFormat="0" applyAlignment="0" applyProtection="0"/>
    <xf numFmtId="0" fontId="153" fillId="53" borderId="1575" applyNumberFormat="0" applyAlignment="0" applyProtection="0"/>
    <xf numFmtId="0" fontId="153" fillId="53" borderId="1575" applyNumberFormat="0" applyAlignment="0" applyProtection="0"/>
    <xf numFmtId="0" fontId="153" fillId="53" borderId="1575" applyNumberForma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47" fillId="78" borderId="1555" applyNumberFormat="0" applyFont="0" applyAlignment="0" applyProtection="0"/>
    <xf numFmtId="0" fontId="198" fillId="78" borderId="1555" applyNumberFormat="0" applyFont="0" applyAlignment="0" applyProtection="0">
      <alignment vertical="center"/>
    </xf>
    <xf numFmtId="0" fontId="198" fillId="78" borderId="1555" applyNumberFormat="0" applyFont="0" applyAlignment="0" applyProtection="0">
      <alignment vertical="center"/>
    </xf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33" fillId="55" borderId="1555" applyNumberFormat="0" applyAlignment="0" applyProtection="0"/>
    <xf numFmtId="0" fontId="47" fillId="78" borderId="1555" applyNumberFormat="0" applyFont="0" applyAlignment="0" applyProtection="0"/>
    <xf numFmtId="0" fontId="63" fillId="72" borderId="1556" applyNumberFormat="0" applyAlignment="0" applyProtection="0"/>
    <xf numFmtId="0" fontId="153" fillId="53" borderId="1556" applyNumberFormat="0" applyAlignment="0" applyProtection="0"/>
    <xf numFmtId="0" fontId="267" fillId="72" borderId="1556" applyNumberFormat="0" applyAlignment="0" applyProtection="0">
      <alignment vertical="center"/>
    </xf>
    <xf numFmtId="0" fontId="63" fillId="72" borderId="1556" applyNumberFormat="0" applyAlignment="0" applyProtection="0"/>
    <xf numFmtId="0" fontId="153" fillId="53" borderId="1556" applyNumberFormat="0" applyAlignment="0" applyProtection="0"/>
    <xf numFmtId="0" fontId="153" fillId="53" borderId="1556" applyNumberFormat="0" applyAlignment="0" applyProtection="0"/>
    <xf numFmtId="0" fontId="153" fillId="53" borderId="1556" applyNumberFormat="0" applyAlignment="0" applyProtection="0"/>
    <xf numFmtId="0" fontId="153" fillId="53" borderId="1556" applyNumberFormat="0" applyAlignment="0" applyProtection="0"/>
    <xf numFmtId="0" fontId="153" fillId="53" borderId="1556" applyNumberFormat="0" applyAlignment="0" applyProtection="0"/>
    <xf numFmtId="0" fontId="153" fillId="53" borderId="1556" applyNumberForma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198" fillId="78" borderId="1544" applyNumberFormat="0" applyFont="0" applyAlignment="0" applyProtection="0">
      <alignment vertical="center"/>
    </xf>
    <xf numFmtId="0" fontId="198" fillId="78" borderId="1544" applyNumberFormat="0" applyFont="0" applyAlignment="0" applyProtection="0">
      <alignment vertical="center"/>
    </xf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153" fillId="53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63" fillId="72" borderId="1545" applyNumberFormat="0" applyAlignment="0" applyProtection="0"/>
    <xf numFmtId="0" fontId="153" fillId="53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63" fillId="72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69" fillId="0" borderId="1577"/>
    <xf numFmtId="3" fontId="8" fillId="0" borderId="1569" applyNumberFormat="0" applyFont="0" applyFill="0" applyAlignment="0" applyProtection="0">
      <alignment vertical="center"/>
    </xf>
    <xf numFmtId="3" fontId="8" fillId="0" borderId="1569" applyNumberFormat="0" applyFont="0" applyFill="0" applyAlignment="0" applyProtection="0">
      <alignment vertical="center"/>
    </xf>
    <xf numFmtId="3" fontId="273" fillId="108" borderId="1557"/>
    <xf numFmtId="0" fontId="169" fillId="0" borderId="1558"/>
    <xf numFmtId="0" fontId="155" fillId="0" borderId="1578" applyNumberFormat="0" applyFill="0" applyAlignment="0" applyProtection="0"/>
    <xf numFmtId="0" fontId="287" fillId="0" borderId="1578" applyNumberFormat="0" applyFill="0" applyAlignment="0" applyProtection="0">
      <alignment vertical="center"/>
    </xf>
    <xf numFmtId="0" fontId="65" fillId="0" borderId="1578" applyNumberFormat="0" applyFill="0" applyAlignment="0" applyProtection="0"/>
    <xf numFmtId="0" fontId="155" fillId="0" borderId="1578" applyNumberFormat="0" applyFill="0" applyAlignment="0" applyProtection="0"/>
    <xf numFmtId="3" fontId="8" fillId="0" borderId="1550" applyNumberFormat="0" applyFont="0" applyFill="0" applyAlignment="0" applyProtection="0">
      <alignment vertical="center"/>
    </xf>
    <xf numFmtId="3" fontId="8" fillId="0" borderId="1550" applyNumberFormat="0" applyFont="0" applyFill="0" applyAlignment="0" applyProtection="0">
      <alignment vertical="center"/>
    </xf>
    <xf numFmtId="0" fontId="287" fillId="0" borderId="1578" applyNumberFormat="0" applyFill="0" applyAlignment="0" applyProtection="0">
      <alignment vertical="center"/>
    </xf>
    <xf numFmtId="0" fontId="65" fillId="0" borderId="1578" applyNumberFormat="0" applyFill="0" applyAlignment="0" applyProtection="0"/>
    <xf numFmtId="0" fontId="155" fillId="0" borderId="1578" applyNumberFormat="0" applyFill="0" applyAlignment="0" applyProtection="0"/>
    <xf numFmtId="3" fontId="273" fillId="108" borderId="1546"/>
    <xf numFmtId="10" fontId="26" fillId="34" borderId="1579" applyNumberFormat="0" applyBorder="0" applyAlignment="0" applyProtection="0"/>
    <xf numFmtId="3" fontId="8" fillId="0" borderId="1539" applyNumberFormat="0" applyFont="0" applyFill="0" applyAlignment="0" applyProtection="0">
      <alignment vertical="center"/>
    </xf>
    <xf numFmtId="3" fontId="8" fillId="0" borderId="1539" applyNumberFormat="0" applyFont="0" applyFill="0" applyAlignment="0" applyProtection="0">
      <alignment vertical="center"/>
    </xf>
    <xf numFmtId="0" fontId="63" fillId="72" borderId="1565" applyNumberFormat="0" applyAlignment="0" applyProtection="0"/>
    <xf numFmtId="0" fontId="137" fillId="53" borderId="1572" applyNumberFormat="0" applyAlignment="0" applyProtection="0"/>
    <xf numFmtId="0" fontId="153" fillId="53" borderId="1565" applyNumberFormat="0" applyAlignment="0" applyProtection="0"/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267" fillId="72" borderId="1545" applyNumberFormat="0" applyAlignment="0" applyProtection="0">
      <alignment vertical="center"/>
    </xf>
    <xf numFmtId="0" fontId="207" fillId="72" borderId="1542" applyNumberFormat="0" applyAlignment="0" applyProtection="0">
      <alignment vertical="center"/>
    </xf>
    <xf numFmtId="0" fontId="253" fillId="62" borderId="1542" applyNumberFormat="0" applyAlignment="0" applyProtection="0">
      <alignment vertical="center"/>
    </xf>
    <xf numFmtId="0" fontId="153" fillId="53" borderId="1585" applyNumberFormat="0" applyAlignment="0" applyProtection="0"/>
    <xf numFmtId="0" fontId="198" fillId="78" borderId="1544" applyNumberFormat="0" applyFont="0" applyAlignment="0" applyProtection="0">
      <alignment vertical="center"/>
    </xf>
    <xf numFmtId="0" fontId="153" fillId="53" borderId="1565" applyNumberFormat="0" applyAlignment="0" applyProtection="0"/>
    <xf numFmtId="3" fontId="273" fillId="108" borderId="1586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47" fillId="78" borderId="1544" applyNumberFormat="0" applyFont="0" applyAlignment="0" applyProtection="0"/>
    <xf numFmtId="0" fontId="198" fillId="78" borderId="1544" applyNumberFormat="0" applyFont="0" applyAlignment="0" applyProtection="0">
      <alignment vertical="center"/>
    </xf>
    <xf numFmtId="0" fontId="198" fillId="78" borderId="1544" applyNumberFormat="0" applyFont="0" applyAlignment="0" applyProtection="0">
      <alignment vertical="center"/>
    </xf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33" fillId="55" borderId="1544" applyNumberFormat="0" applyAlignment="0" applyProtection="0"/>
    <xf numFmtId="0" fontId="47" fillId="78" borderId="1544" applyNumberFormat="0" applyFont="0" applyAlignment="0" applyProtection="0"/>
    <xf numFmtId="0" fontId="153" fillId="53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63" fillId="72" borderId="1545" applyNumberFormat="0" applyAlignment="0" applyProtection="0"/>
    <xf numFmtId="0" fontId="153" fillId="53" borderId="1545" applyNumberFormat="0" applyAlignment="0" applyProtection="0"/>
    <xf numFmtId="0" fontId="267" fillId="72" borderId="1545" applyNumberFormat="0" applyAlignment="0" applyProtection="0">
      <alignment vertical="center"/>
    </xf>
    <xf numFmtId="0" fontId="63" fillId="72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153" fillId="53" borderId="1545" applyNumberFormat="0" applyAlignment="0" applyProtection="0"/>
    <xf numFmtId="0" fontId="32" fillId="0" borderId="1550" applyNumberFormat="0" applyFill="0" applyBorder="0" applyAlignment="0" applyProtection="0"/>
    <xf numFmtId="0" fontId="47" fillId="78" borderId="1564" applyNumberFormat="0" applyFont="0" applyAlignment="0" applyProtection="0"/>
    <xf numFmtId="0" fontId="153" fillId="53" borderId="1565" applyNumberFormat="0" applyAlignment="0" applyProtection="0"/>
    <xf numFmtId="0" fontId="153" fillId="53" borderId="1545" applyNumberFormat="0" applyAlignment="0" applyProtection="0"/>
    <xf numFmtId="0" fontId="153" fillId="53" borderId="1585" applyNumberFormat="0" applyAlignment="0" applyProtection="0"/>
    <xf numFmtId="0" fontId="51" fillId="72" borderId="1542" applyNumberFormat="0" applyAlignment="0" applyProtection="0"/>
    <xf numFmtId="0" fontId="253" fillId="62" borderId="1553" applyNumberFormat="0" applyAlignment="0" applyProtection="0">
      <alignment vertical="center"/>
    </xf>
    <xf numFmtId="10" fontId="38" fillId="34" borderId="1569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546"/>
    <xf numFmtId="0" fontId="169" fillId="0" borderId="1547"/>
    <xf numFmtId="3" fontId="8" fillId="0" borderId="1539" applyNumberFormat="0" applyFont="0" applyFill="0" applyAlignment="0" applyProtection="0">
      <alignment vertical="center"/>
    </xf>
    <xf numFmtId="3" fontId="8" fillId="0" borderId="1539" applyNumberFormat="0" applyFont="0" applyFill="0" applyAlignment="0" applyProtection="0">
      <alignment vertical="center"/>
    </xf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41" fillId="0" borderId="1679">
      <alignment horizontal="left" vertical="center"/>
    </xf>
    <xf numFmtId="0" fontId="267" fillId="72" borderId="1575" applyNumberFormat="0" applyAlignment="0" applyProtection="0">
      <alignment vertical="center"/>
    </xf>
    <xf numFmtId="0" fontId="47" fillId="78" borderId="1544" applyNumberFormat="0" applyFont="0" applyAlignment="0" applyProtection="0"/>
    <xf numFmtId="0" fontId="267" fillId="72" borderId="1545" applyNumberFormat="0" applyAlignment="0" applyProtection="0">
      <alignment vertical="center"/>
    </xf>
    <xf numFmtId="0" fontId="207" fillId="72" borderId="1542" applyNumberFormat="0" applyAlignment="0" applyProtection="0">
      <alignment vertical="center"/>
    </xf>
    <xf numFmtId="0" fontId="47" fillId="78" borderId="1574" applyNumberFormat="0" applyFont="0" applyAlignment="0" applyProtection="0"/>
    <xf numFmtId="0" fontId="47" fillId="78" borderId="1574" applyNumberFormat="0" applyFont="0" applyAlignment="0" applyProtection="0"/>
    <xf numFmtId="0" fontId="253" fillId="62" borderId="1542" applyNumberFormat="0" applyAlignment="0" applyProtection="0">
      <alignment vertical="center"/>
    </xf>
    <xf numFmtId="0" fontId="287" fillId="0" borderId="1548" applyNumberFormat="0" applyFill="0" applyAlignment="0" applyProtection="0">
      <alignment vertical="center"/>
    </xf>
    <xf numFmtId="0" fontId="47" fillId="78" borderId="1555" applyNumberFormat="0" applyFont="0" applyAlignment="0" applyProtection="0"/>
    <xf numFmtId="0" fontId="198" fillId="78" borderId="1544" applyNumberFormat="0" applyFont="0" applyAlignment="0" applyProtection="0">
      <alignment vertical="center"/>
    </xf>
    <xf numFmtId="0" fontId="146" fillId="40" borderId="1542" applyNumberFormat="0" applyAlignment="0" applyProtection="0"/>
    <xf numFmtId="0" fontId="153" fillId="53" borderId="1545" applyNumberFormat="0" applyAlignment="0" applyProtection="0"/>
    <xf numFmtId="0" fontId="169" fillId="0" borderId="1587"/>
    <xf numFmtId="3" fontId="8" fillId="0" borderId="1579" applyNumberFormat="0" applyFont="0" applyFill="0" applyAlignment="0" applyProtection="0">
      <alignment vertical="center"/>
    </xf>
    <xf numFmtId="3" fontId="8" fillId="0" borderId="1579" applyNumberFormat="0" applyFont="0" applyFill="0" applyAlignment="0" applyProtection="0">
      <alignment vertical="center"/>
    </xf>
    <xf numFmtId="3" fontId="273" fillId="108" borderId="1566"/>
    <xf numFmtId="0" fontId="169" fillId="0" borderId="1567"/>
    <xf numFmtId="3" fontId="8" fillId="0" borderId="1560" applyNumberFormat="0" applyFont="0" applyFill="0" applyAlignment="0" applyProtection="0">
      <alignment vertical="center"/>
    </xf>
    <xf numFmtId="3" fontId="8" fillId="0" borderId="1560" applyNumberFormat="0" applyFont="0" applyFill="0" applyAlignment="0" applyProtection="0">
      <alignment vertical="center"/>
    </xf>
    <xf numFmtId="3" fontId="273" fillId="108" borderId="1546"/>
    <xf numFmtId="0" fontId="169" fillId="0" borderId="1547"/>
    <xf numFmtId="3" fontId="8" fillId="0" borderId="1539" applyNumberFormat="0" applyFont="0" applyFill="0" applyAlignment="0" applyProtection="0">
      <alignment vertical="center"/>
    </xf>
    <xf numFmtId="3" fontId="8" fillId="0" borderId="1539" applyNumberFormat="0" applyFont="0" applyFill="0" applyAlignment="0" applyProtection="0">
      <alignment vertical="center"/>
    </xf>
    <xf numFmtId="0" fontId="47" fillId="78" borderId="1574" applyNumberFormat="0" applyFont="0" applyAlignment="0" applyProtection="0"/>
    <xf numFmtId="0" fontId="51" fillId="72" borderId="1572" applyNumberFormat="0" applyAlignment="0" applyProtection="0"/>
    <xf numFmtId="0" fontId="153" fillId="53" borderId="1556" applyNumberFormat="0" applyAlignment="0" applyProtection="0"/>
    <xf numFmtId="0" fontId="146" fillId="40" borderId="1582" applyNumberFormat="0" applyAlignment="0" applyProtection="0"/>
    <xf numFmtId="3" fontId="273" fillId="108" borderId="1576"/>
    <xf numFmtId="0" fontId="47" fillId="78" borderId="1555" applyNumberFormat="0" applyFont="0" applyAlignment="0" applyProtection="0"/>
    <xf numFmtId="0" fontId="51" fillId="72" borderId="1582" applyNumberFormat="0" applyAlignment="0" applyProtection="0"/>
    <xf numFmtId="0" fontId="32" fillId="0" borderId="1560" applyNumberFormat="0" applyFill="0" applyBorder="0" applyAlignment="0" applyProtection="0"/>
    <xf numFmtId="0" fontId="267" fillId="72" borderId="1556" applyNumberFormat="0" applyAlignment="0" applyProtection="0">
      <alignment vertical="center"/>
    </xf>
    <xf numFmtId="0" fontId="207" fillId="72" borderId="1582" applyNumberFormat="0" applyAlignment="0" applyProtection="0">
      <alignment vertical="center"/>
    </xf>
    <xf numFmtId="0" fontId="146" fillId="40" borderId="1572" applyNumberFormat="0" applyAlignment="0" applyProtection="0"/>
    <xf numFmtId="37" fontId="169" fillId="104" borderId="1571">
      <alignment horizontal="center" vertical="center" wrapText="1"/>
    </xf>
    <xf numFmtId="0" fontId="146" fillId="40" borderId="1572" applyNumberFormat="0" applyAlignment="0" applyProtection="0"/>
    <xf numFmtId="0" fontId="47" fillId="78" borderId="1574" applyNumberFormat="0" applyFont="0" applyAlignment="0" applyProtection="0"/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287" fillId="0" borderId="1548" applyNumberFormat="0" applyFill="0" applyAlignment="0" applyProtection="0">
      <alignment vertical="center"/>
    </xf>
    <xf numFmtId="0" fontId="6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155" fillId="0" borderId="1548" applyNumberFormat="0" applyFill="0" applyAlignment="0" applyProtection="0"/>
    <xf numFmtId="0" fontId="267" fillId="72" borderId="1545" applyNumberFormat="0" applyAlignment="0" applyProtection="0">
      <alignment vertical="center"/>
    </xf>
    <xf numFmtId="0" fontId="207" fillId="72" borderId="1542" applyNumberFormat="0" applyAlignment="0" applyProtection="0">
      <alignment vertical="center"/>
    </xf>
    <xf numFmtId="0" fontId="59" fillId="62" borderId="1572" applyNumberFormat="0" applyAlignment="0" applyProtection="0"/>
    <xf numFmtId="0" fontId="253" fillId="62" borderId="1542" applyNumberFormat="0" applyAlignment="0" applyProtection="0">
      <alignment vertical="center"/>
    </xf>
    <xf numFmtId="0" fontId="287" fillId="0" borderId="1548" applyNumberFormat="0" applyFill="0" applyAlignment="0" applyProtection="0">
      <alignment vertical="center"/>
    </xf>
    <xf numFmtId="0" fontId="198" fillId="78" borderId="1544" applyNumberFormat="0" applyFont="0" applyAlignment="0" applyProtection="0">
      <alignment vertical="center"/>
    </xf>
    <xf numFmtId="0" fontId="47" fillId="78" borderId="1584" applyNumberFormat="0" applyFont="0" applyAlignment="0" applyProtection="0"/>
    <xf numFmtId="0" fontId="137" fillId="53" borderId="1582" applyNumberFormat="0" applyAlignment="0" applyProtection="0"/>
    <xf numFmtId="0" fontId="155" fillId="0" borderId="1559" applyNumberFormat="0" applyFill="0" applyAlignment="0" applyProtection="0"/>
    <xf numFmtId="0" fontId="287" fillId="0" borderId="1559" applyNumberFormat="0" applyFill="0" applyAlignment="0" applyProtection="0">
      <alignment vertical="center"/>
    </xf>
    <xf numFmtId="0" fontId="65" fillId="0" borderId="1559" applyNumberFormat="0" applyFill="0" applyAlignment="0" applyProtection="0"/>
    <xf numFmtId="0" fontId="155" fillId="0" borderId="1559" applyNumberFormat="0" applyFill="0" applyAlignment="0" applyProtection="0"/>
    <xf numFmtId="0" fontId="287" fillId="0" borderId="1559" applyNumberFormat="0" applyFill="0" applyAlignment="0" applyProtection="0">
      <alignment vertical="center"/>
    </xf>
    <xf numFmtId="0" fontId="65" fillId="0" borderId="1559" applyNumberFormat="0" applyFill="0" applyAlignment="0" applyProtection="0"/>
    <xf numFmtId="0" fontId="155" fillId="0" borderId="1559" applyNumberFormat="0" applyFill="0" applyAlignment="0" applyProtection="0"/>
    <xf numFmtId="0" fontId="155" fillId="0" borderId="1559" applyNumberFormat="0" applyFill="0" applyAlignment="0" applyProtection="0"/>
    <xf numFmtId="0" fontId="155" fillId="0" borderId="1559" applyNumberFormat="0" applyFill="0" applyAlignment="0" applyProtection="0"/>
    <xf numFmtId="0" fontId="155" fillId="0" borderId="1559" applyNumberFormat="0" applyFill="0" applyAlignment="0" applyProtection="0"/>
    <xf numFmtId="0" fontId="155" fillId="0" borderId="1559" applyNumberFormat="0" applyFill="0" applyAlignment="0" applyProtection="0"/>
    <xf numFmtId="0" fontId="155" fillId="0" borderId="1559" applyNumberFormat="0" applyFill="0" applyAlignment="0" applyProtection="0"/>
    <xf numFmtId="0" fontId="32" fillId="0" borderId="1579" applyNumberFormat="0" applyFill="0" applyBorder="0" applyAlignment="0" applyProtection="0"/>
    <xf numFmtId="0" fontId="267" fillId="72" borderId="1556" applyNumberFormat="0" applyAlignment="0" applyProtection="0">
      <alignment vertical="center"/>
    </xf>
    <xf numFmtId="0" fontId="207" fillId="72" borderId="1553" applyNumberFormat="0" applyAlignment="0" applyProtection="0">
      <alignment vertical="center"/>
    </xf>
    <xf numFmtId="0" fontId="146" fillId="40" borderId="1582" applyNumberFormat="0" applyAlignment="0" applyProtection="0"/>
    <xf numFmtId="0" fontId="253" fillId="62" borderId="1553" applyNumberFormat="0" applyAlignment="0" applyProtection="0">
      <alignment vertical="center"/>
    </xf>
    <xf numFmtId="0" fontId="287" fillId="0" borderId="1559" applyNumberFormat="0" applyFill="0" applyAlignment="0" applyProtection="0">
      <alignment vertical="center"/>
    </xf>
    <xf numFmtId="0" fontId="198" fillId="78" borderId="1555" applyNumberFormat="0" applyFont="0" applyAlignment="0" applyProtection="0">
      <alignment vertical="center"/>
    </xf>
    <xf numFmtId="0" fontId="155" fillId="0" borderId="1568" applyNumberFormat="0" applyFill="0" applyAlignment="0" applyProtection="0"/>
    <xf numFmtId="0" fontId="287" fillId="0" borderId="1568" applyNumberFormat="0" applyFill="0" applyAlignment="0" applyProtection="0">
      <alignment vertical="center"/>
    </xf>
    <xf numFmtId="0" fontId="65" fillId="0" borderId="1568" applyNumberFormat="0" applyFill="0" applyAlignment="0" applyProtection="0"/>
    <xf numFmtId="0" fontId="155" fillId="0" borderId="1568" applyNumberFormat="0" applyFill="0" applyAlignment="0" applyProtection="0"/>
    <xf numFmtId="0" fontId="287" fillId="0" borderId="1568" applyNumberFormat="0" applyFill="0" applyAlignment="0" applyProtection="0">
      <alignment vertical="center"/>
    </xf>
    <xf numFmtId="0" fontId="6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267" fillId="72" borderId="1565" applyNumberFormat="0" applyAlignment="0" applyProtection="0">
      <alignment vertical="center"/>
    </xf>
    <xf numFmtId="0" fontId="287" fillId="0" borderId="1568" applyNumberFormat="0" applyFill="0" applyAlignment="0" applyProtection="0">
      <alignment vertical="center"/>
    </xf>
    <xf numFmtId="0" fontId="198" fillId="78" borderId="1564" applyNumberFormat="0" applyFont="0" applyAlignment="0" applyProtection="0">
      <alignment vertical="center"/>
    </xf>
    <xf numFmtId="0" fontId="155" fillId="0" borderId="1578" applyNumberFormat="0" applyFill="0" applyAlignment="0" applyProtection="0"/>
    <xf numFmtId="0" fontId="155" fillId="0" borderId="1578" applyNumberFormat="0" applyFill="0" applyAlignment="0" applyProtection="0"/>
    <xf numFmtId="0" fontId="155" fillId="0" borderId="1578" applyNumberFormat="0" applyFill="0" applyAlignment="0" applyProtection="0"/>
    <xf numFmtId="0" fontId="155" fillId="0" borderId="1578" applyNumberFormat="0" applyFill="0" applyAlignment="0" applyProtection="0"/>
    <xf numFmtId="0" fontId="267" fillId="72" borderId="1575" applyNumberFormat="0" applyAlignment="0" applyProtection="0">
      <alignment vertical="center"/>
    </xf>
    <xf numFmtId="0" fontId="207" fillId="72" borderId="1572" applyNumberFormat="0" applyAlignment="0" applyProtection="0">
      <alignment vertical="center"/>
    </xf>
    <xf numFmtId="0" fontId="253" fillId="62" borderId="1572" applyNumberFormat="0" applyAlignment="0" applyProtection="0">
      <alignment vertical="center"/>
    </xf>
    <xf numFmtId="0" fontId="287" fillId="0" borderId="1578" applyNumberFormat="0" applyFill="0" applyAlignment="0" applyProtection="0">
      <alignment vertical="center"/>
    </xf>
    <xf numFmtId="0" fontId="198" fillId="78" borderId="1574" applyNumberFormat="0" applyFont="0" applyAlignment="0" applyProtection="0">
      <alignment vertical="center"/>
    </xf>
    <xf numFmtId="0" fontId="155" fillId="0" borderId="1588" applyNumberFormat="0" applyFill="0" applyAlignment="0" applyProtection="0"/>
    <xf numFmtId="0" fontId="287" fillId="0" borderId="1588" applyNumberFormat="0" applyFill="0" applyAlignment="0" applyProtection="0">
      <alignment vertical="center"/>
    </xf>
    <xf numFmtId="0" fontId="65" fillId="0" borderId="1588" applyNumberFormat="0" applyFill="0" applyAlignment="0" applyProtection="0"/>
    <xf numFmtId="0" fontId="155" fillId="0" borderId="1588" applyNumberFormat="0" applyFill="0" applyAlignment="0" applyProtection="0"/>
    <xf numFmtId="0" fontId="287" fillId="0" borderId="1588" applyNumberFormat="0" applyFill="0" applyAlignment="0" applyProtection="0">
      <alignment vertical="center"/>
    </xf>
    <xf numFmtId="0" fontId="65" fillId="0" borderId="1588" applyNumberFormat="0" applyFill="0" applyAlignment="0" applyProtection="0"/>
    <xf numFmtId="0" fontId="155" fillId="0" borderId="1588" applyNumberFormat="0" applyFill="0" applyAlignment="0" applyProtection="0"/>
    <xf numFmtId="0" fontId="155" fillId="0" borderId="1588" applyNumberFormat="0" applyFill="0" applyAlignment="0" applyProtection="0"/>
    <xf numFmtId="0" fontId="155" fillId="0" borderId="1588" applyNumberFormat="0" applyFill="0" applyAlignment="0" applyProtection="0"/>
    <xf numFmtId="0" fontId="155" fillId="0" borderId="1588" applyNumberFormat="0" applyFill="0" applyAlignment="0" applyProtection="0"/>
    <xf numFmtId="0" fontId="155" fillId="0" borderId="1588" applyNumberFormat="0" applyFill="0" applyAlignment="0" applyProtection="0"/>
    <xf numFmtId="0" fontId="155" fillId="0" borderId="1588" applyNumberFormat="0" applyFill="0" applyAlignment="0" applyProtection="0"/>
    <xf numFmtId="0" fontId="267" fillId="72" borderId="1585" applyNumberFormat="0" applyAlignment="0" applyProtection="0">
      <alignment vertical="center"/>
    </xf>
    <xf numFmtId="0" fontId="207" fillId="72" borderId="1582" applyNumberFormat="0" applyAlignment="0" applyProtection="0">
      <alignment vertical="center"/>
    </xf>
    <xf numFmtId="0" fontId="253" fillId="62" borderId="1582" applyNumberFormat="0" applyAlignment="0" applyProtection="0">
      <alignment vertical="center"/>
    </xf>
    <xf numFmtId="0" fontId="287" fillId="0" borderId="1588" applyNumberFormat="0" applyFill="0" applyAlignment="0" applyProtection="0">
      <alignment vertical="center"/>
    </xf>
    <xf numFmtId="0" fontId="198" fillId="78" borderId="1584" applyNumberFormat="0" applyFont="0" applyAlignment="0" applyProtection="0">
      <alignment vertical="center"/>
    </xf>
    <xf numFmtId="0" fontId="240" fillId="103" borderId="1212"/>
    <xf numFmtId="0" fontId="243" fillId="0" borderId="1211">
      <alignment horizontal="left" vertical="top"/>
    </xf>
    <xf numFmtId="0" fontId="246" fillId="0" borderId="1211">
      <alignment horizontal="left" vertical="top"/>
    </xf>
    <xf numFmtId="0" fontId="155" fillId="0" borderId="1608" applyNumberFormat="0" applyFill="0" applyAlignment="0" applyProtection="0"/>
    <xf numFmtId="0" fontId="287" fillId="0" borderId="1608" applyNumberFormat="0" applyFill="0" applyAlignment="0" applyProtection="0">
      <alignment vertical="center"/>
    </xf>
    <xf numFmtId="0" fontId="47" fillId="78" borderId="1604" applyNumberFormat="0" applyFont="0" applyAlignment="0" applyProtection="0"/>
    <xf numFmtId="0" fontId="146" fillId="40" borderId="1641" applyNumberFormat="0" applyAlignment="0" applyProtection="0"/>
    <xf numFmtId="0" fontId="146" fillId="40" borderId="1602" applyNumberForma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33" fillId="55" borderId="1604" applyNumberFormat="0" applyAlignment="0" applyProtection="0"/>
    <xf numFmtId="0" fontId="155" fillId="0" borderId="1647" applyNumberFormat="0" applyFill="0" applyAlignment="0" applyProtection="0"/>
    <xf numFmtId="0" fontId="59" fillId="62" borderId="1622" applyNumberFormat="0" applyAlignment="0" applyProtection="0"/>
    <xf numFmtId="0" fontId="169" fillId="0" borderId="1607"/>
    <xf numFmtId="0" fontId="153" fillId="53" borderId="1615" applyNumberFormat="0" applyAlignment="0" applyProtection="0"/>
    <xf numFmtId="0" fontId="153" fillId="53" borderId="1615" applyNumberFormat="0" applyAlignment="0" applyProtection="0"/>
    <xf numFmtId="0" fontId="153" fillId="53" borderId="1615" applyNumberFormat="0" applyAlignment="0" applyProtection="0"/>
    <xf numFmtId="0" fontId="153" fillId="53" borderId="1615" applyNumberFormat="0" applyAlignment="0" applyProtection="0"/>
    <xf numFmtId="0" fontId="63" fillId="72" borderId="1615" applyNumberFormat="0" applyAlignment="0" applyProtection="0"/>
    <xf numFmtId="0" fontId="267" fillId="72" borderId="1615" applyNumberFormat="0" applyAlignment="0" applyProtection="0">
      <alignment vertical="center"/>
    </xf>
    <xf numFmtId="0" fontId="153" fillId="53" borderId="1615" applyNumberFormat="0" applyAlignment="0" applyProtection="0"/>
    <xf numFmtId="0" fontId="63" fillId="72" borderId="1615" applyNumberFormat="0" applyAlignment="0" applyProtection="0"/>
    <xf numFmtId="0" fontId="267" fillId="72" borderId="1615" applyNumberFormat="0" applyAlignment="0" applyProtection="0">
      <alignment vertical="center"/>
    </xf>
    <xf numFmtId="0" fontId="153" fillId="53" borderId="1615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198" fillId="78" borderId="1614" applyNumberFormat="0" applyFont="0" applyAlignment="0" applyProtection="0">
      <alignment vertical="center"/>
    </xf>
    <xf numFmtId="0" fontId="47" fillId="78" borderId="1614" applyNumberFormat="0" applyFont="0" applyAlignment="0" applyProtection="0"/>
    <xf numFmtId="0" fontId="198" fillId="78" borderId="1614" applyNumberFormat="0" applyFont="0" applyAlignment="0" applyProtection="0">
      <alignment vertical="center"/>
    </xf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33" fillId="55" borderId="1614" applyNumberForma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47" fillId="78" borderId="1614" applyNumberFormat="0" applyFont="0" applyAlignment="0" applyProtection="0"/>
    <xf numFmtId="0" fontId="153" fillId="53" borderId="1634" applyNumberFormat="0" applyAlignment="0" applyProtection="0"/>
    <xf numFmtId="0" fontId="153" fillId="53" borderId="1634" applyNumberFormat="0" applyAlignment="0" applyProtection="0"/>
    <xf numFmtId="0" fontId="153" fillId="53" borderId="1634" applyNumberFormat="0" applyAlignment="0" applyProtection="0"/>
    <xf numFmtId="0" fontId="153" fillId="53" borderId="1634" applyNumberFormat="0" applyAlignment="0" applyProtection="0"/>
    <xf numFmtId="0" fontId="63" fillId="72" borderId="1634" applyNumberFormat="0" applyAlignment="0" applyProtection="0"/>
    <xf numFmtId="0" fontId="267" fillId="72" borderId="1634" applyNumberFormat="0" applyAlignment="0" applyProtection="0">
      <alignment vertical="center"/>
    </xf>
    <xf numFmtId="0" fontId="267" fillId="72" borderId="1634" applyNumberFormat="0" applyAlignment="0" applyProtection="0">
      <alignment vertical="center"/>
    </xf>
    <xf numFmtId="0" fontId="153" fillId="53" borderId="1634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198" fillId="78" borderId="1633" applyNumberFormat="0" applyFont="0" applyAlignment="0" applyProtection="0">
      <alignment vertical="center"/>
    </xf>
    <xf numFmtId="0" fontId="198" fillId="78" borderId="1633" applyNumberFormat="0" applyFont="0" applyAlignment="0" applyProtection="0">
      <alignment vertical="center"/>
    </xf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33" fillId="55" borderId="1633" applyNumberForma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47" fillId="78" borderId="1633" applyNumberFormat="0" applyFon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63" fillId="72" borderId="1654" applyNumberFormat="0" applyAlignment="0" applyProtection="0"/>
    <xf numFmtId="0" fontId="267" fillId="72" borderId="1654" applyNumberFormat="0" applyAlignment="0" applyProtection="0">
      <alignment vertical="center"/>
    </xf>
    <xf numFmtId="0" fontId="153" fillId="53" borderId="1654" applyNumberFormat="0" applyAlignment="0" applyProtection="0"/>
    <xf numFmtId="0" fontId="63" fillId="72" borderId="1654" applyNumberFormat="0" applyAlignment="0" applyProtection="0"/>
    <xf numFmtId="0" fontId="267" fillId="72" borderId="1654" applyNumberFormat="0" applyAlignment="0" applyProtection="0">
      <alignment vertical="center"/>
    </xf>
    <xf numFmtId="0" fontId="153" fillId="53" borderId="1654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198" fillId="78" borderId="1653" applyNumberFormat="0" applyFont="0" applyAlignment="0" applyProtection="0">
      <alignment vertical="center"/>
    </xf>
    <xf numFmtId="0" fontId="198" fillId="78" borderId="1653" applyNumberFormat="0" applyFont="0" applyAlignment="0" applyProtection="0">
      <alignment vertical="center"/>
    </xf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137" fillId="53" borderId="1602" applyNumberFormat="0" applyAlignment="0" applyProtection="0"/>
    <xf numFmtId="0" fontId="207" fillId="72" borderId="1602" applyNumberFormat="0" applyAlignment="0" applyProtection="0">
      <alignment vertical="center"/>
    </xf>
    <xf numFmtId="0" fontId="51" fillId="72" borderId="1602" applyNumberFormat="0" applyAlignment="0" applyProtection="0"/>
    <xf numFmtId="0" fontId="137" fillId="53" borderId="1602" applyNumberFormat="0" applyAlignment="0" applyProtection="0"/>
    <xf numFmtId="0" fontId="207" fillId="72" borderId="1602" applyNumberFormat="0" applyAlignment="0" applyProtection="0">
      <alignment vertical="center"/>
    </xf>
    <xf numFmtId="0" fontId="51" fillId="72" borderId="1602" applyNumberFormat="0" applyAlignment="0" applyProtection="0"/>
    <xf numFmtId="0" fontId="137" fillId="53" borderId="1602" applyNumberFormat="0" applyAlignment="0" applyProtection="0"/>
    <xf numFmtId="0" fontId="137" fillId="53" borderId="1602" applyNumberFormat="0" applyAlignment="0" applyProtection="0"/>
    <xf numFmtId="0" fontId="137" fillId="53" borderId="1602" applyNumberFormat="0" applyAlignment="0" applyProtection="0"/>
    <xf numFmtId="0" fontId="137" fillId="53" borderId="1602" applyNumberFormat="0" applyAlignment="0" applyProtection="0"/>
    <xf numFmtId="0" fontId="137" fillId="53" borderId="1602" applyNumberFormat="0" applyAlignment="0" applyProtection="0"/>
    <xf numFmtId="0" fontId="137" fillId="53" borderId="1602" applyNumberFormat="0" applyAlignment="0" applyProtection="0"/>
    <xf numFmtId="0" fontId="137" fillId="53" borderId="1622" applyNumberFormat="0" applyAlignment="0" applyProtection="0"/>
    <xf numFmtId="0" fontId="207" fillId="72" borderId="1622" applyNumberFormat="0" applyAlignment="0" applyProtection="0">
      <alignment vertical="center"/>
    </xf>
    <xf numFmtId="0" fontId="51" fillId="72" borderId="1622" applyNumberFormat="0" applyAlignment="0" applyProtection="0"/>
    <xf numFmtId="0" fontId="137" fillId="53" borderId="1622" applyNumberFormat="0" applyAlignment="0" applyProtection="0"/>
    <xf numFmtId="0" fontId="207" fillId="72" borderId="1622" applyNumberFormat="0" applyAlignment="0" applyProtection="0">
      <alignment vertical="center"/>
    </xf>
    <xf numFmtId="0" fontId="137" fillId="53" borderId="1622" applyNumberFormat="0" applyAlignment="0" applyProtection="0"/>
    <xf numFmtId="0" fontId="137" fillId="53" borderId="1622" applyNumberFormat="0" applyAlignment="0" applyProtection="0"/>
    <xf numFmtId="0" fontId="137" fillId="53" borderId="1622" applyNumberFormat="0" applyAlignment="0" applyProtection="0"/>
    <xf numFmtId="0" fontId="137" fillId="53" borderId="1622" applyNumberFormat="0" applyAlignment="0" applyProtection="0"/>
    <xf numFmtId="0" fontId="137" fillId="53" borderId="1622" applyNumberFormat="0" applyAlignment="0" applyProtection="0"/>
    <xf numFmtId="0" fontId="137" fillId="53" borderId="1622" applyNumberFormat="0" applyAlignment="0" applyProtection="0"/>
    <xf numFmtId="0" fontId="137" fillId="53" borderId="1641" applyNumberFormat="0" applyAlignment="0" applyProtection="0"/>
    <xf numFmtId="0" fontId="207" fillId="72" borderId="1641" applyNumberFormat="0" applyAlignment="0" applyProtection="0">
      <alignment vertical="center"/>
    </xf>
    <xf numFmtId="0" fontId="137" fillId="53" borderId="1641" applyNumberFormat="0" applyAlignment="0" applyProtection="0"/>
    <xf numFmtId="0" fontId="207" fillId="72" borderId="1641" applyNumberFormat="0" applyAlignment="0" applyProtection="0">
      <alignment vertical="center"/>
    </xf>
    <xf numFmtId="0" fontId="51" fillId="72" borderId="1641" applyNumberFormat="0" applyAlignment="0" applyProtection="0"/>
    <xf numFmtId="0" fontId="137" fillId="53" borderId="1641" applyNumberFormat="0" applyAlignment="0" applyProtection="0"/>
    <xf numFmtId="0" fontId="137" fillId="53" borderId="1641" applyNumberFormat="0" applyAlignment="0" applyProtection="0"/>
    <xf numFmtId="0" fontId="137" fillId="53" borderId="1641" applyNumberFormat="0" applyAlignment="0" applyProtection="0"/>
    <xf numFmtId="0" fontId="137" fillId="53" borderId="1641" applyNumberFormat="0" applyAlignment="0" applyProtection="0"/>
    <xf numFmtId="0" fontId="259" fillId="106" borderId="1613">
      <alignment textRotation="90"/>
    </xf>
    <xf numFmtId="0" fontId="146" fillId="40" borderId="1612" applyNumberFormat="0" applyAlignment="0" applyProtection="0"/>
    <xf numFmtId="0" fontId="146" fillId="40" borderId="1612" applyNumberFormat="0" applyAlignment="0" applyProtection="0"/>
    <xf numFmtId="0" fontId="146" fillId="40" borderId="1612" applyNumberFormat="0" applyAlignment="0" applyProtection="0"/>
    <xf numFmtId="0" fontId="146" fillId="40" borderId="1612" applyNumberFormat="0" applyAlignment="0" applyProtection="0"/>
    <xf numFmtId="0" fontId="146" fillId="40" borderId="1612" applyNumberFormat="0" applyAlignment="0" applyProtection="0"/>
    <xf numFmtId="0" fontId="59" fillId="62" borderId="1612" applyNumberFormat="0" applyAlignment="0" applyProtection="0"/>
    <xf numFmtId="0" fontId="253" fillId="62" borderId="1612" applyNumberFormat="0" applyAlignment="0" applyProtection="0">
      <alignment vertical="center"/>
    </xf>
    <xf numFmtId="0" fontId="146" fillId="40" borderId="1612" applyNumberFormat="0" applyAlignment="0" applyProtection="0"/>
    <xf numFmtId="0" fontId="59" fillId="62" borderId="1612" applyNumberFormat="0" applyAlignment="0" applyProtection="0"/>
    <xf numFmtId="0" fontId="253" fillId="62" borderId="1612" applyNumberFormat="0" applyAlignment="0" applyProtection="0">
      <alignment vertical="center"/>
    </xf>
    <xf numFmtId="0" fontId="146" fillId="40" borderId="1612" applyNumberFormat="0" applyAlignment="0" applyProtection="0"/>
    <xf numFmtId="10" fontId="38" fillId="34" borderId="1609" applyNumberFormat="0" applyBorder="0" applyAlignment="0" applyProtection="0"/>
    <xf numFmtId="10" fontId="38" fillId="34" borderId="1609" applyNumberFormat="0" applyBorder="0" applyAlignment="0" applyProtection="0"/>
    <xf numFmtId="0" fontId="259" fillId="106" borderId="1632">
      <alignment textRotation="90"/>
    </xf>
    <xf numFmtId="0" fontId="259" fillId="106" borderId="1652">
      <alignment textRotation="90"/>
    </xf>
    <xf numFmtId="37" fontId="169" fillId="104" borderId="1611">
      <alignment horizontal="center" vertical="center" wrapText="1"/>
    </xf>
    <xf numFmtId="0" fontId="146" fillId="40" borderId="1651" applyNumberFormat="0" applyAlignment="0" applyProtection="0"/>
    <xf numFmtId="0" fontId="146" fillId="40" borderId="1651" applyNumberFormat="0" applyAlignment="0" applyProtection="0"/>
    <xf numFmtId="0" fontId="146" fillId="40" borderId="1651" applyNumberFormat="0" applyAlignment="0" applyProtection="0"/>
    <xf numFmtId="10" fontId="26" fillId="34" borderId="1629" applyNumberFormat="0" applyBorder="0" applyAlignment="0" applyProtection="0"/>
    <xf numFmtId="10" fontId="38" fillId="34" borderId="1629" applyNumberFormat="0" applyBorder="0" applyAlignment="0" applyProtection="0"/>
    <xf numFmtId="10" fontId="38" fillId="34" borderId="1629" applyNumberFormat="0" applyBorder="0" applyAlignment="0" applyProtection="0"/>
    <xf numFmtId="0" fontId="146" fillId="40" borderId="1651" applyNumberFormat="0" applyAlignment="0" applyProtection="0"/>
    <xf numFmtId="0" fontId="59" fillId="62" borderId="1651" applyNumberFormat="0" applyAlignment="0" applyProtection="0"/>
    <xf numFmtId="0" fontId="253" fillId="62" borderId="1651" applyNumberFormat="0" applyAlignment="0" applyProtection="0">
      <alignment vertical="center"/>
    </xf>
    <xf numFmtId="0" fontId="146" fillId="40" borderId="1651" applyNumberFormat="0" applyAlignment="0" applyProtection="0"/>
    <xf numFmtId="0" fontId="59" fillId="62" borderId="1651" applyNumberFormat="0" applyAlignment="0" applyProtection="0"/>
    <xf numFmtId="0" fontId="253" fillId="62" borderId="1651" applyNumberFormat="0" applyAlignment="0" applyProtection="0">
      <alignment vertical="center"/>
    </xf>
    <xf numFmtId="0" fontId="146" fillId="40" borderId="1651" applyNumberFormat="0" applyAlignment="0" applyProtection="0"/>
    <xf numFmtId="10" fontId="38" fillId="34" borderId="1648" applyNumberFormat="0" applyBorder="0" applyAlignment="0" applyProtection="0"/>
    <xf numFmtId="10" fontId="38" fillId="34" borderId="1648" applyNumberFormat="0" applyBorder="0" applyAlignment="0" applyProtection="0"/>
    <xf numFmtId="37" fontId="169" fillId="104" borderId="1631">
      <alignment horizontal="center" vertical="center" wrapText="1"/>
    </xf>
    <xf numFmtId="37" fontId="169" fillId="104" borderId="1650">
      <alignment horizontal="center" vertical="center" wrapText="1"/>
    </xf>
    <xf numFmtId="0" fontId="246" fillId="0" borderId="1211">
      <alignment horizontal="left" vertical="top"/>
    </xf>
    <xf numFmtId="0" fontId="39" fillId="0" borderId="1610">
      <alignment horizontal="left" vertical="center"/>
    </xf>
    <xf numFmtId="0" fontId="41" fillId="0" borderId="1610">
      <alignment horizontal="left" vertical="center"/>
    </xf>
    <xf numFmtId="0" fontId="243" fillId="0" borderId="1211">
      <alignment horizontal="left" vertical="top"/>
    </xf>
    <xf numFmtId="0" fontId="137" fillId="53" borderId="1592" applyNumberFormat="0" applyAlignment="0" applyProtection="0"/>
    <xf numFmtId="0" fontId="207" fillId="72" borderId="1592" applyNumberFormat="0" applyAlignment="0" applyProtection="0">
      <alignment vertical="center"/>
    </xf>
    <xf numFmtId="0" fontId="51" fillId="72" borderId="1592" applyNumberFormat="0" applyAlignment="0" applyProtection="0"/>
    <xf numFmtId="0" fontId="137" fillId="53" borderId="1592" applyNumberFormat="0" applyAlignment="0" applyProtection="0"/>
    <xf numFmtId="0" fontId="207" fillId="72" borderId="1592" applyNumberFormat="0" applyAlignment="0" applyProtection="0">
      <alignment vertical="center"/>
    </xf>
    <xf numFmtId="0" fontId="51" fillId="72" borderId="1592" applyNumberFormat="0" applyAlignment="0" applyProtection="0"/>
    <xf numFmtId="0" fontId="137" fillId="53" borderId="1592" applyNumberFormat="0" applyAlignment="0" applyProtection="0"/>
    <xf numFmtId="0" fontId="137" fillId="53" borderId="1592" applyNumberFormat="0" applyAlignment="0" applyProtection="0"/>
    <xf numFmtId="0" fontId="137" fillId="53" borderId="1592" applyNumberFormat="0" applyAlignment="0" applyProtection="0"/>
    <xf numFmtId="0" fontId="137" fillId="53" borderId="1592" applyNumberFormat="0" applyAlignment="0" applyProtection="0"/>
    <xf numFmtId="0" fontId="137" fillId="53" borderId="1592" applyNumberFormat="0" applyAlignment="0" applyProtection="0"/>
    <xf numFmtId="0" fontId="137" fillId="53" borderId="1592" applyNumberFormat="0" applyAlignment="0" applyProtection="0"/>
    <xf numFmtId="0" fontId="39" fillId="0" borderId="1630">
      <alignment horizontal="left" vertical="center"/>
    </xf>
    <xf numFmtId="0" fontId="41" fillId="0" borderId="1630">
      <alignment horizontal="left" vertical="center"/>
    </xf>
    <xf numFmtId="0" fontId="240" fillId="103" borderId="1212"/>
    <xf numFmtId="0" fontId="39" fillId="0" borderId="1649">
      <alignment horizontal="left" vertical="center"/>
    </xf>
    <xf numFmtId="0" fontId="41" fillId="0" borderId="1649">
      <alignment horizontal="left" vertical="center"/>
    </xf>
    <xf numFmtId="0" fontId="32" fillId="0" borderId="1609" applyNumberFormat="0" applyFill="0" applyBorder="0" applyAlignment="0" applyProtection="0"/>
    <xf numFmtId="0" fontId="32" fillId="0" borderId="1638" applyNumberFormat="0" applyFill="0" applyBorder="0" applyAlignment="0" applyProtection="0"/>
    <xf numFmtId="0" fontId="32" fillId="0" borderId="1599" applyNumberFormat="0" applyFill="0" applyBorder="0" applyAlignment="0" applyProtection="0"/>
    <xf numFmtId="0" fontId="41" fillId="0" borderId="1639">
      <alignment horizontal="left" vertical="center"/>
    </xf>
    <xf numFmtId="0" fontId="39" fillId="0" borderId="1639">
      <alignment horizontal="left" vertical="center"/>
    </xf>
    <xf numFmtId="0" fontId="39" fillId="0" borderId="1620">
      <alignment horizontal="left" vertical="center"/>
    </xf>
    <xf numFmtId="0" fontId="41" fillId="0" borderId="1600">
      <alignment horizontal="left" vertical="center"/>
    </xf>
    <xf numFmtId="0" fontId="39" fillId="0" borderId="1600">
      <alignment horizontal="left" vertical="center"/>
    </xf>
    <xf numFmtId="10" fontId="38" fillId="34" borderId="1638" applyNumberFormat="0" applyBorder="0" applyAlignment="0" applyProtection="0"/>
    <xf numFmtId="10" fontId="26" fillId="34" borderId="1638" applyNumberFormat="0" applyBorder="0" applyAlignment="0" applyProtection="0"/>
    <xf numFmtId="0" fontId="253" fillId="62" borderId="1641" applyNumberFormat="0" applyAlignment="0" applyProtection="0">
      <alignment vertical="center"/>
    </xf>
    <xf numFmtId="0" fontId="146" fillId="40" borderId="1641" applyNumberFormat="0" applyAlignment="0" applyProtection="0"/>
    <xf numFmtId="0" fontId="253" fillId="62" borderId="1641" applyNumberFormat="0" applyAlignment="0" applyProtection="0">
      <alignment vertical="center"/>
    </xf>
    <xf numFmtId="0" fontId="59" fillId="62" borderId="1641" applyNumberFormat="0" applyAlignment="0" applyProtection="0"/>
    <xf numFmtId="0" fontId="146" fillId="40" borderId="1641" applyNumberFormat="0" applyAlignment="0" applyProtection="0"/>
    <xf numFmtId="0" fontId="146" fillId="40" borderId="1641" applyNumberFormat="0" applyAlignment="0" applyProtection="0"/>
    <xf numFmtId="0" fontId="146" fillId="40" borderId="1641" applyNumberFormat="0" applyAlignment="0" applyProtection="0"/>
    <xf numFmtId="0" fontId="146" fillId="40" borderId="1641" applyNumberFormat="0" applyAlignment="0" applyProtection="0"/>
    <xf numFmtId="37" fontId="169" fillId="104" borderId="1621">
      <alignment horizontal="center" vertical="center" wrapText="1"/>
    </xf>
    <xf numFmtId="0" fontId="259" fillId="106" borderId="1642">
      <alignment textRotation="90"/>
    </xf>
    <xf numFmtId="10" fontId="38" fillId="34" borderId="1619" applyNumberFormat="0" applyBorder="0" applyAlignment="0" applyProtection="0"/>
    <xf numFmtId="10" fontId="38" fillId="34" borderId="1619" applyNumberFormat="0" applyBorder="0" applyAlignment="0" applyProtection="0"/>
    <xf numFmtId="10" fontId="26" fillId="34" borderId="1619" applyNumberFormat="0" applyBorder="0" applyAlignment="0" applyProtection="0"/>
    <xf numFmtId="0" fontId="146" fillId="40" borderId="1622" applyNumberFormat="0" applyAlignment="0" applyProtection="0"/>
    <xf numFmtId="0" fontId="253" fillId="62" borderId="1622" applyNumberFormat="0" applyAlignment="0" applyProtection="0">
      <alignment vertical="center"/>
    </xf>
    <xf numFmtId="0" fontId="59" fillId="62" borderId="1622" applyNumberFormat="0" applyAlignment="0" applyProtection="0"/>
    <xf numFmtId="0" fontId="146" fillId="40" borderId="1622" applyNumberFormat="0" applyAlignment="0" applyProtection="0"/>
    <xf numFmtId="37" fontId="169" fillId="104" borderId="1601">
      <alignment horizontal="center" vertical="center" wrapText="1"/>
    </xf>
    <xf numFmtId="0" fontId="146" fillId="40" borderId="1622" applyNumberFormat="0" applyAlignment="0" applyProtection="0"/>
    <xf numFmtId="0" fontId="146" fillId="40" borderId="1622" applyNumberFormat="0" applyAlignment="0" applyProtection="0"/>
    <xf numFmtId="0" fontId="146" fillId="40" borderId="1622" applyNumberFormat="0" applyAlignment="0" applyProtection="0"/>
    <xf numFmtId="0" fontId="146" fillId="40" borderId="1622" applyNumberFormat="0" applyAlignment="0" applyProtection="0"/>
    <xf numFmtId="0" fontId="146" fillId="40" borderId="1622" applyNumberFormat="0" applyAlignment="0" applyProtection="0"/>
    <xf numFmtId="10" fontId="38" fillId="34" borderId="1599" applyNumberFormat="0" applyBorder="0" applyAlignment="0" applyProtection="0"/>
    <xf numFmtId="10" fontId="38" fillId="34" borderId="1599" applyNumberFormat="0" applyBorder="0" applyAlignment="0" applyProtection="0"/>
    <xf numFmtId="10" fontId="26" fillId="34" borderId="1599" applyNumberFormat="0" applyBorder="0" applyAlignment="0" applyProtection="0"/>
    <xf numFmtId="0" fontId="146" fillId="40" borderId="1602" applyNumberFormat="0" applyAlignment="0" applyProtection="0"/>
    <xf numFmtId="0" fontId="253" fillId="62" borderId="1602" applyNumberFormat="0" applyAlignment="0" applyProtection="0">
      <alignment vertical="center"/>
    </xf>
    <xf numFmtId="0" fontId="59" fillId="62" borderId="1602" applyNumberFormat="0" applyAlignment="0" applyProtection="0"/>
    <xf numFmtId="0" fontId="146" fillId="40" borderId="1602" applyNumberFormat="0" applyAlignment="0" applyProtection="0"/>
    <xf numFmtId="0" fontId="253" fillId="62" borderId="1602" applyNumberFormat="0" applyAlignment="0" applyProtection="0">
      <alignment vertical="center"/>
    </xf>
    <xf numFmtId="0" fontId="59" fillId="62" borderId="1602" applyNumberFormat="0" applyAlignment="0" applyProtection="0"/>
    <xf numFmtId="0" fontId="146" fillId="40" borderId="1602" applyNumberFormat="0" applyAlignment="0" applyProtection="0"/>
    <xf numFmtId="0" fontId="146" fillId="40" borderId="1602" applyNumberFormat="0" applyAlignment="0" applyProtection="0"/>
    <xf numFmtId="0" fontId="146" fillId="40" borderId="1602" applyNumberFormat="0" applyAlignment="0" applyProtection="0"/>
    <xf numFmtId="0" fontId="146" fillId="40" borderId="1602" applyNumberFormat="0" applyAlignment="0" applyProtection="0"/>
    <xf numFmtId="0" fontId="146" fillId="40" borderId="1602" applyNumberFormat="0" applyAlignment="0" applyProtection="0"/>
    <xf numFmtId="0" fontId="259" fillId="106" borderId="1623">
      <alignment textRotation="90"/>
    </xf>
    <xf numFmtId="0" fontId="259" fillId="106" borderId="1603">
      <alignment textRotation="90"/>
    </xf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51" fillId="72" borderId="1651" applyNumberFormat="0" applyAlignment="0" applyProtection="0"/>
    <xf numFmtId="0" fontId="207" fillId="72" borderId="1651" applyNumberFormat="0" applyAlignment="0" applyProtection="0">
      <alignment vertical="center"/>
    </xf>
    <xf numFmtId="0" fontId="137" fillId="53" borderId="1651" applyNumberFormat="0" applyAlignment="0" applyProtection="0"/>
    <xf numFmtId="0" fontId="32" fillId="0" borderId="1589" applyNumberFormat="0" applyFill="0" applyBorder="0" applyAlignment="0" applyProtection="0"/>
    <xf numFmtId="0" fontId="137" fillId="53" borderId="1612" applyNumberFormat="0" applyAlignment="0" applyProtection="0"/>
    <xf numFmtId="0" fontId="137" fillId="53" borderId="1612" applyNumberFormat="0" applyAlignment="0" applyProtection="0"/>
    <xf numFmtId="0" fontId="137" fillId="53" borderId="1612" applyNumberFormat="0" applyAlignment="0" applyProtection="0"/>
    <xf numFmtId="0" fontId="137" fillId="53" borderId="1612" applyNumberFormat="0" applyAlignment="0" applyProtection="0"/>
    <xf numFmtId="0" fontId="137" fillId="53" borderId="1612" applyNumberFormat="0" applyAlignment="0" applyProtection="0"/>
    <xf numFmtId="0" fontId="137" fillId="53" borderId="1612" applyNumberFormat="0" applyAlignment="0" applyProtection="0"/>
    <xf numFmtId="0" fontId="207" fillId="72" borderId="1612" applyNumberFormat="0" applyAlignment="0" applyProtection="0">
      <alignment vertical="center"/>
    </xf>
    <xf numFmtId="0" fontId="137" fillId="53" borderId="1612" applyNumberFormat="0" applyAlignment="0" applyProtection="0"/>
    <xf numFmtId="0" fontId="51" fillId="72" borderId="1612" applyNumberFormat="0" applyAlignment="0" applyProtection="0"/>
    <xf numFmtId="0" fontId="207" fillId="72" borderId="1612" applyNumberFormat="0" applyAlignment="0" applyProtection="0">
      <alignment vertical="center"/>
    </xf>
    <xf numFmtId="0" fontId="137" fillId="53" borderId="1612" applyNumberFormat="0" applyAlignment="0" applyProtection="0"/>
    <xf numFmtId="0" fontId="41" fillId="0" borderId="1590">
      <alignment horizontal="left" vertical="center"/>
    </xf>
    <xf numFmtId="0" fontId="39" fillId="0" borderId="1590">
      <alignment horizontal="left" vertical="center"/>
    </xf>
    <xf numFmtId="37" fontId="169" fillId="104" borderId="1591">
      <alignment horizontal="center" vertical="center" wrapText="1"/>
    </xf>
    <xf numFmtId="10" fontId="38" fillId="34" borderId="1589" applyNumberFormat="0" applyBorder="0" applyAlignment="0" applyProtection="0"/>
    <xf numFmtId="10" fontId="38" fillId="34" borderId="1589" applyNumberFormat="0" applyBorder="0" applyAlignment="0" applyProtection="0"/>
    <xf numFmtId="10" fontId="26" fillId="34" borderId="1589" applyNumberFormat="0" applyBorder="0" applyAlignment="0" applyProtection="0"/>
    <xf numFmtId="0" fontId="146" fillId="40" borderId="1592" applyNumberFormat="0" applyAlignment="0" applyProtection="0"/>
    <xf numFmtId="0" fontId="253" fillId="62" borderId="1592" applyNumberFormat="0" applyAlignment="0" applyProtection="0">
      <alignment vertical="center"/>
    </xf>
    <xf numFmtId="0" fontId="59" fillId="62" borderId="1592" applyNumberFormat="0" applyAlignment="0" applyProtection="0"/>
    <xf numFmtId="0" fontId="146" fillId="40" borderId="1592" applyNumberFormat="0" applyAlignment="0" applyProtection="0"/>
    <xf numFmtId="0" fontId="253" fillId="62" borderId="1592" applyNumberFormat="0" applyAlignment="0" applyProtection="0">
      <alignment vertical="center"/>
    </xf>
    <xf numFmtId="0" fontId="59" fillId="62" borderId="1592" applyNumberFormat="0" applyAlignment="0" applyProtection="0"/>
    <xf numFmtId="0" fontId="146" fillId="40" borderId="1592" applyNumberFormat="0" applyAlignment="0" applyProtection="0"/>
    <xf numFmtId="0" fontId="146" fillId="40" borderId="1592" applyNumberFormat="0" applyAlignment="0" applyProtection="0"/>
    <xf numFmtId="0" fontId="146" fillId="40" borderId="1592" applyNumberFormat="0" applyAlignment="0" applyProtection="0"/>
    <xf numFmtId="0" fontId="146" fillId="40" borderId="1592" applyNumberFormat="0" applyAlignment="0" applyProtection="0"/>
    <xf numFmtId="0" fontId="146" fillId="40" borderId="1592" applyNumberFormat="0" applyAlignment="0" applyProtection="0"/>
    <xf numFmtId="0" fontId="146" fillId="40" borderId="1592" applyNumberFormat="0" applyAlignment="0" applyProtection="0"/>
    <xf numFmtId="0" fontId="259" fillId="106" borderId="1593">
      <alignment textRotation="90"/>
    </xf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33" fillId="55" borderId="1643" applyNumberForma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198" fillId="78" borderId="1643" applyNumberFormat="0" applyFont="0" applyAlignment="0" applyProtection="0">
      <alignment vertical="center"/>
    </xf>
    <xf numFmtId="0" fontId="198" fillId="78" borderId="1643" applyNumberFormat="0" applyFont="0" applyAlignment="0" applyProtection="0">
      <alignment vertical="center"/>
    </xf>
    <xf numFmtId="0" fontId="33" fillId="55" borderId="1643" applyNumberFormat="0" applyAlignment="0" applyProtection="0"/>
    <xf numFmtId="0" fontId="47" fillId="78" borderId="1643" applyNumberFormat="0" applyFont="0" applyAlignment="0" applyProtection="0"/>
    <xf numFmtId="0" fontId="33" fillId="55" borderId="1643" applyNumberFormat="0" applyAlignment="0" applyProtection="0"/>
    <xf numFmtId="0" fontId="47" fillId="78" borderId="1643" applyNumberFormat="0" applyFont="0" applyAlignment="0" applyProtection="0"/>
    <xf numFmtId="0" fontId="33" fillId="55" borderId="1643" applyNumberFormat="0" applyAlignment="0" applyProtection="0"/>
    <xf numFmtId="0" fontId="33" fillId="55" borderId="1643" applyNumberFormat="0" applyAlignment="0" applyProtection="0"/>
    <xf numFmtId="0" fontId="47" fillId="78" borderId="1643" applyNumberFormat="0" applyFont="0" applyAlignment="0" applyProtection="0"/>
    <xf numFmtId="0" fontId="33" fillId="55" borderId="1643" applyNumberFormat="0" applyAlignment="0" applyProtection="0"/>
    <xf numFmtId="0" fontId="47" fillId="78" borderId="1643" applyNumberFormat="0" applyFont="0" applyAlignment="0" applyProtection="0"/>
    <xf numFmtId="0" fontId="33" fillId="55" borderId="1643" applyNumberFormat="0" applyAlignment="0" applyProtection="0"/>
    <xf numFmtId="0" fontId="47" fillId="78" borderId="1643" applyNumberFormat="0" applyFont="0" applyAlignment="0" applyProtection="0"/>
    <xf numFmtId="0" fontId="33" fillId="55" borderId="1643" applyNumberFormat="0" applyAlignment="0" applyProtection="0"/>
    <xf numFmtId="0" fontId="153" fillId="53" borderId="1644" applyNumberFormat="0" applyAlignment="0" applyProtection="0"/>
    <xf numFmtId="0" fontId="63" fillId="72" borderId="1644" applyNumberFormat="0" applyAlignment="0" applyProtection="0"/>
    <xf numFmtId="0" fontId="153" fillId="53" borderId="1644" applyNumberFormat="0" applyAlignment="0" applyProtection="0"/>
    <xf numFmtId="0" fontId="267" fillId="72" borderId="1644" applyNumberFormat="0" applyAlignment="0" applyProtection="0">
      <alignment vertical="center"/>
    </xf>
    <xf numFmtId="0" fontId="63" fillId="72" borderId="1644" applyNumberFormat="0" applyAlignment="0" applyProtection="0"/>
    <xf numFmtId="0" fontId="153" fillId="53" borderId="1644" applyNumberFormat="0" applyAlignment="0" applyProtection="0"/>
    <xf numFmtId="0" fontId="153" fillId="53" borderId="1644" applyNumberFormat="0" applyAlignment="0" applyProtection="0"/>
    <xf numFmtId="0" fontId="153" fillId="53" borderId="1644" applyNumberFormat="0" applyAlignment="0" applyProtection="0"/>
    <xf numFmtId="0" fontId="153" fillId="53" borderId="1644" applyNumberFormat="0" applyAlignment="0" applyProtection="0"/>
    <xf numFmtId="0" fontId="153" fillId="53" borderId="1644" applyNumberFormat="0" applyAlignment="0" applyProtection="0"/>
    <xf numFmtId="0" fontId="153" fillId="53" borderId="1644" applyNumberForma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47" fillId="78" borderId="1624" applyNumberFormat="0" applyFont="0" applyAlignment="0" applyProtection="0"/>
    <xf numFmtId="0" fontId="198" fillId="78" borderId="1624" applyNumberFormat="0" applyFont="0" applyAlignment="0" applyProtection="0">
      <alignment vertical="center"/>
    </xf>
    <xf numFmtId="0" fontId="198" fillId="78" borderId="1624" applyNumberFormat="0" applyFont="0" applyAlignment="0" applyProtection="0">
      <alignment vertical="center"/>
    </xf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33" fillId="55" borderId="1624" applyNumberFormat="0" applyAlignment="0" applyProtection="0"/>
    <xf numFmtId="0" fontId="47" fillId="78" borderId="1624" applyNumberFormat="0" applyFont="0" applyAlignment="0" applyProtection="0"/>
    <xf numFmtId="0" fontId="63" fillId="72" borderId="1625" applyNumberFormat="0" applyAlignment="0" applyProtection="0"/>
    <xf numFmtId="0" fontId="153" fillId="53" borderId="1625" applyNumberFormat="0" applyAlignment="0" applyProtection="0"/>
    <xf numFmtId="0" fontId="267" fillId="72" borderId="1625" applyNumberFormat="0" applyAlignment="0" applyProtection="0">
      <alignment vertical="center"/>
    </xf>
    <xf numFmtId="0" fontId="63" fillId="72" borderId="1625" applyNumberFormat="0" applyAlignment="0" applyProtection="0"/>
    <xf numFmtId="0" fontId="153" fillId="53" borderId="1625" applyNumberFormat="0" applyAlignment="0" applyProtection="0"/>
    <xf numFmtId="0" fontId="153" fillId="53" borderId="1625" applyNumberFormat="0" applyAlignment="0" applyProtection="0"/>
    <xf numFmtId="0" fontId="153" fillId="53" borderId="1625" applyNumberFormat="0" applyAlignment="0" applyProtection="0"/>
    <xf numFmtId="0" fontId="153" fillId="53" borderId="1625" applyNumberFormat="0" applyAlignment="0" applyProtection="0"/>
    <xf numFmtId="0" fontId="153" fillId="53" borderId="1625" applyNumberFormat="0" applyAlignment="0" applyProtection="0"/>
    <xf numFmtId="0" fontId="153" fillId="53" borderId="1625" applyNumberForma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47" fillId="78" borderId="1604" applyNumberFormat="0" applyFont="0" applyAlignment="0" applyProtection="0"/>
    <xf numFmtId="0" fontId="198" fillId="78" borderId="1604" applyNumberFormat="0" applyFont="0" applyAlignment="0" applyProtection="0">
      <alignment vertical="center"/>
    </xf>
    <xf numFmtId="0" fontId="198" fillId="78" borderId="1604" applyNumberFormat="0" applyFont="0" applyAlignment="0" applyProtection="0">
      <alignment vertical="center"/>
    </xf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33" fillId="55" borderId="1604" applyNumberFormat="0" applyAlignment="0" applyProtection="0"/>
    <xf numFmtId="0" fontId="47" fillId="78" borderId="1604" applyNumberFormat="0" applyFont="0" applyAlignment="0" applyProtection="0"/>
    <xf numFmtId="0" fontId="153" fillId="53" borderId="1605" applyNumberFormat="0" applyAlignment="0" applyProtection="0"/>
    <xf numFmtId="0" fontId="267" fillId="72" borderId="1605" applyNumberFormat="0" applyAlignment="0" applyProtection="0">
      <alignment vertical="center"/>
    </xf>
    <xf numFmtId="0" fontId="63" fillId="72" borderId="1605" applyNumberFormat="0" applyAlignment="0" applyProtection="0"/>
    <xf numFmtId="0" fontId="153" fillId="53" borderId="1605" applyNumberFormat="0" applyAlignment="0" applyProtection="0"/>
    <xf numFmtId="0" fontId="267" fillId="72" borderId="1605" applyNumberFormat="0" applyAlignment="0" applyProtection="0">
      <alignment vertical="center"/>
    </xf>
    <xf numFmtId="0" fontId="63" fillId="72" borderId="1605" applyNumberFormat="0" applyAlignment="0" applyProtection="0"/>
    <xf numFmtId="0" fontId="153" fillId="53" borderId="1605" applyNumberFormat="0" applyAlignment="0" applyProtection="0"/>
    <xf numFmtId="0" fontId="153" fillId="53" borderId="1605" applyNumberFormat="0" applyAlignment="0" applyProtection="0"/>
    <xf numFmtId="0" fontId="153" fillId="53" borderId="1605" applyNumberFormat="0" applyAlignment="0" applyProtection="0"/>
    <xf numFmtId="0" fontId="153" fillId="53" borderId="1605" applyNumberFormat="0" applyAlignment="0" applyProtection="0"/>
    <xf numFmtId="0" fontId="153" fillId="53" borderId="1605" applyNumberFormat="0" applyAlignment="0" applyProtection="0"/>
    <xf numFmtId="0" fontId="153" fillId="53" borderId="1605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646"/>
    <xf numFmtId="3" fontId="8" fillId="0" borderId="1638" applyNumberFormat="0" applyFont="0" applyFill="0" applyAlignment="0" applyProtection="0">
      <alignment vertical="center"/>
    </xf>
    <xf numFmtId="3" fontId="8" fillId="0" borderId="1638" applyNumberFormat="0" applyFont="0" applyFill="0" applyAlignment="0" applyProtection="0">
      <alignment vertical="center"/>
    </xf>
    <xf numFmtId="3" fontId="273" fillId="108" borderId="1626"/>
    <xf numFmtId="0" fontId="169" fillId="0" borderId="1627"/>
    <xf numFmtId="0" fontId="155" fillId="0" borderId="1647" applyNumberFormat="0" applyFill="0" applyAlignment="0" applyProtection="0"/>
    <xf numFmtId="0" fontId="287" fillId="0" borderId="1647" applyNumberFormat="0" applyFill="0" applyAlignment="0" applyProtection="0">
      <alignment vertical="center"/>
    </xf>
    <xf numFmtId="0" fontId="65" fillId="0" borderId="1647" applyNumberFormat="0" applyFill="0" applyAlignment="0" applyProtection="0"/>
    <xf numFmtId="0" fontId="155" fillId="0" borderId="1647" applyNumberFormat="0" applyFill="0" applyAlignment="0" applyProtection="0"/>
    <xf numFmtId="3" fontId="8" fillId="0" borderId="1619" applyNumberFormat="0" applyFont="0" applyFill="0" applyAlignment="0" applyProtection="0">
      <alignment vertical="center"/>
    </xf>
    <xf numFmtId="3" fontId="8" fillId="0" borderId="1619" applyNumberFormat="0" applyFont="0" applyFill="0" applyAlignment="0" applyProtection="0">
      <alignment vertical="center"/>
    </xf>
    <xf numFmtId="0" fontId="287" fillId="0" borderId="1647" applyNumberFormat="0" applyFill="0" applyAlignment="0" applyProtection="0">
      <alignment vertical="center"/>
    </xf>
    <xf numFmtId="0" fontId="65" fillId="0" borderId="1647" applyNumberFormat="0" applyFill="0" applyAlignment="0" applyProtection="0"/>
    <xf numFmtId="0" fontId="155" fillId="0" borderId="1647" applyNumberFormat="0" applyFill="0" applyAlignment="0" applyProtection="0"/>
    <xf numFmtId="3" fontId="273" fillId="108" borderId="1606"/>
    <xf numFmtId="10" fontId="26" fillId="34" borderId="1648" applyNumberFormat="0" applyBorder="0" applyAlignment="0" applyProtection="0"/>
    <xf numFmtId="3" fontId="8" fillId="0" borderId="1599" applyNumberFormat="0" applyFont="0" applyFill="0" applyAlignment="0" applyProtection="0">
      <alignment vertical="center"/>
    </xf>
    <xf numFmtId="3" fontId="8" fillId="0" borderId="1599" applyNumberFormat="0" applyFont="0" applyFill="0" applyAlignment="0" applyProtection="0">
      <alignment vertical="center"/>
    </xf>
    <xf numFmtId="0" fontId="63" fillId="72" borderId="1634" applyNumberFormat="0" applyAlignment="0" applyProtection="0"/>
    <xf numFmtId="0" fontId="137" fillId="53" borderId="1641" applyNumberFormat="0" applyAlignment="0" applyProtection="0"/>
    <xf numFmtId="0" fontId="153" fillId="53" borderId="1634" applyNumberFormat="0" applyAlignment="0" applyProtection="0"/>
    <xf numFmtId="0" fontId="155" fillId="0" borderId="1608" applyNumberFormat="0" applyFill="0" applyAlignment="0" applyProtection="0"/>
    <xf numFmtId="0" fontId="287" fillId="0" borderId="1608" applyNumberFormat="0" applyFill="0" applyAlignment="0" applyProtection="0">
      <alignment vertical="center"/>
    </xf>
    <xf numFmtId="0" fontId="65" fillId="0" borderId="1608" applyNumberFormat="0" applyFill="0" applyAlignment="0" applyProtection="0"/>
    <xf numFmtId="0" fontId="287" fillId="0" borderId="1608" applyNumberFormat="0" applyFill="0" applyAlignment="0" applyProtection="0">
      <alignment vertical="center"/>
    </xf>
    <xf numFmtId="0" fontId="65" fillId="0" borderId="1608" applyNumberFormat="0" applyFill="0" applyAlignment="0" applyProtection="0"/>
    <xf numFmtId="0" fontId="155" fillId="0" borderId="1608" applyNumberFormat="0" applyFill="0" applyAlignment="0" applyProtection="0"/>
    <xf numFmtId="0" fontId="155" fillId="0" borderId="1608" applyNumberFormat="0" applyFill="0" applyAlignment="0" applyProtection="0"/>
    <xf numFmtId="0" fontId="155" fillId="0" borderId="1608" applyNumberFormat="0" applyFill="0" applyAlignment="0" applyProtection="0"/>
    <xf numFmtId="0" fontId="155" fillId="0" borderId="1608" applyNumberFormat="0" applyFill="0" applyAlignment="0" applyProtection="0"/>
    <xf numFmtId="0" fontId="155" fillId="0" borderId="1608" applyNumberFormat="0" applyFill="0" applyAlignment="0" applyProtection="0"/>
    <xf numFmtId="0" fontId="155" fillId="0" borderId="1608" applyNumberFormat="0" applyFill="0" applyAlignment="0" applyProtection="0"/>
    <xf numFmtId="0" fontId="267" fillId="72" borderId="1605" applyNumberFormat="0" applyAlignment="0" applyProtection="0">
      <alignment vertical="center"/>
    </xf>
    <xf numFmtId="0" fontId="207" fillId="72" borderId="1602" applyNumberFormat="0" applyAlignment="0" applyProtection="0">
      <alignment vertical="center"/>
    </xf>
    <xf numFmtId="0" fontId="253" fillId="62" borderId="1602" applyNumberFormat="0" applyAlignment="0" applyProtection="0">
      <alignment vertical="center"/>
    </xf>
    <xf numFmtId="0" fontId="153" fillId="53" borderId="1654" applyNumberFormat="0" applyAlignment="0" applyProtection="0"/>
    <xf numFmtId="0" fontId="198" fillId="78" borderId="1604" applyNumberFormat="0" applyFont="0" applyAlignment="0" applyProtection="0">
      <alignment vertical="center"/>
    </xf>
    <xf numFmtId="0" fontId="153" fillId="53" borderId="1634" applyNumberFormat="0" applyAlignment="0" applyProtection="0"/>
    <xf numFmtId="3" fontId="273" fillId="108" borderId="1655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47" fillId="78" borderId="1594" applyNumberFormat="0" applyFont="0" applyAlignment="0" applyProtection="0"/>
    <xf numFmtId="0" fontId="198" fillId="78" borderId="1594" applyNumberFormat="0" applyFont="0" applyAlignment="0" applyProtection="0">
      <alignment vertical="center"/>
    </xf>
    <xf numFmtId="0" fontId="198" fillId="78" borderId="1594" applyNumberFormat="0" applyFont="0" applyAlignment="0" applyProtection="0">
      <alignment vertical="center"/>
    </xf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33" fillId="55" borderId="1594" applyNumberFormat="0" applyAlignment="0" applyProtection="0"/>
    <xf numFmtId="0" fontId="47" fillId="78" borderId="1594" applyNumberFormat="0" applyFont="0" applyAlignment="0" applyProtection="0"/>
    <xf numFmtId="0" fontId="153" fillId="53" borderId="1595" applyNumberFormat="0" applyAlignment="0" applyProtection="0"/>
    <xf numFmtId="0" fontId="267" fillId="72" borderId="1595" applyNumberFormat="0" applyAlignment="0" applyProtection="0">
      <alignment vertical="center"/>
    </xf>
    <xf numFmtId="0" fontId="63" fillId="72" borderId="1595" applyNumberFormat="0" applyAlignment="0" applyProtection="0"/>
    <xf numFmtId="0" fontId="153" fillId="53" borderId="1595" applyNumberFormat="0" applyAlignment="0" applyProtection="0"/>
    <xf numFmtId="0" fontId="267" fillId="72" borderId="1595" applyNumberFormat="0" applyAlignment="0" applyProtection="0">
      <alignment vertical="center"/>
    </xf>
    <xf numFmtId="0" fontId="63" fillId="72" borderId="1595" applyNumberFormat="0" applyAlignment="0" applyProtection="0"/>
    <xf numFmtId="0" fontId="153" fillId="53" borderId="1595" applyNumberFormat="0" applyAlignment="0" applyProtection="0"/>
    <xf numFmtId="0" fontId="153" fillId="53" borderId="1595" applyNumberFormat="0" applyAlignment="0" applyProtection="0"/>
    <xf numFmtId="0" fontId="153" fillId="53" borderId="1595" applyNumberFormat="0" applyAlignment="0" applyProtection="0"/>
    <xf numFmtId="0" fontId="153" fillId="53" borderId="1595" applyNumberFormat="0" applyAlignment="0" applyProtection="0"/>
    <xf numFmtId="0" fontId="153" fillId="53" borderId="1595" applyNumberFormat="0" applyAlignment="0" applyProtection="0"/>
    <xf numFmtId="0" fontId="153" fillId="53" borderId="1595" applyNumberFormat="0" applyAlignment="0" applyProtection="0"/>
    <xf numFmtId="0" fontId="32" fillId="0" borderId="1619" applyNumberFormat="0" applyFill="0" applyBorder="0" applyAlignment="0" applyProtection="0"/>
    <xf numFmtId="0" fontId="47" fillId="78" borderId="1633" applyNumberFormat="0" applyFont="0" applyAlignment="0" applyProtection="0"/>
    <xf numFmtId="0" fontId="153" fillId="53" borderId="1634" applyNumberFormat="0" applyAlignment="0" applyProtection="0"/>
    <xf numFmtId="0" fontId="153" fillId="53" borderId="1615" applyNumberFormat="0" applyAlignment="0" applyProtection="0"/>
    <xf numFmtId="0" fontId="153" fillId="53" borderId="1654" applyNumberFormat="0" applyAlignment="0" applyProtection="0"/>
    <xf numFmtId="0" fontId="51" fillId="72" borderId="1612" applyNumberFormat="0" applyAlignment="0" applyProtection="0"/>
    <xf numFmtId="0" fontId="253" fillId="62" borderId="1622" applyNumberFormat="0" applyAlignment="0" applyProtection="0">
      <alignment vertical="center"/>
    </xf>
    <xf numFmtId="10" fontId="38" fillId="34" borderId="1638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596"/>
    <xf numFmtId="0" fontId="169" fillId="0" borderId="1597"/>
    <xf numFmtId="3" fontId="8" fillId="0" borderId="1589" applyNumberFormat="0" applyFont="0" applyFill="0" applyAlignment="0" applyProtection="0">
      <alignment vertical="center"/>
    </xf>
    <xf numFmtId="3" fontId="8" fillId="0" borderId="1589" applyNumberFormat="0" applyFont="0" applyFill="0" applyAlignment="0" applyProtection="0">
      <alignment vertical="center"/>
    </xf>
    <xf numFmtId="0" fontId="155" fillId="0" borderId="1598" applyNumberFormat="0" applyFill="0" applyAlignment="0" applyProtection="0"/>
    <xf numFmtId="0" fontId="287" fillId="0" borderId="1598" applyNumberFormat="0" applyFill="0" applyAlignment="0" applyProtection="0">
      <alignment vertical="center"/>
    </xf>
    <xf numFmtId="0" fontId="65" fillId="0" borderId="1598" applyNumberFormat="0" applyFill="0" applyAlignment="0" applyProtection="0"/>
    <xf numFmtId="0" fontId="155" fillId="0" borderId="1598" applyNumberFormat="0" applyFill="0" applyAlignment="0" applyProtection="0"/>
    <xf numFmtId="0" fontId="287" fillId="0" borderId="1598" applyNumberFormat="0" applyFill="0" applyAlignment="0" applyProtection="0">
      <alignment vertical="center"/>
    </xf>
    <xf numFmtId="0" fontId="65" fillId="0" borderId="1598" applyNumberFormat="0" applyFill="0" applyAlignment="0" applyProtection="0"/>
    <xf numFmtId="0" fontId="155" fillId="0" borderId="1598" applyNumberFormat="0" applyFill="0" applyAlignment="0" applyProtection="0"/>
    <xf numFmtId="0" fontId="155" fillId="0" borderId="1598" applyNumberFormat="0" applyFill="0" applyAlignment="0" applyProtection="0"/>
    <xf numFmtId="0" fontId="155" fillId="0" borderId="1598" applyNumberFormat="0" applyFill="0" applyAlignment="0" applyProtection="0"/>
    <xf numFmtId="0" fontId="155" fillId="0" borderId="1598" applyNumberFormat="0" applyFill="0" applyAlignment="0" applyProtection="0"/>
    <xf numFmtId="0" fontId="155" fillId="0" borderId="1598" applyNumberFormat="0" applyFill="0" applyAlignment="0" applyProtection="0"/>
    <xf numFmtId="0" fontId="155" fillId="0" borderId="1598" applyNumberFormat="0" applyFill="0" applyAlignment="0" applyProtection="0"/>
    <xf numFmtId="0" fontId="267" fillId="72" borderId="1644" applyNumberFormat="0" applyAlignment="0" applyProtection="0">
      <alignment vertical="center"/>
    </xf>
    <xf numFmtId="0" fontId="47" fillId="78" borderId="1614" applyNumberFormat="0" applyFont="0" applyAlignment="0" applyProtection="0"/>
    <xf numFmtId="0" fontId="267" fillId="72" borderId="1595" applyNumberFormat="0" applyAlignment="0" applyProtection="0">
      <alignment vertical="center"/>
    </xf>
    <xf numFmtId="0" fontId="207" fillId="72" borderId="1592" applyNumberFormat="0" applyAlignment="0" applyProtection="0">
      <alignment vertical="center"/>
    </xf>
    <xf numFmtId="0" fontId="47" fillId="78" borderId="1643" applyNumberFormat="0" applyFont="0" applyAlignment="0" applyProtection="0"/>
    <xf numFmtId="0" fontId="47" fillId="78" borderId="1643" applyNumberFormat="0" applyFont="0" applyAlignment="0" applyProtection="0"/>
    <xf numFmtId="0" fontId="253" fillId="62" borderId="1592" applyNumberFormat="0" applyAlignment="0" applyProtection="0">
      <alignment vertical="center"/>
    </xf>
    <xf numFmtId="0" fontId="287" fillId="0" borderId="1598" applyNumberFormat="0" applyFill="0" applyAlignment="0" applyProtection="0">
      <alignment vertical="center"/>
    </xf>
    <xf numFmtId="0" fontId="47" fillId="78" borderId="1624" applyNumberFormat="0" applyFont="0" applyAlignment="0" applyProtection="0"/>
    <xf numFmtId="0" fontId="198" fillId="78" borderId="1594" applyNumberFormat="0" applyFont="0" applyAlignment="0" applyProtection="0">
      <alignment vertical="center"/>
    </xf>
    <xf numFmtId="0" fontId="146" fillId="40" borderId="1612" applyNumberFormat="0" applyAlignment="0" applyProtection="0"/>
    <xf numFmtId="0" fontId="153" fillId="53" borderId="1615" applyNumberFormat="0" applyAlignment="0" applyProtection="0"/>
    <xf numFmtId="0" fontId="169" fillId="0" borderId="1656"/>
    <xf numFmtId="3" fontId="8" fillId="0" borderId="1648" applyNumberFormat="0" applyFont="0" applyFill="0" applyAlignment="0" applyProtection="0">
      <alignment vertical="center"/>
    </xf>
    <xf numFmtId="3" fontId="8" fillId="0" borderId="1648" applyNumberFormat="0" applyFont="0" applyFill="0" applyAlignment="0" applyProtection="0">
      <alignment vertical="center"/>
    </xf>
    <xf numFmtId="3" fontId="273" fillId="108" borderId="1635"/>
    <xf numFmtId="0" fontId="169" fillId="0" borderId="1636"/>
    <xf numFmtId="3" fontId="8" fillId="0" borderId="1629" applyNumberFormat="0" applyFont="0" applyFill="0" applyAlignment="0" applyProtection="0">
      <alignment vertical="center"/>
    </xf>
    <xf numFmtId="3" fontId="8" fillId="0" borderId="1629" applyNumberFormat="0" applyFont="0" applyFill="0" applyAlignment="0" applyProtection="0">
      <alignment vertical="center"/>
    </xf>
    <xf numFmtId="3" fontId="273" fillId="108" borderId="1616"/>
    <xf numFmtId="0" fontId="169" fillId="0" borderId="1617"/>
    <xf numFmtId="3" fontId="8" fillId="0" borderId="1609" applyNumberFormat="0" applyFont="0" applyFill="0" applyAlignment="0" applyProtection="0">
      <alignment vertical="center"/>
    </xf>
    <xf numFmtId="3" fontId="8" fillId="0" borderId="1609" applyNumberFormat="0" applyFont="0" applyFill="0" applyAlignment="0" applyProtection="0">
      <alignment vertical="center"/>
    </xf>
    <xf numFmtId="0" fontId="47" fillId="78" borderId="1643" applyNumberFormat="0" applyFont="0" applyAlignment="0" applyProtection="0"/>
    <xf numFmtId="0" fontId="51" fillId="72" borderId="1641" applyNumberFormat="0" applyAlignment="0" applyProtection="0"/>
    <xf numFmtId="0" fontId="153" fillId="53" borderId="1625" applyNumberFormat="0" applyAlignment="0" applyProtection="0"/>
    <xf numFmtId="0" fontId="146" fillId="40" borderId="1651" applyNumberFormat="0" applyAlignment="0" applyProtection="0"/>
    <xf numFmtId="3" fontId="273" fillId="108" borderId="1645"/>
    <xf numFmtId="0" fontId="47" fillId="78" borderId="1624" applyNumberFormat="0" applyFont="0" applyAlignment="0" applyProtection="0"/>
    <xf numFmtId="0" fontId="51" fillId="72" borderId="1651" applyNumberFormat="0" applyAlignment="0" applyProtection="0"/>
    <xf numFmtId="0" fontId="32" fillId="0" borderId="1629" applyNumberFormat="0" applyFill="0" applyBorder="0" applyAlignment="0" applyProtection="0"/>
    <xf numFmtId="0" fontId="267" fillId="72" borderId="1625" applyNumberFormat="0" applyAlignment="0" applyProtection="0">
      <alignment vertical="center"/>
    </xf>
    <xf numFmtId="0" fontId="207" fillId="72" borderId="1651" applyNumberFormat="0" applyAlignment="0" applyProtection="0">
      <alignment vertical="center"/>
    </xf>
    <xf numFmtId="0" fontId="146" fillId="40" borderId="1641" applyNumberFormat="0" applyAlignment="0" applyProtection="0"/>
    <xf numFmtId="37" fontId="169" fillId="104" borderId="1640">
      <alignment horizontal="center" vertical="center" wrapText="1"/>
    </xf>
    <xf numFmtId="0" fontId="146" fillId="40" borderId="1641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643" applyNumberFormat="0" applyFont="0" applyAlignment="0" applyProtection="0"/>
    <xf numFmtId="0" fontId="155" fillId="0" borderId="1618" applyNumberFormat="0" applyFill="0" applyAlignment="0" applyProtection="0"/>
    <xf numFmtId="0" fontId="287" fillId="0" borderId="1618" applyNumberFormat="0" applyFill="0" applyAlignment="0" applyProtection="0">
      <alignment vertical="center"/>
    </xf>
    <xf numFmtId="0" fontId="65" fillId="0" borderId="1618" applyNumberFormat="0" applyFill="0" applyAlignment="0" applyProtection="0"/>
    <xf numFmtId="0" fontId="155" fillId="0" borderId="1618" applyNumberFormat="0" applyFill="0" applyAlignment="0" applyProtection="0"/>
    <xf numFmtId="0" fontId="287" fillId="0" borderId="1618" applyNumberFormat="0" applyFill="0" applyAlignment="0" applyProtection="0">
      <alignment vertical="center"/>
    </xf>
    <xf numFmtId="0" fontId="65" fillId="0" borderId="1618" applyNumberFormat="0" applyFill="0" applyAlignment="0" applyProtection="0"/>
    <xf numFmtId="0" fontId="155" fillId="0" borderId="1618" applyNumberFormat="0" applyFill="0" applyAlignment="0" applyProtection="0"/>
    <xf numFmtId="0" fontId="155" fillId="0" borderId="1618" applyNumberFormat="0" applyFill="0" applyAlignment="0" applyProtection="0"/>
    <xf numFmtId="0" fontId="155" fillId="0" borderId="1618" applyNumberFormat="0" applyFill="0" applyAlignment="0" applyProtection="0"/>
    <xf numFmtId="0" fontId="155" fillId="0" borderId="1618" applyNumberFormat="0" applyFill="0" applyAlignment="0" applyProtection="0"/>
    <xf numFmtId="0" fontId="155" fillId="0" borderId="1618" applyNumberFormat="0" applyFill="0" applyAlignment="0" applyProtection="0"/>
    <xf numFmtId="0" fontId="155" fillId="0" borderId="1618" applyNumberFormat="0" applyFill="0" applyAlignment="0" applyProtection="0"/>
    <xf numFmtId="0" fontId="267" fillId="72" borderId="1615" applyNumberFormat="0" applyAlignment="0" applyProtection="0">
      <alignment vertical="center"/>
    </xf>
    <xf numFmtId="0" fontId="207" fillId="72" borderId="1612" applyNumberFormat="0" applyAlignment="0" applyProtection="0">
      <alignment vertical="center"/>
    </xf>
    <xf numFmtId="0" fontId="59" fillId="62" borderId="1641" applyNumberFormat="0" applyAlignment="0" applyProtection="0"/>
    <xf numFmtId="0" fontId="253" fillId="62" borderId="1612" applyNumberFormat="0" applyAlignment="0" applyProtection="0">
      <alignment vertical="center"/>
    </xf>
    <xf numFmtId="0" fontId="287" fillId="0" borderId="1618" applyNumberFormat="0" applyFill="0" applyAlignment="0" applyProtection="0">
      <alignment vertical="center"/>
    </xf>
    <xf numFmtId="0" fontId="198" fillId="78" borderId="1614" applyNumberFormat="0" applyFont="0" applyAlignment="0" applyProtection="0">
      <alignment vertical="center"/>
    </xf>
    <xf numFmtId="0" fontId="47" fillId="78" borderId="1653" applyNumberFormat="0" applyFont="0" applyAlignment="0" applyProtection="0"/>
    <xf numFmtId="0" fontId="137" fillId="53" borderId="1651" applyNumberFormat="0" applyAlignment="0" applyProtection="0"/>
    <xf numFmtId="0" fontId="155" fillId="0" borderId="1628" applyNumberFormat="0" applyFill="0" applyAlignment="0" applyProtection="0"/>
    <xf numFmtId="0" fontId="287" fillId="0" borderId="1628" applyNumberFormat="0" applyFill="0" applyAlignment="0" applyProtection="0">
      <alignment vertical="center"/>
    </xf>
    <xf numFmtId="0" fontId="65" fillId="0" borderId="1628" applyNumberFormat="0" applyFill="0" applyAlignment="0" applyProtection="0"/>
    <xf numFmtId="0" fontId="155" fillId="0" borderId="1628" applyNumberFormat="0" applyFill="0" applyAlignment="0" applyProtection="0"/>
    <xf numFmtId="0" fontId="287" fillId="0" borderId="1628" applyNumberFormat="0" applyFill="0" applyAlignment="0" applyProtection="0">
      <alignment vertical="center"/>
    </xf>
    <xf numFmtId="0" fontId="65" fillId="0" borderId="1628" applyNumberFormat="0" applyFill="0" applyAlignment="0" applyProtection="0"/>
    <xf numFmtId="0" fontId="155" fillId="0" borderId="1628" applyNumberFormat="0" applyFill="0" applyAlignment="0" applyProtection="0"/>
    <xf numFmtId="0" fontId="155" fillId="0" borderId="1628" applyNumberFormat="0" applyFill="0" applyAlignment="0" applyProtection="0"/>
    <xf numFmtId="0" fontId="155" fillId="0" borderId="1628" applyNumberFormat="0" applyFill="0" applyAlignment="0" applyProtection="0"/>
    <xf numFmtId="0" fontId="155" fillId="0" borderId="1628" applyNumberFormat="0" applyFill="0" applyAlignment="0" applyProtection="0"/>
    <xf numFmtId="0" fontId="155" fillId="0" borderId="1628" applyNumberFormat="0" applyFill="0" applyAlignment="0" applyProtection="0"/>
    <xf numFmtId="0" fontId="155" fillId="0" borderId="1628" applyNumberFormat="0" applyFill="0" applyAlignment="0" applyProtection="0"/>
    <xf numFmtId="0" fontId="32" fillId="0" borderId="1648" applyNumberFormat="0" applyFill="0" applyBorder="0" applyAlignment="0" applyProtection="0"/>
    <xf numFmtId="0" fontId="267" fillId="72" borderId="1625" applyNumberFormat="0" applyAlignment="0" applyProtection="0">
      <alignment vertical="center"/>
    </xf>
    <xf numFmtId="0" fontId="207" fillId="72" borderId="1622" applyNumberFormat="0" applyAlignment="0" applyProtection="0">
      <alignment vertical="center"/>
    </xf>
    <xf numFmtId="0" fontId="146" fillId="40" borderId="1651" applyNumberFormat="0" applyAlignment="0" applyProtection="0"/>
    <xf numFmtId="0" fontId="253" fillId="62" borderId="1622" applyNumberFormat="0" applyAlignment="0" applyProtection="0">
      <alignment vertical="center"/>
    </xf>
    <xf numFmtId="0" fontId="287" fillId="0" borderId="1628" applyNumberFormat="0" applyFill="0" applyAlignment="0" applyProtection="0">
      <alignment vertical="center"/>
    </xf>
    <xf numFmtId="0" fontId="198" fillId="78" borderId="1624" applyNumberFormat="0" applyFont="0" applyAlignment="0" applyProtection="0">
      <alignment vertical="center"/>
    </xf>
    <xf numFmtId="0" fontId="155" fillId="0" borderId="1637" applyNumberFormat="0" applyFill="0" applyAlignment="0" applyProtection="0"/>
    <xf numFmtId="0" fontId="287" fillId="0" borderId="1637" applyNumberFormat="0" applyFill="0" applyAlignment="0" applyProtection="0">
      <alignment vertical="center"/>
    </xf>
    <xf numFmtId="0" fontId="65" fillId="0" borderId="1637" applyNumberFormat="0" applyFill="0" applyAlignment="0" applyProtection="0"/>
    <xf numFmtId="0" fontId="155" fillId="0" borderId="1637" applyNumberFormat="0" applyFill="0" applyAlignment="0" applyProtection="0"/>
    <xf numFmtId="0" fontId="287" fillId="0" borderId="1637" applyNumberFormat="0" applyFill="0" applyAlignment="0" applyProtection="0">
      <alignment vertical="center"/>
    </xf>
    <xf numFmtId="0" fontId="65" fillId="0" borderId="1637" applyNumberFormat="0" applyFill="0" applyAlignment="0" applyProtection="0"/>
    <xf numFmtId="0" fontId="155" fillId="0" borderId="1637" applyNumberFormat="0" applyFill="0" applyAlignment="0" applyProtection="0"/>
    <xf numFmtId="0" fontId="155" fillId="0" borderId="1637" applyNumberFormat="0" applyFill="0" applyAlignment="0" applyProtection="0"/>
    <xf numFmtId="0" fontId="155" fillId="0" borderId="1637" applyNumberFormat="0" applyFill="0" applyAlignment="0" applyProtection="0"/>
    <xf numFmtId="0" fontId="155" fillId="0" borderId="1637" applyNumberFormat="0" applyFill="0" applyAlignment="0" applyProtection="0"/>
    <xf numFmtId="0" fontId="155" fillId="0" borderId="1637" applyNumberFormat="0" applyFill="0" applyAlignment="0" applyProtection="0"/>
    <xf numFmtId="0" fontId="155" fillId="0" borderId="1637" applyNumberFormat="0" applyFill="0" applyAlignment="0" applyProtection="0"/>
    <xf numFmtId="0" fontId="267" fillId="72" borderId="1634" applyNumberFormat="0" applyAlignment="0" applyProtection="0">
      <alignment vertical="center"/>
    </xf>
    <xf numFmtId="0" fontId="287" fillId="0" borderId="1637" applyNumberFormat="0" applyFill="0" applyAlignment="0" applyProtection="0">
      <alignment vertical="center"/>
    </xf>
    <xf numFmtId="0" fontId="198" fillId="78" borderId="1633" applyNumberFormat="0" applyFont="0" applyAlignment="0" applyProtection="0">
      <alignment vertical="center"/>
    </xf>
    <xf numFmtId="0" fontId="155" fillId="0" borderId="1647" applyNumberFormat="0" applyFill="0" applyAlignment="0" applyProtection="0"/>
    <xf numFmtId="0" fontId="155" fillId="0" borderId="1647" applyNumberFormat="0" applyFill="0" applyAlignment="0" applyProtection="0"/>
    <xf numFmtId="0" fontId="155" fillId="0" borderId="1647" applyNumberFormat="0" applyFill="0" applyAlignment="0" applyProtection="0"/>
    <xf numFmtId="0" fontId="155" fillId="0" borderId="1647" applyNumberFormat="0" applyFill="0" applyAlignment="0" applyProtection="0"/>
    <xf numFmtId="0" fontId="267" fillId="72" borderId="1644" applyNumberFormat="0" applyAlignment="0" applyProtection="0">
      <alignment vertical="center"/>
    </xf>
    <xf numFmtId="0" fontId="207" fillId="72" borderId="1641" applyNumberFormat="0" applyAlignment="0" applyProtection="0">
      <alignment vertical="center"/>
    </xf>
    <xf numFmtId="0" fontId="253" fillId="62" borderId="1641" applyNumberFormat="0" applyAlignment="0" applyProtection="0">
      <alignment vertical="center"/>
    </xf>
    <xf numFmtId="0" fontId="287" fillId="0" borderId="1647" applyNumberFormat="0" applyFill="0" applyAlignment="0" applyProtection="0">
      <alignment vertical="center"/>
    </xf>
    <xf numFmtId="0" fontId="198" fillId="78" borderId="1643" applyNumberFormat="0" applyFont="0" applyAlignment="0" applyProtection="0">
      <alignment vertical="center"/>
    </xf>
    <xf numFmtId="0" fontId="155" fillId="0" borderId="1657" applyNumberFormat="0" applyFill="0" applyAlignment="0" applyProtection="0"/>
    <xf numFmtId="0" fontId="287" fillId="0" borderId="1657" applyNumberFormat="0" applyFill="0" applyAlignment="0" applyProtection="0">
      <alignment vertical="center"/>
    </xf>
    <xf numFmtId="0" fontId="65" fillId="0" borderId="1657" applyNumberFormat="0" applyFill="0" applyAlignment="0" applyProtection="0"/>
    <xf numFmtId="0" fontId="155" fillId="0" borderId="1657" applyNumberFormat="0" applyFill="0" applyAlignment="0" applyProtection="0"/>
    <xf numFmtId="0" fontId="287" fillId="0" borderId="1657" applyNumberFormat="0" applyFill="0" applyAlignment="0" applyProtection="0">
      <alignment vertical="center"/>
    </xf>
    <xf numFmtId="0" fontId="6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267" fillId="72" borderId="1654" applyNumberFormat="0" applyAlignment="0" applyProtection="0">
      <alignment vertical="center"/>
    </xf>
    <xf numFmtId="0" fontId="207" fillId="72" borderId="1651" applyNumberFormat="0" applyAlignment="0" applyProtection="0">
      <alignment vertical="center"/>
    </xf>
    <xf numFmtId="0" fontId="253" fillId="62" borderId="1651" applyNumberFormat="0" applyAlignment="0" applyProtection="0">
      <alignment vertical="center"/>
    </xf>
    <xf numFmtId="0" fontId="287" fillId="0" borderId="1657" applyNumberFormat="0" applyFill="0" applyAlignment="0" applyProtection="0">
      <alignment vertical="center"/>
    </xf>
    <xf numFmtId="0" fontId="198" fillId="78" borderId="1653" applyNumberFormat="0" applyFont="0" applyAlignment="0" applyProtection="0">
      <alignment vertical="center"/>
    </xf>
    <xf numFmtId="0" fontId="153" fillId="53" borderId="1693" applyNumberFormat="0" applyAlignment="0" applyProtection="0"/>
    <xf numFmtId="0" fontId="63" fillId="72" borderId="1693" applyNumberFormat="0" applyAlignment="0" applyProtection="0"/>
    <xf numFmtId="0" fontId="267" fillId="72" borderId="1693" applyNumberFormat="0" applyAlignment="0" applyProtection="0">
      <alignment vertical="center"/>
    </xf>
    <xf numFmtId="0" fontId="267" fillId="72" borderId="1693" applyNumberFormat="0" applyAlignment="0" applyProtection="0">
      <alignment vertical="center"/>
    </xf>
    <xf numFmtId="0" fontId="153" fillId="53" borderId="1693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198" fillId="78" borderId="1692" applyNumberFormat="0" applyFont="0" applyAlignment="0" applyProtection="0">
      <alignment vertical="center"/>
    </xf>
    <xf numFmtId="0" fontId="198" fillId="78" borderId="1692" applyNumberFormat="0" applyFont="0" applyAlignment="0" applyProtection="0">
      <alignment vertical="center"/>
    </xf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33" fillId="55" borderId="1692" applyNumberForma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47" fillId="78" borderId="1692" applyNumberFormat="0" applyFont="0" applyAlignment="0" applyProtection="0"/>
    <xf numFmtId="0" fontId="153" fillId="53" borderId="1713" applyNumberFormat="0" applyAlignment="0" applyProtection="0"/>
    <xf numFmtId="0" fontId="153" fillId="53" borderId="1713" applyNumberFormat="0" applyAlignment="0" applyProtection="0"/>
    <xf numFmtId="0" fontId="153" fillId="53" borderId="1713" applyNumberFormat="0" applyAlignment="0" applyProtection="0"/>
    <xf numFmtId="0" fontId="153" fillId="53" borderId="1713" applyNumberFormat="0" applyAlignment="0" applyProtection="0"/>
    <xf numFmtId="0" fontId="63" fillId="72" borderId="1713" applyNumberFormat="0" applyAlignment="0" applyProtection="0"/>
    <xf numFmtId="0" fontId="267" fillId="72" borderId="1713" applyNumberFormat="0" applyAlignment="0" applyProtection="0">
      <alignment vertical="center"/>
    </xf>
    <xf numFmtId="0" fontId="153" fillId="53" borderId="1713" applyNumberFormat="0" applyAlignment="0" applyProtection="0"/>
    <xf numFmtId="0" fontId="63" fillId="72" borderId="1713" applyNumberFormat="0" applyAlignment="0" applyProtection="0"/>
    <xf numFmtId="0" fontId="267" fillId="72" borderId="1713" applyNumberFormat="0" applyAlignment="0" applyProtection="0">
      <alignment vertical="center"/>
    </xf>
    <xf numFmtId="0" fontId="153" fillId="53" borderId="1713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198" fillId="78" borderId="1712" applyNumberFormat="0" applyFont="0" applyAlignment="0" applyProtection="0">
      <alignment vertical="center"/>
    </xf>
    <xf numFmtId="0" fontId="198" fillId="78" borderId="1712" applyNumberFormat="0" applyFont="0" applyAlignment="0" applyProtection="0">
      <alignment vertical="center"/>
    </xf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33" fillId="55" borderId="1712" applyNumberForma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47" fillId="78" borderId="1712" applyNumberFormat="0" applyFont="0" applyAlignment="0" applyProtection="0"/>
    <xf numFmtId="0" fontId="137" fillId="53" borderId="1661" applyNumberFormat="0" applyAlignment="0" applyProtection="0"/>
    <xf numFmtId="0" fontId="207" fillId="72" borderId="1661" applyNumberFormat="0" applyAlignment="0" applyProtection="0">
      <alignment vertical="center"/>
    </xf>
    <xf numFmtId="0" fontId="51" fillId="72" borderId="1661" applyNumberFormat="0" applyAlignment="0" applyProtection="0"/>
    <xf numFmtId="0" fontId="137" fillId="53" borderId="1661" applyNumberFormat="0" applyAlignment="0" applyProtection="0"/>
    <xf numFmtId="0" fontId="207" fillId="72" borderId="1661" applyNumberFormat="0" applyAlignment="0" applyProtection="0">
      <alignment vertical="center"/>
    </xf>
    <xf numFmtId="0" fontId="51" fillId="72" borderId="1661" applyNumberFormat="0" applyAlignment="0" applyProtection="0"/>
    <xf numFmtId="0" fontId="137" fillId="53" borderId="1661" applyNumberFormat="0" applyAlignment="0" applyProtection="0"/>
    <xf numFmtId="0" fontId="137" fillId="53" borderId="1661" applyNumberFormat="0" applyAlignment="0" applyProtection="0"/>
    <xf numFmtId="0" fontId="137" fillId="53" borderId="1661" applyNumberFormat="0" applyAlignment="0" applyProtection="0"/>
    <xf numFmtId="0" fontId="137" fillId="53" borderId="1661" applyNumberFormat="0" applyAlignment="0" applyProtection="0"/>
    <xf numFmtId="0" fontId="137" fillId="53" borderId="1661" applyNumberFormat="0" applyAlignment="0" applyProtection="0"/>
    <xf numFmtId="0" fontId="137" fillId="53" borderId="1661" applyNumberFormat="0" applyAlignment="0" applyProtection="0"/>
    <xf numFmtId="0" fontId="137" fillId="53" borderId="1681" applyNumberFormat="0" applyAlignment="0" applyProtection="0"/>
    <xf numFmtId="0" fontId="207" fillId="72" borderId="1681" applyNumberFormat="0" applyAlignment="0" applyProtection="0">
      <alignment vertical="center"/>
    </xf>
    <xf numFmtId="0" fontId="51" fillId="72" borderId="1681" applyNumberFormat="0" applyAlignment="0" applyProtection="0"/>
    <xf numFmtId="0" fontId="137" fillId="53" borderId="1681" applyNumberFormat="0" applyAlignment="0" applyProtection="0"/>
    <xf numFmtId="0" fontId="207" fillId="72" borderId="1681" applyNumberFormat="0" applyAlignment="0" applyProtection="0">
      <alignment vertical="center"/>
    </xf>
    <xf numFmtId="0" fontId="137" fillId="53" borderId="1681" applyNumberFormat="0" applyAlignment="0" applyProtection="0"/>
    <xf numFmtId="0" fontId="137" fillId="53" borderId="1681" applyNumberFormat="0" applyAlignment="0" applyProtection="0"/>
    <xf numFmtId="0" fontId="137" fillId="53" borderId="1681" applyNumberFormat="0" applyAlignment="0" applyProtection="0"/>
    <xf numFmtId="0" fontId="137" fillId="53" borderId="1681" applyNumberFormat="0" applyAlignment="0" applyProtection="0"/>
    <xf numFmtId="0" fontId="137" fillId="53" borderId="1681" applyNumberFormat="0" applyAlignment="0" applyProtection="0"/>
    <xf numFmtId="0" fontId="137" fillId="53" borderId="1681" applyNumberFormat="0" applyAlignment="0" applyProtection="0"/>
    <xf numFmtId="0" fontId="137" fillId="53" borderId="1700" applyNumberFormat="0" applyAlignment="0" applyProtection="0"/>
    <xf numFmtId="0" fontId="207" fillId="72" borderId="1700" applyNumberFormat="0" applyAlignment="0" applyProtection="0">
      <alignment vertical="center"/>
    </xf>
    <xf numFmtId="0" fontId="137" fillId="53" borderId="1700" applyNumberFormat="0" applyAlignment="0" applyProtection="0"/>
    <xf numFmtId="0" fontId="207" fillId="72" borderId="1700" applyNumberFormat="0" applyAlignment="0" applyProtection="0">
      <alignment vertical="center"/>
    </xf>
    <xf numFmtId="0" fontId="51" fillId="72" borderId="1700" applyNumberFormat="0" applyAlignment="0" applyProtection="0"/>
    <xf numFmtId="0" fontId="137" fillId="53" borderId="1700" applyNumberFormat="0" applyAlignment="0" applyProtection="0"/>
    <xf numFmtId="0" fontId="137" fillId="53" borderId="1700" applyNumberFormat="0" applyAlignment="0" applyProtection="0"/>
    <xf numFmtId="0" fontId="137" fillId="53" borderId="1700" applyNumberFormat="0" applyAlignment="0" applyProtection="0"/>
    <xf numFmtId="0" fontId="137" fillId="53" borderId="1700" applyNumberFormat="0" applyAlignment="0" applyProtection="0"/>
    <xf numFmtId="0" fontId="259" fillId="106" borderId="1672">
      <alignment textRotation="90"/>
    </xf>
    <xf numFmtId="0" fontId="146" fillId="40" borderId="1671" applyNumberFormat="0" applyAlignment="0" applyProtection="0"/>
    <xf numFmtId="0" fontId="146" fillId="40" borderId="1671" applyNumberFormat="0" applyAlignment="0" applyProtection="0"/>
    <xf numFmtId="0" fontId="146" fillId="40" borderId="1671" applyNumberFormat="0" applyAlignment="0" applyProtection="0"/>
    <xf numFmtId="0" fontId="146" fillId="40" borderId="1671" applyNumberFormat="0" applyAlignment="0" applyProtection="0"/>
    <xf numFmtId="0" fontId="146" fillId="40" borderId="1671" applyNumberFormat="0" applyAlignment="0" applyProtection="0"/>
    <xf numFmtId="0" fontId="59" fillId="62" borderId="1671" applyNumberFormat="0" applyAlignment="0" applyProtection="0"/>
    <xf numFmtId="0" fontId="253" fillId="62" borderId="1671" applyNumberFormat="0" applyAlignment="0" applyProtection="0">
      <alignment vertical="center"/>
    </xf>
    <xf numFmtId="0" fontId="146" fillId="40" borderId="1671" applyNumberFormat="0" applyAlignment="0" applyProtection="0"/>
    <xf numFmtId="0" fontId="59" fillId="62" borderId="1671" applyNumberFormat="0" applyAlignment="0" applyProtection="0"/>
    <xf numFmtId="0" fontId="253" fillId="62" borderId="1671" applyNumberFormat="0" applyAlignment="0" applyProtection="0">
      <alignment vertical="center"/>
    </xf>
    <xf numFmtId="0" fontId="146" fillId="40" borderId="1671" applyNumberFormat="0" applyAlignment="0" applyProtection="0"/>
    <xf numFmtId="10" fontId="38" fillId="34" borderId="1668" applyNumberFormat="0" applyBorder="0" applyAlignment="0" applyProtection="0"/>
    <xf numFmtId="10" fontId="38" fillId="34" borderId="1668" applyNumberFormat="0" applyBorder="0" applyAlignment="0" applyProtection="0"/>
    <xf numFmtId="0" fontId="259" fillId="106" borderId="1691">
      <alignment textRotation="90"/>
    </xf>
    <xf numFmtId="0" fontId="259" fillId="106" borderId="1711">
      <alignment textRotation="90"/>
    </xf>
    <xf numFmtId="37" fontId="169" fillId="104" borderId="1670">
      <alignment horizontal="center" vertical="center" wrapText="1"/>
    </xf>
    <xf numFmtId="0" fontId="146" fillId="40" borderId="1710" applyNumberFormat="0" applyAlignment="0" applyProtection="0"/>
    <xf numFmtId="0" fontId="146" fillId="40" borderId="1710" applyNumberFormat="0" applyAlignment="0" applyProtection="0"/>
    <xf numFmtId="0" fontId="146" fillId="40" borderId="1710" applyNumberFormat="0" applyAlignment="0" applyProtection="0"/>
    <xf numFmtId="10" fontId="26" fillId="34" borderId="1688" applyNumberFormat="0" applyBorder="0" applyAlignment="0" applyProtection="0"/>
    <xf numFmtId="10" fontId="38" fillId="34" borderId="1688" applyNumberFormat="0" applyBorder="0" applyAlignment="0" applyProtection="0"/>
    <xf numFmtId="10" fontId="38" fillId="34" borderId="1688" applyNumberFormat="0" applyBorder="0" applyAlignment="0" applyProtection="0"/>
    <xf numFmtId="0" fontId="146" fillId="40" borderId="1710" applyNumberFormat="0" applyAlignment="0" applyProtection="0"/>
    <xf numFmtId="0" fontId="59" fillId="62" borderId="1710" applyNumberFormat="0" applyAlignment="0" applyProtection="0"/>
    <xf numFmtId="0" fontId="253" fillId="62" borderId="1710" applyNumberFormat="0" applyAlignment="0" applyProtection="0">
      <alignment vertical="center"/>
    </xf>
    <xf numFmtId="0" fontId="146" fillId="40" borderId="1710" applyNumberFormat="0" applyAlignment="0" applyProtection="0"/>
    <xf numFmtId="0" fontId="59" fillId="62" borderId="1710" applyNumberFormat="0" applyAlignment="0" applyProtection="0"/>
    <xf numFmtId="0" fontId="253" fillId="62" borderId="1710" applyNumberFormat="0" applyAlignment="0" applyProtection="0">
      <alignment vertical="center"/>
    </xf>
    <xf numFmtId="0" fontId="146" fillId="40" borderId="1710" applyNumberFormat="0" applyAlignment="0" applyProtection="0"/>
    <xf numFmtId="10" fontId="38" fillId="34" borderId="1707" applyNumberFormat="0" applyBorder="0" applyAlignment="0" applyProtection="0"/>
    <xf numFmtId="10" fontId="38" fillId="34" borderId="1707" applyNumberFormat="0" applyBorder="0" applyAlignment="0" applyProtection="0"/>
    <xf numFmtId="37" fontId="169" fillId="104" borderId="1690">
      <alignment horizontal="center" vertical="center" wrapText="1"/>
    </xf>
    <xf numFmtId="37" fontId="169" fillId="104" borderId="1709">
      <alignment horizontal="center" vertical="center" wrapText="1"/>
    </xf>
    <xf numFmtId="0" fontId="246" fillId="0" borderId="1211">
      <alignment horizontal="left" vertical="top"/>
    </xf>
    <xf numFmtId="0" fontId="39" fillId="0" borderId="1669">
      <alignment horizontal="left" vertical="center"/>
    </xf>
    <xf numFmtId="0" fontId="41" fillId="0" borderId="1669">
      <alignment horizontal="left" vertical="center"/>
    </xf>
    <xf numFmtId="0" fontId="243" fillId="0" borderId="1211">
      <alignment horizontal="left" vertical="top"/>
    </xf>
    <xf numFmtId="0" fontId="137" fillId="53" borderId="1651" applyNumberFormat="0" applyAlignment="0" applyProtection="0"/>
    <xf numFmtId="0" fontId="207" fillId="72" borderId="1651" applyNumberFormat="0" applyAlignment="0" applyProtection="0">
      <alignment vertical="center"/>
    </xf>
    <xf numFmtId="0" fontId="51" fillId="72" borderId="1651" applyNumberFormat="0" applyAlignment="0" applyProtection="0"/>
    <xf numFmtId="0" fontId="137" fillId="53" borderId="1651" applyNumberFormat="0" applyAlignment="0" applyProtection="0"/>
    <xf numFmtId="0" fontId="207" fillId="72" borderId="1651" applyNumberFormat="0" applyAlignment="0" applyProtection="0">
      <alignment vertical="center"/>
    </xf>
    <xf numFmtId="0" fontId="51" fillId="72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137" fillId="53" borderId="1651" applyNumberFormat="0" applyAlignment="0" applyProtection="0"/>
    <xf numFmtId="0" fontId="39" fillId="0" borderId="1689">
      <alignment horizontal="left" vertical="center"/>
    </xf>
    <xf numFmtId="0" fontId="41" fillId="0" borderId="1689">
      <alignment horizontal="left" vertical="center"/>
    </xf>
    <xf numFmtId="0" fontId="240" fillId="103" borderId="1212"/>
    <xf numFmtId="0" fontId="39" fillId="0" borderId="1708">
      <alignment horizontal="left" vertical="center"/>
    </xf>
    <xf numFmtId="0" fontId="41" fillId="0" borderId="1708">
      <alignment horizontal="left" vertical="center"/>
    </xf>
    <xf numFmtId="0" fontId="32" fillId="0" borderId="1668" applyNumberFormat="0" applyFill="0" applyBorder="0" applyAlignment="0" applyProtection="0"/>
    <xf numFmtId="0" fontId="32" fillId="0" borderId="1697" applyNumberFormat="0" applyFill="0" applyBorder="0" applyAlignment="0" applyProtection="0"/>
    <xf numFmtId="0" fontId="32" fillId="0" borderId="1658" applyNumberFormat="0" applyFill="0" applyBorder="0" applyAlignment="0" applyProtection="0"/>
    <xf numFmtId="0" fontId="41" fillId="0" borderId="1698">
      <alignment horizontal="left" vertical="center"/>
    </xf>
    <xf numFmtId="0" fontId="39" fillId="0" borderId="1698">
      <alignment horizontal="left" vertical="center"/>
    </xf>
    <xf numFmtId="0" fontId="39" fillId="0" borderId="1679">
      <alignment horizontal="left" vertical="center"/>
    </xf>
    <xf numFmtId="0" fontId="41" fillId="0" borderId="1659">
      <alignment horizontal="left" vertical="center"/>
    </xf>
    <xf numFmtId="0" fontId="39" fillId="0" borderId="1659">
      <alignment horizontal="left" vertical="center"/>
    </xf>
    <xf numFmtId="10" fontId="38" fillId="34" borderId="1697" applyNumberFormat="0" applyBorder="0" applyAlignment="0" applyProtection="0"/>
    <xf numFmtId="10" fontId="26" fillId="34" borderId="1697" applyNumberFormat="0" applyBorder="0" applyAlignment="0" applyProtection="0"/>
    <xf numFmtId="0" fontId="253" fillId="62" borderId="1700" applyNumberFormat="0" applyAlignment="0" applyProtection="0">
      <alignment vertical="center"/>
    </xf>
    <xf numFmtId="0" fontId="146" fillId="40" borderId="1700" applyNumberFormat="0" applyAlignment="0" applyProtection="0"/>
    <xf numFmtId="0" fontId="253" fillId="62" borderId="1700" applyNumberFormat="0" applyAlignment="0" applyProtection="0">
      <alignment vertical="center"/>
    </xf>
    <xf numFmtId="0" fontId="59" fillId="62" borderId="1700" applyNumberFormat="0" applyAlignment="0" applyProtection="0"/>
    <xf numFmtId="0" fontId="146" fillId="40" borderId="1700" applyNumberFormat="0" applyAlignment="0" applyProtection="0"/>
    <xf numFmtId="0" fontId="146" fillId="40" borderId="1700" applyNumberFormat="0" applyAlignment="0" applyProtection="0"/>
    <xf numFmtId="0" fontId="146" fillId="40" borderId="1700" applyNumberFormat="0" applyAlignment="0" applyProtection="0"/>
    <xf numFmtId="0" fontId="146" fillId="40" borderId="1700" applyNumberFormat="0" applyAlignment="0" applyProtection="0"/>
    <xf numFmtId="37" fontId="169" fillId="104" borderId="1680">
      <alignment horizontal="center" vertical="center" wrapText="1"/>
    </xf>
    <xf numFmtId="0" fontId="259" fillId="106" borderId="1701">
      <alignment textRotation="90"/>
    </xf>
    <xf numFmtId="10" fontId="38" fillId="34" borderId="1678" applyNumberFormat="0" applyBorder="0" applyAlignment="0" applyProtection="0"/>
    <xf numFmtId="10" fontId="38" fillId="34" borderId="1678" applyNumberFormat="0" applyBorder="0" applyAlignment="0" applyProtection="0"/>
    <xf numFmtId="10" fontId="26" fillId="34" borderId="1678" applyNumberFormat="0" applyBorder="0" applyAlignment="0" applyProtection="0"/>
    <xf numFmtId="0" fontId="146" fillId="40" borderId="1681" applyNumberFormat="0" applyAlignment="0" applyProtection="0"/>
    <xf numFmtId="0" fontId="253" fillId="62" borderId="1681" applyNumberFormat="0" applyAlignment="0" applyProtection="0">
      <alignment vertical="center"/>
    </xf>
    <xf numFmtId="0" fontId="59" fillId="62" borderId="1681" applyNumberFormat="0" applyAlignment="0" applyProtection="0"/>
    <xf numFmtId="0" fontId="146" fillId="40" borderId="1681" applyNumberFormat="0" applyAlignment="0" applyProtection="0"/>
    <xf numFmtId="37" fontId="169" fillId="104" borderId="1660">
      <alignment horizontal="center" vertical="center" wrapText="1"/>
    </xf>
    <xf numFmtId="0" fontId="146" fillId="40" borderId="1681" applyNumberFormat="0" applyAlignment="0" applyProtection="0"/>
    <xf numFmtId="0" fontId="146" fillId="40" borderId="1681" applyNumberFormat="0" applyAlignment="0" applyProtection="0"/>
    <xf numFmtId="0" fontId="146" fillId="40" borderId="1681" applyNumberFormat="0" applyAlignment="0" applyProtection="0"/>
    <xf numFmtId="0" fontId="146" fillId="40" borderId="1681" applyNumberFormat="0" applyAlignment="0" applyProtection="0"/>
    <xf numFmtId="0" fontId="146" fillId="40" borderId="1681" applyNumberFormat="0" applyAlignment="0" applyProtection="0"/>
    <xf numFmtId="10" fontId="38" fillId="34" borderId="1658" applyNumberFormat="0" applyBorder="0" applyAlignment="0" applyProtection="0"/>
    <xf numFmtId="10" fontId="38" fillId="34" borderId="1658" applyNumberFormat="0" applyBorder="0" applyAlignment="0" applyProtection="0"/>
    <xf numFmtId="10" fontId="26" fillId="34" borderId="1658" applyNumberFormat="0" applyBorder="0" applyAlignment="0" applyProtection="0"/>
    <xf numFmtId="0" fontId="146" fillId="40" borderId="1661" applyNumberFormat="0" applyAlignment="0" applyProtection="0"/>
    <xf numFmtId="0" fontId="253" fillId="62" borderId="1661" applyNumberFormat="0" applyAlignment="0" applyProtection="0">
      <alignment vertical="center"/>
    </xf>
    <xf numFmtId="0" fontId="59" fillId="62" borderId="1661" applyNumberFormat="0" applyAlignment="0" applyProtection="0"/>
    <xf numFmtId="0" fontId="146" fillId="40" borderId="1661" applyNumberFormat="0" applyAlignment="0" applyProtection="0"/>
    <xf numFmtId="0" fontId="253" fillId="62" borderId="1661" applyNumberFormat="0" applyAlignment="0" applyProtection="0">
      <alignment vertical="center"/>
    </xf>
    <xf numFmtId="0" fontId="59" fillId="62" borderId="1661" applyNumberFormat="0" applyAlignment="0" applyProtection="0"/>
    <xf numFmtId="0" fontId="146" fillId="40" borderId="1661" applyNumberFormat="0" applyAlignment="0" applyProtection="0"/>
    <xf numFmtId="0" fontId="146" fillId="40" borderId="1661" applyNumberFormat="0" applyAlignment="0" applyProtection="0"/>
    <xf numFmtId="0" fontId="146" fillId="40" borderId="1661" applyNumberFormat="0" applyAlignment="0" applyProtection="0"/>
    <xf numFmtId="0" fontId="146" fillId="40" borderId="1661" applyNumberFormat="0" applyAlignment="0" applyProtection="0"/>
    <xf numFmtId="0" fontId="146" fillId="40" borderId="1661" applyNumberFormat="0" applyAlignment="0" applyProtection="0"/>
    <xf numFmtId="0" fontId="259" fillId="106" borderId="1682">
      <alignment textRotation="90"/>
    </xf>
    <xf numFmtId="0" fontId="259" fillId="106" borderId="1662">
      <alignment textRotation="90"/>
    </xf>
    <xf numFmtId="0" fontId="137" fillId="53" borderId="1710" applyNumberFormat="0" applyAlignment="0" applyProtection="0"/>
    <xf numFmtId="0" fontId="137" fillId="53" borderId="1710" applyNumberFormat="0" applyAlignment="0" applyProtection="0"/>
    <xf numFmtId="0" fontId="137" fillId="53" borderId="1710" applyNumberFormat="0" applyAlignment="0" applyProtection="0"/>
    <xf numFmtId="0" fontId="137" fillId="53" borderId="1710" applyNumberFormat="0" applyAlignment="0" applyProtection="0"/>
    <xf numFmtId="0" fontId="137" fillId="53" borderId="1710" applyNumberFormat="0" applyAlignment="0" applyProtection="0"/>
    <xf numFmtId="0" fontId="137" fillId="53" borderId="1710" applyNumberFormat="0" applyAlignment="0" applyProtection="0"/>
    <xf numFmtId="0" fontId="51" fillId="72" borderId="1710" applyNumberFormat="0" applyAlignment="0" applyProtection="0"/>
    <xf numFmtId="0" fontId="207" fillId="72" borderId="1710" applyNumberFormat="0" applyAlignment="0" applyProtection="0">
      <alignment vertical="center"/>
    </xf>
    <xf numFmtId="0" fontId="137" fillId="53" borderId="1710" applyNumberFormat="0" applyAlignment="0" applyProtection="0"/>
    <xf numFmtId="0" fontId="32" fillId="0" borderId="1629" applyNumberFormat="0" applyFill="0" applyBorder="0" applyAlignment="0" applyProtection="0"/>
    <xf numFmtId="0" fontId="137" fillId="53" borderId="1671" applyNumberFormat="0" applyAlignment="0" applyProtection="0"/>
    <xf numFmtId="0" fontId="137" fillId="53" borderId="1671" applyNumberFormat="0" applyAlignment="0" applyProtection="0"/>
    <xf numFmtId="0" fontId="137" fillId="53" borderId="1671" applyNumberFormat="0" applyAlignment="0" applyProtection="0"/>
    <xf numFmtId="0" fontId="137" fillId="53" borderId="1671" applyNumberFormat="0" applyAlignment="0" applyProtection="0"/>
    <xf numFmtId="0" fontId="137" fillId="53" borderId="1671" applyNumberFormat="0" applyAlignment="0" applyProtection="0"/>
    <xf numFmtId="0" fontId="137" fillId="53" borderId="1671" applyNumberFormat="0" applyAlignment="0" applyProtection="0"/>
    <xf numFmtId="0" fontId="207" fillId="72" borderId="1671" applyNumberFormat="0" applyAlignment="0" applyProtection="0">
      <alignment vertical="center"/>
    </xf>
    <xf numFmtId="0" fontId="137" fillId="53" borderId="1671" applyNumberFormat="0" applyAlignment="0" applyProtection="0"/>
    <xf numFmtId="0" fontId="51" fillId="72" borderId="1671" applyNumberFormat="0" applyAlignment="0" applyProtection="0"/>
    <xf numFmtId="0" fontId="207" fillId="72" borderId="1671" applyNumberFormat="0" applyAlignment="0" applyProtection="0">
      <alignment vertical="center"/>
    </xf>
    <xf numFmtId="0" fontId="137" fillId="53" borderId="1671" applyNumberFormat="0" applyAlignment="0" applyProtection="0"/>
    <xf numFmtId="0" fontId="41" fillId="0" borderId="1649">
      <alignment horizontal="left" vertical="center"/>
    </xf>
    <xf numFmtId="0" fontId="39" fillId="0" borderId="1649">
      <alignment horizontal="left" vertical="center"/>
    </xf>
    <xf numFmtId="37" fontId="169" fillId="104" borderId="1631">
      <alignment horizontal="center" vertical="center" wrapText="1"/>
    </xf>
    <xf numFmtId="10" fontId="38" fillId="34" borderId="1629" applyNumberFormat="0" applyBorder="0" applyAlignment="0" applyProtection="0"/>
    <xf numFmtId="10" fontId="38" fillId="34" borderId="1629" applyNumberFormat="0" applyBorder="0" applyAlignment="0" applyProtection="0"/>
    <xf numFmtId="10" fontId="26" fillId="34" borderId="1629" applyNumberFormat="0" applyBorder="0" applyAlignment="0" applyProtection="0"/>
    <xf numFmtId="0" fontId="146" fillId="40" borderId="1651" applyNumberFormat="0" applyAlignment="0" applyProtection="0"/>
    <xf numFmtId="0" fontId="253" fillId="62" borderId="1651" applyNumberFormat="0" applyAlignment="0" applyProtection="0">
      <alignment vertical="center"/>
    </xf>
    <xf numFmtId="0" fontId="59" fillId="62" borderId="1651" applyNumberFormat="0" applyAlignment="0" applyProtection="0"/>
    <xf numFmtId="0" fontId="146" fillId="40" borderId="1651" applyNumberFormat="0" applyAlignment="0" applyProtection="0"/>
    <xf numFmtId="0" fontId="253" fillId="62" borderId="1651" applyNumberFormat="0" applyAlignment="0" applyProtection="0">
      <alignment vertical="center"/>
    </xf>
    <xf numFmtId="0" fontId="59" fillId="62" borderId="1651" applyNumberFormat="0" applyAlignment="0" applyProtection="0"/>
    <xf numFmtId="0" fontId="146" fillId="40" borderId="1651" applyNumberFormat="0" applyAlignment="0" applyProtection="0"/>
    <xf numFmtId="0" fontId="146" fillId="40" borderId="1651" applyNumberFormat="0" applyAlignment="0" applyProtection="0"/>
    <xf numFmtId="0" fontId="146" fillId="40" borderId="1651" applyNumberFormat="0" applyAlignment="0" applyProtection="0"/>
    <xf numFmtId="0" fontId="146" fillId="40" borderId="1651" applyNumberFormat="0" applyAlignment="0" applyProtection="0"/>
    <xf numFmtId="0" fontId="146" fillId="40" borderId="1651" applyNumberFormat="0" applyAlignment="0" applyProtection="0"/>
    <xf numFmtId="0" fontId="146" fillId="40" borderId="1651" applyNumberFormat="0" applyAlignment="0" applyProtection="0"/>
    <xf numFmtId="0" fontId="259" fillId="106" borderId="1652">
      <alignment textRotation="90"/>
    </xf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33" fillId="55" borderId="1702" applyNumberForma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198" fillId="78" borderId="1702" applyNumberFormat="0" applyFont="0" applyAlignment="0" applyProtection="0">
      <alignment vertical="center"/>
    </xf>
    <xf numFmtId="0" fontId="198" fillId="78" borderId="1702" applyNumberFormat="0" applyFont="0" applyAlignment="0" applyProtection="0">
      <alignment vertical="center"/>
    </xf>
    <xf numFmtId="0" fontId="33" fillId="55" borderId="1702" applyNumberFormat="0" applyAlignment="0" applyProtection="0"/>
    <xf numFmtId="0" fontId="47" fillId="78" borderId="1702" applyNumberFormat="0" applyFont="0" applyAlignment="0" applyProtection="0"/>
    <xf numFmtId="0" fontId="33" fillId="55" borderId="1702" applyNumberFormat="0" applyAlignment="0" applyProtection="0"/>
    <xf numFmtId="0" fontId="47" fillId="78" borderId="1702" applyNumberFormat="0" applyFont="0" applyAlignment="0" applyProtection="0"/>
    <xf numFmtId="0" fontId="33" fillId="55" borderId="1702" applyNumberFormat="0" applyAlignment="0" applyProtection="0"/>
    <xf numFmtId="0" fontId="33" fillId="55" borderId="1702" applyNumberFormat="0" applyAlignment="0" applyProtection="0"/>
    <xf numFmtId="0" fontId="47" fillId="78" borderId="1702" applyNumberFormat="0" applyFont="0" applyAlignment="0" applyProtection="0"/>
    <xf numFmtId="0" fontId="33" fillId="55" borderId="1702" applyNumberFormat="0" applyAlignment="0" applyProtection="0"/>
    <xf numFmtId="0" fontId="47" fillId="78" borderId="1702" applyNumberFormat="0" applyFont="0" applyAlignment="0" applyProtection="0"/>
    <xf numFmtId="0" fontId="33" fillId="55" borderId="1702" applyNumberFormat="0" applyAlignment="0" applyProtection="0"/>
    <xf numFmtId="0" fontId="47" fillId="78" borderId="1702" applyNumberFormat="0" applyFont="0" applyAlignment="0" applyProtection="0"/>
    <xf numFmtId="0" fontId="33" fillId="55" borderId="1702" applyNumberFormat="0" applyAlignment="0" applyProtection="0"/>
    <xf numFmtId="0" fontId="153" fillId="53" borderId="1703" applyNumberFormat="0" applyAlignment="0" applyProtection="0"/>
    <xf numFmtId="0" fontId="63" fillId="72" borderId="1703" applyNumberFormat="0" applyAlignment="0" applyProtection="0"/>
    <xf numFmtId="0" fontId="153" fillId="53" borderId="1703" applyNumberFormat="0" applyAlignment="0" applyProtection="0"/>
    <xf numFmtId="0" fontId="267" fillId="72" borderId="1703" applyNumberFormat="0" applyAlignment="0" applyProtection="0">
      <alignment vertical="center"/>
    </xf>
    <xf numFmtId="0" fontId="63" fillId="72" borderId="1703" applyNumberFormat="0" applyAlignment="0" applyProtection="0"/>
    <xf numFmtId="0" fontId="153" fillId="53" borderId="1703" applyNumberFormat="0" applyAlignment="0" applyProtection="0"/>
    <xf numFmtId="0" fontId="153" fillId="53" borderId="1703" applyNumberFormat="0" applyAlignment="0" applyProtection="0"/>
    <xf numFmtId="0" fontId="153" fillId="53" borderId="1703" applyNumberFormat="0" applyAlignment="0" applyProtection="0"/>
    <xf numFmtId="0" fontId="153" fillId="53" borderId="1703" applyNumberFormat="0" applyAlignment="0" applyProtection="0"/>
    <xf numFmtId="0" fontId="153" fillId="53" borderId="1703" applyNumberFormat="0" applyAlignment="0" applyProtection="0"/>
    <xf numFmtId="0" fontId="153" fillId="53" borderId="1703" applyNumberForma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47" fillId="78" borderId="1683" applyNumberFormat="0" applyFont="0" applyAlignment="0" applyProtection="0"/>
    <xf numFmtId="0" fontId="198" fillId="78" borderId="1683" applyNumberFormat="0" applyFont="0" applyAlignment="0" applyProtection="0">
      <alignment vertical="center"/>
    </xf>
    <xf numFmtId="0" fontId="198" fillId="78" borderId="1683" applyNumberFormat="0" applyFont="0" applyAlignment="0" applyProtection="0">
      <alignment vertical="center"/>
    </xf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33" fillId="55" borderId="1683" applyNumberFormat="0" applyAlignment="0" applyProtection="0"/>
    <xf numFmtId="0" fontId="47" fillId="78" borderId="1683" applyNumberFormat="0" applyFont="0" applyAlignment="0" applyProtection="0"/>
    <xf numFmtId="0" fontId="63" fillId="72" borderId="1684" applyNumberFormat="0" applyAlignment="0" applyProtection="0"/>
    <xf numFmtId="0" fontId="153" fillId="53" borderId="1684" applyNumberFormat="0" applyAlignment="0" applyProtection="0"/>
    <xf numFmtId="0" fontId="267" fillId="72" borderId="1684" applyNumberFormat="0" applyAlignment="0" applyProtection="0">
      <alignment vertical="center"/>
    </xf>
    <xf numFmtId="0" fontId="63" fillId="72" borderId="1684" applyNumberFormat="0" applyAlignment="0" applyProtection="0"/>
    <xf numFmtId="0" fontId="153" fillId="53" borderId="1684" applyNumberFormat="0" applyAlignment="0" applyProtection="0"/>
    <xf numFmtId="0" fontId="153" fillId="53" borderId="1684" applyNumberFormat="0" applyAlignment="0" applyProtection="0"/>
    <xf numFmtId="0" fontId="153" fillId="53" borderId="1684" applyNumberFormat="0" applyAlignment="0" applyProtection="0"/>
    <xf numFmtId="0" fontId="153" fillId="53" borderId="1684" applyNumberFormat="0" applyAlignment="0" applyProtection="0"/>
    <xf numFmtId="0" fontId="153" fillId="53" borderId="1684" applyNumberFormat="0" applyAlignment="0" applyProtection="0"/>
    <xf numFmtId="0" fontId="153" fillId="53" borderId="1684" applyNumberForma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47" fillId="78" borderId="1663" applyNumberFormat="0" applyFont="0" applyAlignment="0" applyProtection="0"/>
    <xf numFmtId="0" fontId="198" fillId="78" borderId="1663" applyNumberFormat="0" applyFont="0" applyAlignment="0" applyProtection="0">
      <alignment vertical="center"/>
    </xf>
    <xf numFmtId="0" fontId="198" fillId="78" borderId="1663" applyNumberFormat="0" applyFont="0" applyAlignment="0" applyProtection="0">
      <alignment vertical="center"/>
    </xf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33" fillId="55" borderId="1663" applyNumberFormat="0" applyAlignment="0" applyProtection="0"/>
    <xf numFmtId="0" fontId="47" fillId="78" borderId="1663" applyNumberFormat="0" applyFont="0" applyAlignment="0" applyProtection="0"/>
    <xf numFmtId="0" fontId="153" fillId="53" borderId="1664" applyNumberFormat="0" applyAlignment="0" applyProtection="0"/>
    <xf numFmtId="0" fontId="267" fillId="72" borderId="1664" applyNumberFormat="0" applyAlignment="0" applyProtection="0">
      <alignment vertical="center"/>
    </xf>
    <xf numFmtId="0" fontId="63" fillId="72" borderId="1664" applyNumberFormat="0" applyAlignment="0" applyProtection="0"/>
    <xf numFmtId="0" fontId="153" fillId="53" borderId="1664" applyNumberFormat="0" applyAlignment="0" applyProtection="0"/>
    <xf numFmtId="0" fontId="267" fillId="72" borderId="1664" applyNumberFormat="0" applyAlignment="0" applyProtection="0">
      <alignment vertical="center"/>
    </xf>
    <xf numFmtId="0" fontId="63" fillId="72" borderId="1664" applyNumberFormat="0" applyAlignment="0" applyProtection="0"/>
    <xf numFmtId="0" fontId="153" fillId="53" borderId="1664" applyNumberFormat="0" applyAlignment="0" applyProtection="0"/>
    <xf numFmtId="0" fontId="153" fillId="53" borderId="1664" applyNumberFormat="0" applyAlignment="0" applyProtection="0"/>
    <xf numFmtId="0" fontId="153" fillId="53" borderId="1664" applyNumberFormat="0" applyAlignment="0" applyProtection="0"/>
    <xf numFmtId="0" fontId="153" fillId="53" borderId="1664" applyNumberFormat="0" applyAlignment="0" applyProtection="0"/>
    <xf numFmtId="0" fontId="153" fillId="53" borderId="1664" applyNumberFormat="0" applyAlignment="0" applyProtection="0"/>
    <xf numFmtId="0" fontId="153" fillId="53" borderId="1664" applyNumberFormat="0" applyAlignment="0" applyProtection="0"/>
    <xf numFmtId="0" fontId="169" fillId="0" borderId="1705"/>
    <xf numFmtId="3" fontId="8" fillId="0" borderId="1697" applyNumberFormat="0" applyFont="0" applyFill="0" applyAlignment="0" applyProtection="0">
      <alignment vertical="center"/>
    </xf>
    <xf numFmtId="3" fontId="8" fillId="0" borderId="1697" applyNumberFormat="0" applyFont="0" applyFill="0" applyAlignment="0" applyProtection="0">
      <alignment vertical="center"/>
    </xf>
    <xf numFmtId="3" fontId="273" fillId="108" borderId="1685"/>
    <xf numFmtId="0" fontId="169" fillId="0" borderId="1686"/>
    <xf numFmtId="0" fontId="155" fillId="0" borderId="1706" applyNumberFormat="0" applyFill="0" applyAlignment="0" applyProtection="0"/>
    <xf numFmtId="0" fontId="287" fillId="0" borderId="1706" applyNumberFormat="0" applyFill="0" applyAlignment="0" applyProtection="0">
      <alignment vertical="center"/>
    </xf>
    <xf numFmtId="0" fontId="65" fillId="0" borderId="1706" applyNumberFormat="0" applyFill="0" applyAlignment="0" applyProtection="0"/>
    <xf numFmtId="0" fontId="155" fillId="0" borderId="1706" applyNumberFormat="0" applyFill="0" applyAlignment="0" applyProtection="0"/>
    <xf numFmtId="3" fontId="8" fillId="0" borderId="1678" applyNumberFormat="0" applyFont="0" applyFill="0" applyAlignment="0" applyProtection="0">
      <alignment vertical="center"/>
    </xf>
    <xf numFmtId="3" fontId="8" fillId="0" borderId="1678" applyNumberFormat="0" applyFont="0" applyFill="0" applyAlignment="0" applyProtection="0">
      <alignment vertical="center"/>
    </xf>
    <xf numFmtId="0" fontId="287" fillId="0" borderId="1706" applyNumberFormat="0" applyFill="0" applyAlignment="0" applyProtection="0">
      <alignment vertical="center"/>
    </xf>
    <xf numFmtId="0" fontId="65" fillId="0" borderId="1706" applyNumberFormat="0" applyFill="0" applyAlignment="0" applyProtection="0"/>
    <xf numFmtId="0" fontId="155" fillId="0" borderId="1706" applyNumberFormat="0" applyFill="0" applyAlignment="0" applyProtection="0"/>
    <xf numFmtId="3" fontId="273" fillId="108" borderId="1665"/>
    <xf numFmtId="10" fontId="26" fillId="34" borderId="1707" applyNumberFormat="0" applyBorder="0" applyAlignment="0" applyProtection="0"/>
    <xf numFmtId="3" fontId="8" fillId="0" borderId="1658" applyNumberFormat="0" applyFont="0" applyFill="0" applyAlignment="0" applyProtection="0">
      <alignment vertical="center"/>
    </xf>
    <xf numFmtId="3" fontId="8" fillId="0" borderId="1658" applyNumberFormat="0" applyFont="0" applyFill="0" applyAlignment="0" applyProtection="0">
      <alignment vertical="center"/>
    </xf>
    <xf numFmtId="0" fontId="63" fillId="72" borderId="1693" applyNumberFormat="0" applyAlignment="0" applyProtection="0"/>
    <xf numFmtId="0" fontId="137" fillId="53" borderId="1700" applyNumberFormat="0" applyAlignment="0" applyProtection="0"/>
    <xf numFmtId="0" fontId="153" fillId="53" borderId="1693" applyNumberFormat="0" applyAlignment="0" applyProtection="0"/>
    <xf numFmtId="0" fontId="155" fillId="0" borderId="1667" applyNumberFormat="0" applyFill="0" applyAlignment="0" applyProtection="0"/>
    <xf numFmtId="0" fontId="287" fillId="0" borderId="1667" applyNumberFormat="0" applyFill="0" applyAlignment="0" applyProtection="0">
      <alignment vertical="center"/>
    </xf>
    <xf numFmtId="0" fontId="65" fillId="0" borderId="1667" applyNumberFormat="0" applyFill="0" applyAlignment="0" applyProtection="0"/>
    <xf numFmtId="0" fontId="287" fillId="0" borderId="1667" applyNumberFormat="0" applyFill="0" applyAlignment="0" applyProtection="0">
      <alignment vertical="center"/>
    </xf>
    <xf numFmtId="0" fontId="65" fillId="0" borderId="1667" applyNumberFormat="0" applyFill="0" applyAlignment="0" applyProtection="0"/>
    <xf numFmtId="0" fontId="155" fillId="0" borderId="1667" applyNumberFormat="0" applyFill="0" applyAlignment="0" applyProtection="0"/>
    <xf numFmtId="0" fontId="155" fillId="0" borderId="1667" applyNumberFormat="0" applyFill="0" applyAlignment="0" applyProtection="0"/>
    <xf numFmtId="0" fontId="155" fillId="0" borderId="1667" applyNumberFormat="0" applyFill="0" applyAlignment="0" applyProtection="0"/>
    <xf numFmtId="0" fontId="155" fillId="0" borderId="1667" applyNumberFormat="0" applyFill="0" applyAlignment="0" applyProtection="0"/>
    <xf numFmtId="0" fontId="155" fillId="0" borderId="1667" applyNumberFormat="0" applyFill="0" applyAlignment="0" applyProtection="0"/>
    <xf numFmtId="0" fontId="155" fillId="0" borderId="1667" applyNumberFormat="0" applyFill="0" applyAlignment="0" applyProtection="0"/>
    <xf numFmtId="0" fontId="267" fillId="72" borderId="1664" applyNumberFormat="0" applyAlignment="0" applyProtection="0">
      <alignment vertical="center"/>
    </xf>
    <xf numFmtId="0" fontId="207" fillId="72" borderId="1661" applyNumberFormat="0" applyAlignment="0" applyProtection="0">
      <alignment vertical="center"/>
    </xf>
    <xf numFmtId="0" fontId="253" fillId="62" borderId="1661" applyNumberFormat="0" applyAlignment="0" applyProtection="0">
      <alignment vertical="center"/>
    </xf>
    <xf numFmtId="0" fontId="153" fillId="53" borderId="1713" applyNumberFormat="0" applyAlignment="0" applyProtection="0"/>
    <xf numFmtId="0" fontId="198" fillId="78" borderId="1663" applyNumberFormat="0" applyFont="0" applyAlignment="0" applyProtection="0">
      <alignment vertical="center"/>
    </xf>
    <xf numFmtId="0" fontId="153" fillId="53" borderId="1693" applyNumberFormat="0" applyAlignment="0" applyProtection="0"/>
    <xf numFmtId="3" fontId="273" fillId="108" borderId="1714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47" fillId="78" borderId="1653" applyNumberFormat="0" applyFont="0" applyAlignment="0" applyProtection="0"/>
    <xf numFmtId="0" fontId="198" fillId="78" borderId="1653" applyNumberFormat="0" applyFont="0" applyAlignment="0" applyProtection="0">
      <alignment vertical="center"/>
    </xf>
    <xf numFmtId="0" fontId="198" fillId="78" borderId="1653" applyNumberFormat="0" applyFont="0" applyAlignment="0" applyProtection="0">
      <alignment vertical="center"/>
    </xf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33" fillId="55" borderId="1653" applyNumberFormat="0" applyAlignment="0" applyProtection="0"/>
    <xf numFmtId="0" fontId="47" fillId="78" borderId="1653" applyNumberFormat="0" applyFont="0" applyAlignment="0" applyProtection="0"/>
    <xf numFmtId="0" fontId="153" fillId="53" borderId="1654" applyNumberFormat="0" applyAlignment="0" applyProtection="0"/>
    <xf numFmtId="0" fontId="267" fillId="72" borderId="1654" applyNumberFormat="0" applyAlignment="0" applyProtection="0">
      <alignment vertical="center"/>
    </xf>
    <xf numFmtId="0" fontId="63" fillId="72" borderId="1654" applyNumberFormat="0" applyAlignment="0" applyProtection="0"/>
    <xf numFmtId="0" fontId="153" fillId="53" borderId="1654" applyNumberFormat="0" applyAlignment="0" applyProtection="0"/>
    <xf numFmtId="0" fontId="267" fillId="72" borderId="1654" applyNumberFormat="0" applyAlignment="0" applyProtection="0">
      <alignment vertical="center"/>
    </xf>
    <xf numFmtId="0" fontId="63" fillId="72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153" fillId="53" borderId="1654" applyNumberFormat="0" applyAlignment="0" applyProtection="0"/>
    <xf numFmtId="0" fontId="32" fillId="0" borderId="1678" applyNumberFormat="0" applyFill="0" applyBorder="0" applyAlignment="0" applyProtection="0"/>
    <xf numFmtId="0" fontId="47" fillId="78" borderId="1692" applyNumberFormat="0" applyFont="0" applyAlignment="0" applyProtection="0"/>
    <xf numFmtId="0" fontId="153" fillId="53" borderId="1693" applyNumberFormat="0" applyAlignment="0" applyProtection="0"/>
    <xf numFmtId="0" fontId="153" fillId="53" borderId="1674" applyNumberFormat="0" applyAlignment="0" applyProtection="0"/>
    <xf numFmtId="0" fontId="153" fillId="53" borderId="1713" applyNumberFormat="0" applyAlignment="0" applyProtection="0"/>
    <xf numFmtId="0" fontId="51" fillId="72" borderId="1671" applyNumberFormat="0" applyAlignment="0" applyProtection="0"/>
    <xf numFmtId="0" fontId="253" fillId="62" borderId="1681" applyNumberFormat="0" applyAlignment="0" applyProtection="0">
      <alignment vertical="center"/>
    </xf>
    <xf numFmtId="10" fontId="38" fillId="34" borderId="1697" applyNumberFormat="0" applyBorder="0" applyAlignment="0" applyProtection="0"/>
    <xf numFmtId="3" fontId="273" fillId="108" borderId="1655"/>
    <xf numFmtId="0" fontId="169" fillId="0" borderId="1656"/>
    <xf numFmtId="3" fontId="8" fillId="0" borderId="1629" applyNumberFormat="0" applyFont="0" applyFill="0" applyAlignment="0" applyProtection="0">
      <alignment vertical="center"/>
    </xf>
    <xf numFmtId="3" fontId="8" fillId="0" borderId="1629" applyNumberFormat="0" applyFont="0" applyFill="0" applyAlignment="0" applyProtection="0">
      <alignment vertical="center"/>
    </xf>
    <xf numFmtId="0" fontId="155" fillId="0" borderId="1657" applyNumberFormat="0" applyFill="0" applyAlignment="0" applyProtection="0"/>
    <xf numFmtId="0" fontId="287" fillId="0" borderId="1657" applyNumberFormat="0" applyFill="0" applyAlignment="0" applyProtection="0">
      <alignment vertical="center"/>
    </xf>
    <xf numFmtId="0" fontId="65" fillId="0" borderId="1657" applyNumberFormat="0" applyFill="0" applyAlignment="0" applyProtection="0"/>
    <xf numFmtId="0" fontId="155" fillId="0" borderId="1657" applyNumberFormat="0" applyFill="0" applyAlignment="0" applyProtection="0"/>
    <xf numFmtId="0" fontId="287" fillId="0" borderId="1657" applyNumberFormat="0" applyFill="0" applyAlignment="0" applyProtection="0">
      <alignment vertical="center"/>
    </xf>
    <xf numFmtId="0" fontId="6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155" fillId="0" borderId="1657" applyNumberFormat="0" applyFill="0" applyAlignment="0" applyProtection="0"/>
    <xf numFmtId="0" fontId="267" fillId="72" borderId="1703" applyNumberFormat="0" applyAlignment="0" applyProtection="0">
      <alignment vertical="center"/>
    </xf>
    <xf numFmtId="0" fontId="47" fillId="78" borderId="1673" applyNumberFormat="0" applyFont="0" applyAlignment="0" applyProtection="0"/>
    <xf numFmtId="0" fontId="267" fillId="72" borderId="1654" applyNumberFormat="0" applyAlignment="0" applyProtection="0">
      <alignment vertical="center"/>
    </xf>
    <xf numFmtId="0" fontId="207" fillId="72" borderId="1651" applyNumberFormat="0" applyAlignment="0" applyProtection="0">
      <alignment vertical="center"/>
    </xf>
    <xf numFmtId="0" fontId="47" fillId="78" borderId="1702" applyNumberFormat="0" applyFont="0" applyAlignment="0" applyProtection="0"/>
    <xf numFmtId="0" fontId="47" fillId="78" borderId="1702" applyNumberFormat="0" applyFont="0" applyAlignment="0" applyProtection="0"/>
    <xf numFmtId="0" fontId="253" fillId="62" borderId="1651" applyNumberFormat="0" applyAlignment="0" applyProtection="0">
      <alignment vertical="center"/>
    </xf>
    <xf numFmtId="0" fontId="287" fillId="0" borderId="1657" applyNumberFormat="0" applyFill="0" applyAlignment="0" applyProtection="0">
      <alignment vertical="center"/>
    </xf>
    <xf numFmtId="0" fontId="47" fillId="78" borderId="1683" applyNumberFormat="0" applyFont="0" applyAlignment="0" applyProtection="0"/>
    <xf numFmtId="0" fontId="198" fillId="78" borderId="1653" applyNumberFormat="0" applyFont="0" applyAlignment="0" applyProtection="0">
      <alignment vertical="center"/>
    </xf>
    <xf numFmtId="0" fontId="146" fillId="40" borderId="1671" applyNumberFormat="0" applyAlignment="0" applyProtection="0"/>
    <xf numFmtId="0" fontId="153" fillId="53" borderId="1674" applyNumberFormat="0" applyAlignment="0" applyProtection="0"/>
    <xf numFmtId="0" fontId="169" fillId="0" borderId="1715"/>
    <xf numFmtId="3" fontId="8" fillId="0" borderId="1707" applyNumberFormat="0" applyFont="0" applyFill="0" applyAlignment="0" applyProtection="0">
      <alignment vertical="center"/>
    </xf>
    <xf numFmtId="3" fontId="8" fillId="0" borderId="1707" applyNumberFormat="0" applyFont="0" applyFill="0" applyAlignment="0" applyProtection="0">
      <alignment vertical="center"/>
    </xf>
    <xf numFmtId="3" fontId="273" fillId="108" borderId="1694"/>
    <xf numFmtId="0" fontId="169" fillId="0" borderId="1695"/>
    <xf numFmtId="3" fontId="8" fillId="0" borderId="1688" applyNumberFormat="0" applyFont="0" applyFill="0" applyAlignment="0" applyProtection="0">
      <alignment vertical="center"/>
    </xf>
    <xf numFmtId="3" fontId="8" fillId="0" borderId="1688" applyNumberFormat="0" applyFont="0" applyFill="0" applyAlignment="0" applyProtection="0">
      <alignment vertical="center"/>
    </xf>
    <xf numFmtId="3" fontId="273" fillId="108" borderId="1675"/>
    <xf numFmtId="0" fontId="169" fillId="0" borderId="1676"/>
    <xf numFmtId="3" fontId="8" fillId="0" borderId="1668" applyNumberFormat="0" applyFont="0" applyFill="0" applyAlignment="0" applyProtection="0">
      <alignment vertical="center"/>
    </xf>
    <xf numFmtId="3" fontId="8" fillId="0" borderId="1668" applyNumberFormat="0" applyFont="0" applyFill="0" applyAlignment="0" applyProtection="0">
      <alignment vertical="center"/>
    </xf>
    <xf numFmtId="0" fontId="47" fillId="78" borderId="1702" applyNumberFormat="0" applyFont="0" applyAlignment="0" applyProtection="0"/>
    <xf numFmtId="0" fontId="51" fillId="72" borderId="1700" applyNumberFormat="0" applyAlignment="0" applyProtection="0"/>
    <xf numFmtId="0" fontId="153" fillId="53" borderId="1684" applyNumberFormat="0" applyAlignment="0" applyProtection="0"/>
    <xf numFmtId="0" fontId="146" fillId="40" borderId="1710" applyNumberFormat="0" applyAlignment="0" applyProtection="0"/>
    <xf numFmtId="3" fontId="273" fillId="108" borderId="1704"/>
    <xf numFmtId="0" fontId="47" fillId="78" borderId="1683" applyNumberFormat="0" applyFont="0" applyAlignment="0" applyProtection="0"/>
    <xf numFmtId="0" fontId="51" fillId="72" borderId="1710" applyNumberFormat="0" applyAlignment="0" applyProtection="0"/>
    <xf numFmtId="0" fontId="32" fillId="0" borderId="1688" applyNumberFormat="0" applyFill="0" applyBorder="0" applyAlignment="0" applyProtection="0"/>
    <xf numFmtId="0" fontId="267" fillId="72" borderId="1684" applyNumberFormat="0" applyAlignment="0" applyProtection="0">
      <alignment vertical="center"/>
    </xf>
    <xf numFmtId="0" fontId="207" fillId="72" borderId="1710" applyNumberFormat="0" applyAlignment="0" applyProtection="0">
      <alignment vertical="center"/>
    </xf>
    <xf numFmtId="0" fontId="146" fillId="40" borderId="1700" applyNumberFormat="0" applyAlignment="0" applyProtection="0"/>
    <xf numFmtId="37" fontId="169" fillId="104" borderId="1699">
      <alignment horizontal="center" vertical="center" wrapText="1"/>
    </xf>
    <xf numFmtId="0" fontId="146" fillId="40" borderId="1700" applyNumberFormat="0" applyAlignment="0" applyProtection="0"/>
    <xf numFmtId="0" fontId="47" fillId="78" borderId="1702" applyNumberFormat="0" applyFont="0" applyAlignment="0" applyProtection="0"/>
    <xf numFmtId="0" fontId="155" fillId="0" borderId="1677" applyNumberFormat="0" applyFill="0" applyAlignment="0" applyProtection="0"/>
    <xf numFmtId="0" fontId="287" fillId="0" borderId="1677" applyNumberFormat="0" applyFill="0" applyAlignment="0" applyProtection="0">
      <alignment vertical="center"/>
    </xf>
    <xf numFmtId="0" fontId="65" fillId="0" borderId="1677" applyNumberFormat="0" applyFill="0" applyAlignment="0" applyProtection="0"/>
    <xf numFmtId="0" fontId="155" fillId="0" borderId="1677" applyNumberFormat="0" applyFill="0" applyAlignment="0" applyProtection="0"/>
    <xf numFmtId="0" fontId="287" fillId="0" borderId="1677" applyNumberFormat="0" applyFill="0" applyAlignment="0" applyProtection="0">
      <alignment vertical="center"/>
    </xf>
    <xf numFmtId="0" fontId="65" fillId="0" borderId="1677" applyNumberFormat="0" applyFill="0" applyAlignment="0" applyProtection="0"/>
    <xf numFmtId="0" fontId="155" fillId="0" borderId="1677" applyNumberFormat="0" applyFill="0" applyAlignment="0" applyProtection="0"/>
    <xf numFmtId="0" fontId="155" fillId="0" borderId="1677" applyNumberFormat="0" applyFill="0" applyAlignment="0" applyProtection="0"/>
    <xf numFmtId="0" fontId="155" fillId="0" borderId="1677" applyNumberFormat="0" applyFill="0" applyAlignment="0" applyProtection="0"/>
    <xf numFmtId="0" fontId="155" fillId="0" borderId="1677" applyNumberFormat="0" applyFill="0" applyAlignment="0" applyProtection="0"/>
    <xf numFmtId="0" fontId="155" fillId="0" borderId="1677" applyNumberFormat="0" applyFill="0" applyAlignment="0" applyProtection="0"/>
    <xf numFmtId="0" fontId="155" fillId="0" borderId="1677" applyNumberFormat="0" applyFill="0" applyAlignment="0" applyProtection="0"/>
    <xf numFmtId="0" fontId="267" fillId="72" borderId="1674" applyNumberFormat="0" applyAlignment="0" applyProtection="0">
      <alignment vertical="center"/>
    </xf>
    <xf numFmtId="0" fontId="207" fillId="72" borderId="1671" applyNumberFormat="0" applyAlignment="0" applyProtection="0">
      <alignment vertical="center"/>
    </xf>
    <xf numFmtId="0" fontId="59" fillId="62" borderId="1700" applyNumberFormat="0" applyAlignment="0" applyProtection="0"/>
    <xf numFmtId="0" fontId="253" fillId="62" borderId="1671" applyNumberFormat="0" applyAlignment="0" applyProtection="0">
      <alignment vertical="center"/>
    </xf>
    <xf numFmtId="0" fontId="287" fillId="0" borderId="1677" applyNumberFormat="0" applyFill="0" applyAlignment="0" applyProtection="0">
      <alignment vertical="center"/>
    </xf>
    <xf numFmtId="0" fontId="198" fillId="78" borderId="1673" applyNumberFormat="0" applyFont="0" applyAlignment="0" applyProtection="0">
      <alignment vertical="center"/>
    </xf>
    <xf numFmtId="0" fontId="47" fillId="78" borderId="1712" applyNumberFormat="0" applyFont="0" applyAlignment="0" applyProtection="0"/>
    <xf numFmtId="0" fontId="137" fillId="53" borderId="1710" applyNumberFormat="0" applyAlignment="0" applyProtection="0"/>
    <xf numFmtId="0" fontId="155" fillId="0" borderId="1687" applyNumberFormat="0" applyFill="0" applyAlignment="0" applyProtection="0"/>
    <xf numFmtId="0" fontId="287" fillId="0" borderId="1687" applyNumberFormat="0" applyFill="0" applyAlignment="0" applyProtection="0">
      <alignment vertical="center"/>
    </xf>
    <xf numFmtId="0" fontId="65" fillId="0" borderId="1687" applyNumberFormat="0" applyFill="0" applyAlignment="0" applyProtection="0"/>
    <xf numFmtId="0" fontId="155" fillId="0" borderId="1687" applyNumberFormat="0" applyFill="0" applyAlignment="0" applyProtection="0"/>
    <xf numFmtId="0" fontId="287" fillId="0" borderId="1687" applyNumberFormat="0" applyFill="0" applyAlignment="0" applyProtection="0">
      <alignment vertical="center"/>
    </xf>
    <xf numFmtId="0" fontId="65" fillId="0" borderId="1687" applyNumberFormat="0" applyFill="0" applyAlignment="0" applyProtection="0"/>
    <xf numFmtId="0" fontId="155" fillId="0" borderId="1687" applyNumberFormat="0" applyFill="0" applyAlignment="0" applyProtection="0"/>
    <xf numFmtId="0" fontId="155" fillId="0" borderId="1687" applyNumberFormat="0" applyFill="0" applyAlignment="0" applyProtection="0"/>
    <xf numFmtId="0" fontId="155" fillId="0" borderId="1687" applyNumberFormat="0" applyFill="0" applyAlignment="0" applyProtection="0"/>
    <xf numFmtId="0" fontId="155" fillId="0" borderId="1687" applyNumberFormat="0" applyFill="0" applyAlignment="0" applyProtection="0"/>
    <xf numFmtId="0" fontId="155" fillId="0" borderId="1687" applyNumberFormat="0" applyFill="0" applyAlignment="0" applyProtection="0"/>
    <xf numFmtId="0" fontId="155" fillId="0" borderId="1687" applyNumberFormat="0" applyFill="0" applyAlignment="0" applyProtection="0"/>
    <xf numFmtId="0" fontId="32" fillId="0" borderId="1707" applyNumberFormat="0" applyFill="0" applyBorder="0" applyAlignment="0" applyProtection="0"/>
    <xf numFmtId="0" fontId="267" fillId="72" borderId="1684" applyNumberFormat="0" applyAlignment="0" applyProtection="0">
      <alignment vertical="center"/>
    </xf>
    <xf numFmtId="0" fontId="207" fillId="72" borderId="1681" applyNumberFormat="0" applyAlignment="0" applyProtection="0">
      <alignment vertical="center"/>
    </xf>
    <xf numFmtId="0" fontId="146" fillId="40" borderId="1710" applyNumberFormat="0" applyAlignment="0" applyProtection="0"/>
    <xf numFmtId="0" fontId="253" fillId="62" borderId="1681" applyNumberFormat="0" applyAlignment="0" applyProtection="0">
      <alignment vertical="center"/>
    </xf>
    <xf numFmtId="0" fontId="287" fillId="0" borderId="1687" applyNumberFormat="0" applyFill="0" applyAlignment="0" applyProtection="0">
      <alignment vertical="center"/>
    </xf>
    <xf numFmtId="0" fontId="198" fillId="78" borderId="1683" applyNumberFormat="0" applyFont="0" applyAlignment="0" applyProtection="0">
      <alignment vertical="center"/>
    </xf>
    <xf numFmtId="0" fontId="155" fillId="0" borderId="1696" applyNumberFormat="0" applyFill="0" applyAlignment="0" applyProtection="0"/>
    <xf numFmtId="0" fontId="287" fillId="0" borderId="1696" applyNumberFormat="0" applyFill="0" applyAlignment="0" applyProtection="0">
      <alignment vertical="center"/>
    </xf>
    <xf numFmtId="0" fontId="65" fillId="0" borderId="1696" applyNumberFormat="0" applyFill="0" applyAlignment="0" applyProtection="0"/>
    <xf numFmtId="0" fontId="155" fillId="0" borderId="1696" applyNumberFormat="0" applyFill="0" applyAlignment="0" applyProtection="0"/>
    <xf numFmtId="0" fontId="287" fillId="0" borderId="1696" applyNumberFormat="0" applyFill="0" applyAlignment="0" applyProtection="0">
      <alignment vertical="center"/>
    </xf>
    <xf numFmtId="0" fontId="65" fillId="0" borderId="1696" applyNumberFormat="0" applyFill="0" applyAlignment="0" applyProtection="0"/>
    <xf numFmtId="0" fontId="155" fillId="0" borderId="1696" applyNumberFormat="0" applyFill="0" applyAlignment="0" applyProtection="0"/>
    <xf numFmtId="0" fontId="155" fillId="0" borderId="1696" applyNumberFormat="0" applyFill="0" applyAlignment="0" applyProtection="0"/>
    <xf numFmtId="0" fontId="155" fillId="0" borderId="1696" applyNumberFormat="0" applyFill="0" applyAlignment="0" applyProtection="0"/>
    <xf numFmtId="0" fontId="155" fillId="0" borderId="1696" applyNumberFormat="0" applyFill="0" applyAlignment="0" applyProtection="0"/>
    <xf numFmtId="0" fontId="155" fillId="0" borderId="1696" applyNumberFormat="0" applyFill="0" applyAlignment="0" applyProtection="0"/>
    <xf numFmtId="0" fontId="155" fillId="0" borderId="1696" applyNumberFormat="0" applyFill="0" applyAlignment="0" applyProtection="0"/>
    <xf numFmtId="0" fontId="267" fillId="72" borderId="1693" applyNumberFormat="0" applyAlignment="0" applyProtection="0">
      <alignment vertical="center"/>
    </xf>
    <xf numFmtId="0" fontId="287" fillId="0" borderId="1696" applyNumberFormat="0" applyFill="0" applyAlignment="0" applyProtection="0">
      <alignment vertical="center"/>
    </xf>
    <xf numFmtId="0" fontId="198" fillId="78" borderId="1692" applyNumberFormat="0" applyFont="0" applyAlignment="0" applyProtection="0">
      <alignment vertical="center"/>
    </xf>
    <xf numFmtId="0" fontId="155" fillId="0" borderId="1706" applyNumberFormat="0" applyFill="0" applyAlignment="0" applyProtection="0"/>
    <xf numFmtId="0" fontId="155" fillId="0" borderId="1706" applyNumberFormat="0" applyFill="0" applyAlignment="0" applyProtection="0"/>
    <xf numFmtId="0" fontId="155" fillId="0" borderId="1706" applyNumberFormat="0" applyFill="0" applyAlignment="0" applyProtection="0"/>
    <xf numFmtId="0" fontId="155" fillId="0" borderId="1706" applyNumberFormat="0" applyFill="0" applyAlignment="0" applyProtection="0"/>
    <xf numFmtId="0" fontId="267" fillId="72" borderId="1703" applyNumberFormat="0" applyAlignment="0" applyProtection="0">
      <alignment vertical="center"/>
    </xf>
    <xf numFmtId="0" fontId="207" fillId="72" borderId="1700" applyNumberFormat="0" applyAlignment="0" applyProtection="0">
      <alignment vertical="center"/>
    </xf>
    <xf numFmtId="0" fontId="253" fillId="62" borderId="1700" applyNumberFormat="0" applyAlignment="0" applyProtection="0">
      <alignment vertical="center"/>
    </xf>
    <xf numFmtId="0" fontId="287" fillId="0" borderId="1706" applyNumberFormat="0" applyFill="0" applyAlignment="0" applyProtection="0">
      <alignment vertical="center"/>
    </xf>
    <xf numFmtId="0" fontId="198" fillId="78" borderId="1702" applyNumberFormat="0" applyFont="0" applyAlignment="0" applyProtection="0">
      <alignment vertical="center"/>
    </xf>
    <xf numFmtId="0" fontId="155" fillId="0" borderId="1716" applyNumberFormat="0" applyFill="0" applyAlignment="0" applyProtection="0"/>
    <xf numFmtId="0" fontId="287" fillId="0" borderId="1716" applyNumberFormat="0" applyFill="0" applyAlignment="0" applyProtection="0">
      <alignment vertical="center"/>
    </xf>
    <xf numFmtId="0" fontId="65" fillId="0" borderId="1716" applyNumberFormat="0" applyFill="0" applyAlignment="0" applyProtection="0"/>
    <xf numFmtId="0" fontId="155" fillId="0" borderId="1716" applyNumberFormat="0" applyFill="0" applyAlignment="0" applyProtection="0"/>
    <xf numFmtId="0" fontId="287" fillId="0" borderId="1716" applyNumberFormat="0" applyFill="0" applyAlignment="0" applyProtection="0">
      <alignment vertical="center"/>
    </xf>
    <xf numFmtId="0" fontId="65" fillId="0" borderId="1716" applyNumberFormat="0" applyFill="0" applyAlignment="0" applyProtection="0"/>
    <xf numFmtId="0" fontId="155" fillId="0" borderId="1716" applyNumberFormat="0" applyFill="0" applyAlignment="0" applyProtection="0"/>
    <xf numFmtId="0" fontId="155" fillId="0" borderId="1716" applyNumberFormat="0" applyFill="0" applyAlignment="0" applyProtection="0"/>
    <xf numFmtId="0" fontId="155" fillId="0" borderId="1716" applyNumberFormat="0" applyFill="0" applyAlignment="0" applyProtection="0"/>
    <xf numFmtId="0" fontId="155" fillId="0" borderId="1716" applyNumberFormat="0" applyFill="0" applyAlignment="0" applyProtection="0"/>
    <xf numFmtId="0" fontId="155" fillId="0" borderId="1716" applyNumberFormat="0" applyFill="0" applyAlignment="0" applyProtection="0"/>
    <xf numFmtId="0" fontId="155" fillId="0" borderId="1716" applyNumberFormat="0" applyFill="0" applyAlignment="0" applyProtection="0"/>
    <xf numFmtId="0" fontId="267" fillId="72" borderId="1713" applyNumberFormat="0" applyAlignment="0" applyProtection="0">
      <alignment vertical="center"/>
    </xf>
    <xf numFmtId="0" fontId="207" fillId="72" borderId="1710" applyNumberFormat="0" applyAlignment="0" applyProtection="0">
      <alignment vertical="center"/>
    </xf>
    <xf numFmtId="0" fontId="253" fillId="62" borderId="1710" applyNumberFormat="0" applyAlignment="0" applyProtection="0">
      <alignment vertical="center"/>
    </xf>
    <xf numFmtId="0" fontId="287" fillId="0" borderId="1716" applyNumberFormat="0" applyFill="0" applyAlignment="0" applyProtection="0">
      <alignment vertical="center"/>
    </xf>
    <xf numFmtId="0" fontId="198" fillId="78" borderId="1712" applyNumberFormat="0" applyFont="0" applyAlignment="0" applyProtection="0">
      <alignment vertical="center"/>
    </xf>
    <xf numFmtId="0" fontId="240" fillId="103" borderId="1212"/>
    <xf numFmtId="0" fontId="243" fillId="0" borderId="1211">
      <alignment horizontal="left" vertical="top"/>
    </xf>
    <xf numFmtId="0" fontId="246" fillId="0" borderId="1211">
      <alignment horizontal="left" vertical="top"/>
    </xf>
    <xf numFmtId="0" fontId="155" fillId="0" borderId="1736" applyNumberFormat="0" applyFill="0" applyAlignment="0" applyProtection="0"/>
    <xf numFmtId="0" fontId="287" fillId="0" borderId="1736" applyNumberFormat="0" applyFill="0" applyAlignment="0" applyProtection="0">
      <alignment vertical="center"/>
    </xf>
    <xf numFmtId="0" fontId="47" fillId="78" borderId="1732" applyNumberFormat="0" applyFont="0" applyAlignment="0" applyProtection="0"/>
    <xf numFmtId="0" fontId="146" fillId="40" borderId="1769" applyNumberFormat="0" applyAlignment="0" applyProtection="0"/>
    <xf numFmtId="0" fontId="146" fillId="40" borderId="1730" applyNumberForma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33" fillId="55" borderId="1732" applyNumberFormat="0" applyAlignment="0" applyProtection="0"/>
    <xf numFmtId="0" fontId="155" fillId="0" borderId="1775" applyNumberFormat="0" applyFill="0" applyAlignment="0" applyProtection="0"/>
    <xf numFmtId="0" fontId="59" fillId="62" borderId="1750" applyNumberFormat="0" applyAlignment="0" applyProtection="0"/>
    <xf numFmtId="0" fontId="169" fillId="0" borderId="1735"/>
    <xf numFmtId="0" fontId="153" fillId="53" borderId="1743" applyNumberFormat="0" applyAlignment="0" applyProtection="0"/>
    <xf numFmtId="0" fontId="153" fillId="53" borderId="1743" applyNumberFormat="0" applyAlignment="0" applyProtection="0"/>
    <xf numFmtId="0" fontId="153" fillId="53" borderId="1743" applyNumberFormat="0" applyAlignment="0" applyProtection="0"/>
    <xf numFmtId="0" fontId="153" fillId="53" borderId="1743" applyNumberFormat="0" applyAlignment="0" applyProtection="0"/>
    <xf numFmtId="0" fontId="63" fillId="72" borderId="1743" applyNumberFormat="0" applyAlignment="0" applyProtection="0"/>
    <xf numFmtId="0" fontId="267" fillId="72" borderId="1743" applyNumberFormat="0" applyAlignment="0" applyProtection="0">
      <alignment vertical="center"/>
    </xf>
    <xf numFmtId="0" fontId="153" fillId="53" borderId="1743" applyNumberFormat="0" applyAlignment="0" applyProtection="0"/>
    <xf numFmtId="0" fontId="63" fillId="72" borderId="1743" applyNumberFormat="0" applyAlignment="0" applyProtection="0"/>
    <xf numFmtId="0" fontId="267" fillId="72" borderId="1743" applyNumberFormat="0" applyAlignment="0" applyProtection="0">
      <alignment vertical="center"/>
    </xf>
    <xf numFmtId="0" fontId="153" fillId="53" borderId="1743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198" fillId="78" borderId="1742" applyNumberFormat="0" applyFont="0" applyAlignment="0" applyProtection="0">
      <alignment vertical="center"/>
    </xf>
    <xf numFmtId="0" fontId="47" fillId="78" borderId="1742" applyNumberFormat="0" applyFont="0" applyAlignment="0" applyProtection="0"/>
    <xf numFmtId="0" fontId="198" fillId="78" borderId="1742" applyNumberFormat="0" applyFont="0" applyAlignment="0" applyProtection="0">
      <alignment vertical="center"/>
    </xf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33" fillId="55" borderId="1742" applyNumberForma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47" fillId="78" borderId="1742" applyNumberFormat="0" applyFont="0" applyAlignment="0" applyProtection="0"/>
    <xf numFmtId="0" fontId="153" fillId="53" borderId="1762" applyNumberFormat="0" applyAlignment="0" applyProtection="0"/>
    <xf numFmtId="0" fontId="153" fillId="53" borderId="1762" applyNumberFormat="0" applyAlignment="0" applyProtection="0"/>
    <xf numFmtId="0" fontId="153" fillId="53" borderId="1762" applyNumberFormat="0" applyAlignment="0" applyProtection="0"/>
    <xf numFmtId="0" fontId="153" fillId="53" borderId="1762" applyNumberFormat="0" applyAlignment="0" applyProtection="0"/>
    <xf numFmtId="0" fontId="63" fillId="72" borderId="1762" applyNumberFormat="0" applyAlignment="0" applyProtection="0"/>
    <xf numFmtId="0" fontId="267" fillId="72" borderId="1762" applyNumberFormat="0" applyAlignment="0" applyProtection="0">
      <alignment vertical="center"/>
    </xf>
    <xf numFmtId="0" fontId="267" fillId="72" borderId="1762" applyNumberFormat="0" applyAlignment="0" applyProtection="0">
      <alignment vertical="center"/>
    </xf>
    <xf numFmtId="0" fontId="153" fillId="53" borderId="1762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198" fillId="78" borderId="1761" applyNumberFormat="0" applyFont="0" applyAlignment="0" applyProtection="0">
      <alignment vertical="center"/>
    </xf>
    <xf numFmtId="0" fontId="198" fillId="78" borderId="1761" applyNumberFormat="0" applyFont="0" applyAlignment="0" applyProtection="0">
      <alignment vertical="center"/>
    </xf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33" fillId="55" borderId="1761" applyNumberForma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47" fillId="78" borderId="1761" applyNumberFormat="0" applyFont="0" applyAlignment="0" applyProtection="0"/>
    <xf numFmtId="0" fontId="153" fillId="53" borderId="1782" applyNumberFormat="0" applyAlignment="0" applyProtection="0"/>
    <xf numFmtId="0" fontId="153" fillId="53" borderId="1782" applyNumberFormat="0" applyAlignment="0" applyProtection="0"/>
    <xf numFmtId="0" fontId="153" fillId="53" borderId="1782" applyNumberFormat="0" applyAlignment="0" applyProtection="0"/>
    <xf numFmtId="0" fontId="153" fillId="53" borderId="1782" applyNumberFormat="0" applyAlignment="0" applyProtection="0"/>
    <xf numFmtId="0" fontId="63" fillId="72" borderId="1782" applyNumberFormat="0" applyAlignment="0" applyProtection="0"/>
    <xf numFmtId="0" fontId="267" fillId="72" borderId="1782" applyNumberFormat="0" applyAlignment="0" applyProtection="0">
      <alignment vertical="center"/>
    </xf>
    <xf numFmtId="0" fontId="153" fillId="53" borderId="1782" applyNumberFormat="0" applyAlignment="0" applyProtection="0"/>
    <xf numFmtId="0" fontId="63" fillId="72" borderId="1782" applyNumberFormat="0" applyAlignment="0" applyProtection="0"/>
    <xf numFmtId="0" fontId="267" fillId="72" borderId="1782" applyNumberFormat="0" applyAlignment="0" applyProtection="0">
      <alignment vertical="center"/>
    </xf>
    <xf numFmtId="0" fontId="153" fillId="53" borderId="1782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198" fillId="78" borderId="1781" applyNumberFormat="0" applyFont="0" applyAlignment="0" applyProtection="0">
      <alignment vertical="center"/>
    </xf>
    <xf numFmtId="0" fontId="198" fillId="78" borderId="1781" applyNumberFormat="0" applyFont="0" applyAlignment="0" applyProtection="0">
      <alignment vertical="center"/>
    </xf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33" fillId="55" borderId="1781" applyNumberForma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47" fillId="78" borderId="1781" applyNumberFormat="0" applyFont="0" applyAlignment="0" applyProtection="0"/>
    <xf numFmtId="0" fontId="137" fillId="53" borderId="1730" applyNumberFormat="0" applyAlignment="0" applyProtection="0"/>
    <xf numFmtId="0" fontId="207" fillId="72" borderId="1730" applyNumberFormat="0" applyAlignment="0" applyProtection="0">
      <alignment vertical="center"/>
    </xf>
    <xf numFmtId="0" fontId="51" fillId="72" borderId="1730" applyNumberFormat="0" applyAlignment="0" applyProtection="0"/>
    <xf numFmtId="0" fontId="137" fillId="53" borderId="1730" applyNumberFormat="0" applyAlignment="0" applyProtection="0"/>
    <xf numFmtId="0" fontId="207" fillId="72" borderId="1730" applyNumberFormat="0" applyAlignment="0" applyProtection="0">
      <alignment vertical="center"/>
    </xf>
    <xf numFmtId="0" fontId="51" fillId="72" borderId="1730" applyNumberFormat="0" applyAlignment="0" applyProtection="0"/>
    <xf numFmtId="0" fontId="137" fillId="53" borderId="1730" applyNumberFormat="0" applyAlignment="0" applyProtection="0"/>
    <xf numFmtId="0" fontId="137" fillId="53" borderId="1730" applyNumberFormat="0" applyAlignment="0" applyProtection="0"/>
    <xf numFmtId="0" fontId="137" fillId="53" borderId="1730" applyNumberFormat="0" applyAlignment="0" applyProtection="0"/>
    <xf numFmtId="0" fontId="137" fillId="53" borderId="1730" applyNumberFormat="0" applyAlignment="0" applyProtection="0"/>
    <xf numFmtId="0" fontId="137" fillId="53" borderId="1730" applyNumberFormat="0" applyAlignment="0" applyProtection="0"/>
    <xf numFmtId="0" fontId="137" fillId="53" borderId="1730" applyNumberFormat="0" applyAlignment="0" applyProtection="0"/>
    <xf numFmtId="0" fontId="137" fillId="53" borderId="1750" applyNumberFormat="0" applyAlignment="0" applyProtection="0"/>
    <xf numFmtId="0" fontId="207" fillId="72" borderId="1750" applyNumberFormat="0" applyAlignment="0" applyProtection="0">
      <alignment vertical="center"/>
    </xf>
    <xf numFmtId="0" fontId="51" fillId="72" borderId="1750" applyNumberFormat="0" applyAlignment="0" applyProtection="0"/>
    <xf numFmtId="0" fontId="137" fillId="53" borderId="1750" applyNumberFormat="0" applyAlignment="0" applyProtection="0"/>
    <xf numFmtId="0" fontId="207" fillId="72" borderId="1750" applyNumberFormat="0" applyAlignment="0" applyProtection="0">
      <alignment vertical="center"/>
    </xf>
    <xf numFmtId="0" fontId="137" fillId="53" borderId="1750" applyNumberFormat="0" applyAlignment="0" applyProtection="0"/>
    <xf numFmtId="0" fontId="137" fillId="53" borderId="1750" applyNumberFormat="0" applyAlignment="0" applyProtection="0"/>
    <xf numFmtId="0" fontId="137" fillId="53" borderId="1750" applyNumberFormat="0" applyAlignment="0" applyProtection="0"/>
    <xf numFmtId="0" fontId="137" fillId="53" borderId="1750" applyNumberFormat="0" applyAlignment="0" applyProtection="0"/>
    <xf numFmtId="0" fontId="137" fillId="53" borderId="1750" applyNumberFormat="0" applyAlignment="0" applyProtection="0"/>
    <xf numFmtId="0" fontId="137" fillId="53" borderId="1750" applyNumberFormat="0" applyAlignment="0" applyProtection="0"/>
    <xf numFmtId="0" fontId="137" fillId="53" borderId="1769" applyNumberFormat="0" applyAlignment="0" applyProtection="0"/>
    <xf numFmtId="0" fontId="207" fillId="72" borderId="1769" applyNumberFormat="0" applyAlignment="0" applyProtection="0">
      <alignment vertical="center"/>
    </xf>
    <xf numFmtId="0" fontId="137" fillId="53" borderId="1769" applyNumberFormat="0" applyAlignment="0" applyProtection="0"/>
    <xf numFmtId="0" fontId="207" fillId="72" borderId="1769" applyNumberFormat="0" applyAlignment="0" applyProtection="0">
      <alignment vertical="center"/>
    </xf>
    <xf numFmtId="0" fontId="51" fillId="72" borderId="1769" applyNumberFormat="0" applyAlignment="0" applyProtection="0"/>
    <xf numFmtId="0" fontId="137" fillId="53" borderId="1769" applyNumberFormat="0" applyAlignment="0" applyProtection="0"/>
    <xf numFmtId="0" fontId="137" fillId="53" borderId="1769" applyNumberFormat="0" applyAlignment="0" applyProtection="0"/>
    <xf numFmtId="0" fontId="137" fillId="53" borderId="1769" applyNumberFormat="0" applyAlignment="0" applyProtection="0"/>
    <xf numFmtId="0" fontId="137" fillId="53" borderId="1769" applyNumberFormat="0" applyAlignment="0" applyProtection="0"/>
    <xf numFmtId="0" fontId="259" fillId="106" borderId="1741">
      <alignment textRotation="90"/>
    </xf>
    <xf numFmtId="0" fontId="146" fillId="40" borderId="1740" applyNumberFormat="0" applyAlignment="0" applyProtection="0"/>
    <xf numFmtId="0" fontId="146" fillId="40" borderId="1740" applyNumberFormat="0" applyAlignment="0" applyProtection="0"/>
    <xf numFmtId="0" fontId="146" fillId="40" borderId="1740" applyNumberFormat="0" applyAlignment="0" applyProtection="0"/>
    <xf numFmtId="0" fontId="146" fillId="40" borderId="1740" applyNumberFormat="0" applyAlignment="0" applyProtection="0"/>
    <xf numFmtId="0" fontId="146" fillId="40" borderId="1740" applyNumberFormat="0" applyAlignment="0" applyProtection="0"/>
    <xf numFmtId="0" fontId="59" fillId="62" borderId="1740" applyNumberFormat="0" applyAlignment="0" applyProtection="0"/>
    <xf numFmtId="0" fontId="253" fillId="62" borderId="1740" applyNumberFormat="0" applyAlignment="0" applyProtection="0">
      <alignment vertical="center"/>
    </xf>
    <xf numFmtId="0" fontId="146" fillId="40" borderId="1740" applyNumberFormat="0" applyAlignment="0" applyProtection="0"/>
    <xf numFmtId="0" fontId="59" fillId="62" borderId="1740" applyNumberFormat="0" applyAlignment="0" applyProtection="0"/>
    <xf numFmtId="0" fontId="253" fillId="62" borderId="1740" applyNumberFormat="0" applyAlignment="0" applyProtection="0">
      <alignment vertical="center"/>
    </xf>
    <xf numFmtId="0" fontId="146" fillId="40" borderId="1740" applyNumberFormat="0" applyAlignment="0" applyProtection="0"/>
    <xf numFmtId="10" fontId="38" fillId="34" borderId="1737" applyNumberFormat="0" applyBorder="0" applyAlignment="0" applyProtection="0"/>
    <xf numFmtId="10" fontId="38" fillId="34" borderId="1737" applyNumberFormat="0" applyBorder="0" applyAlignment="0" applyProtection="0"/>
    <xf numFmtId="0" fontId="259" fillId="106" borderId="1760">
      <alignment textRotation="90"/>
    </xf>
    <xf numFmtId="0" fontId="259" fillId="106" borderId="1780">
      <alignment textRotation="90"/>
    </xf>
    <xf numFmtId="37" fontId="169" fillId="104" borderId="1739">
      <alignment horizontal="center" vertical="center" wrapText="1"/>
    </xf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10" fontId="26" fillId="34" borderId="1757" applyNumberFormat="0" applyBorder="0" applyAlignment="0" applyProtection="0"/>
    <xf numFmtId="10" fontId="38" fillId="34" borderId="1757" applyNumberFormat="0" applyBorder="0" applyAlignment="0" applyProtection="0"/>
    <xf numFmtId="10" fontId="38" fillId="34" borderId="1757" applyNumberFormat="0" applyBorder="0" applyAlignment="0" applyProtection="0"/>
    <xf numFmtId="0" fontId="146" fillId="40" borderId="1779" applyNumberFormat="0" applyAlignment="0" applyProtection="0"/>
    <xf numFmtId="0" fontId="59" fillId="62" borderId="1779" applyNumberFormat="0" applyAlignment="0" applyProtection="0"/>
    <xf numFmtId="0" fontId="253" fillId="62" borderId="1779" applyNumberFormat="0" applyAlignment="0" applyProtection="0">
      <alignment vertical="center"/>
    </xf>
    <xf numFmtId="0" fontId="146" fillId="40" borderId="1779" applyNumberFormat="0" applyAlignment="0" applyProtection="0"/>
    <xf numFmtId="0" fontId="59" fillId="62" borderId="1779" applyNumberFormat="0" applyAlignment="0" applyProtection="0"/>
    <xf numFmtId="0" fontId="253" fillId="62" borderId="1779" applyNumberFormat="0" applyAlignment="0" applyProtection="0">
      <alignment vertical="center"/>
    </xf>
    <xf numFmtId="0" fontId="146" fillId="40" borderId="1779" applyNumberFormat="0" applyAlignment="0" applyProtection="0"/>
    <xf numFmtId="10" fontId="38" fillId="34" borderId="1776" applyNumberFormat="0" applyBorder="0" applyAlignment="0" applyProtection="0"/>
    <xf numFmtId="10" fontId="38" fillId="34" borderId="1776" applyNumberFormat="0" applyBorder="0" applyAlignment="0" applyProtection="0"/>
    <xf numFmtId="37" fontId="169" fillId="104" borderId="1759">
      <alignment horizontal="center" vertical="center" wrapText="1"/>
    </xf>
    <xf numFmtId="37" fontId="169" fillId="104" borderId="1778">
      <alignment horizontal="center" vertical="center" wrapText="1"/>
    </xf>
    <xf numFmtId="0" fontId="246" fillId="0" borderId="1211">
      <alignment horizontal="left" vertical="top"/>
    </xf>
    <xf numFmtId="0" fontId="39" fillId="0" borderId="1738">
      <alignment horizontal="left" vertical="center"/>
    </xf>
    <xf numFmtId="0" fontId="41" fillId="0" borderId="1738">
      <alignment horizontal="left" vertical="center"/>
    </xf>
    <xf numFmtId="0" fontId="243" fillId="0" borderId="1211">
      <alignment horizontal="left" vertical="top"/>
    </xf>
    <xf numFmtId="0" fontId="137" fillId="53" borderId="1720" applyNumberFormat="0" applyAlignment="0" applyProtection="0"/>
    <xf numFmtId="0" fontId="207" fillId="72" borderId="1720" applyNumberFormat="0" applyAlignment="0" applyProtection="0">
      <alignment vertical="center"/>
    </xf>
    <xf numFmtId="0" fontId="51" fillId="72" borderId="1720" applyNumberFormat="0" applyAlignment="0" applyProtection="0"/>
    <xf numFmtId="0" fontId="137" fillId="53" borderId="1720" applyNumberFormat="0" applyAlignment="0" applyProtection="0"/>
    <xf numFmtId="0" fontId="207" fillId="72" borderId="1720" applyNumberFormat="0" applyAlignment="0" applyProtection="0">
      <alignment vertical="center"/>
    </xf>
    <xf numFmtId="0" fontId="51" fillId="72" borderId="1720" applyNumberFormat="0" applyAlignment="0" applyProtection="0"/>
    <xf numFmtId="0" fontId="137" fillId="53" borderId="1720" applyNumberFormat="0" applyAlignment="0" applyProtection="0"/>
    <xf numFmtId="0" fontId="137" fillId="53" borderId="1720" applyNumberFormat="0" applyAlignment="0" applyProtection="0"/>
    <xf numFmtId="0" fontId="137" fillId="53" borderId="1720" applyNumberFormat="0" applyAlignment="0" applyProtection="0"/>
    <xf numFmtId="0" fontId="137" fillId="53" borderId="1720" applyNumberFormat="0" applyAlignment="0" applyProtection="0"/>
    <xf numFmtId="0" fontId="137" fillId="53" borderId="1720" applyNumberFormat="0" applyAlignment="0" applyProtection="0"/>
    <xf numFmtId="0" fontId="137" fillId="53" borderId="1720" applyNumberFormat="0" applyAlignment="0" applyProtection="0"/>
    <xf numFmtId="0" fontId="39" fillId="0" borderId="1758">
      <alignment horizontal="left" vertical="center"/>
    </xf>
    <xf numFmtId="0" fontId="41" fillId="0" borderId="1758">
      <alignment horizontal="left" vertical="center"/>
    </xf>
    <xf numFmtId="0" fontId="240" fillId="103" borderId="1212"/>
    <xf numFmtId="0" fontId="39" fillId="0" borderId="1777">
      <alignment horizontal="left" vertical="center"/>
    </xf>
    <xf numFmtId="0" fontId="41" fillId="0" borderId="1777">
      <alignment horizontal="left" vertical="center"/>
    </xf>
    <xf numFmtId="0" fontId="32" fillId="0" borderId="1737" applyNumberFormat="0" applyFill="0" applyBorder="0" applyAlignment="0" applyProtection="0"/>
    <xf numFmtId="0" fontId="32" fillId="0" borderId="1766" applyNumberFormat="0" applyFill="0" applyBorder="0" applyAlignment="0" applyProtection="0"/>
    <xf numFmtId="0" fontId="32" fillId="0" borderId="1727" applyNumberFormat="0" applyFill="0" applyBorder="0" applyAlignment="0" applyProtection="0"/>
    <xf numFmtId="0" fontId="41" fillId="0" borderId="1767">
      <alignment horizontal="left" vertical="center"/>
    </xf>
    <xf numFmtId="0" fontId="39" fillId="0" borderId="1767">
      <alignment horizontal="left" vertical="center"/>
    </xf>
    <xf numFmtId="0" fontId="39" fillId="0" borderId="1748">
      <alignment horizontal="left" vertical="center"/>
    </xf>
    <xf numFmtId="0" fontId="41" fillId="0" borderId="1728">
      <alignment horizontal="left" vertical="center"/>
    </xf>
    <xf numFmtId="0" fontId="39" fillId="0" borderId="1728">
      <alignment horizontal="left" vertical="center"/>
    </xf>
    <xf numFmtId="10" fontId="38" fillId="34" borderId="1766" applyNumberFormat="0" applyBorder="0" applyAlignment="0" applyProtection="0"/>
    <xf numFmtId="10" fontId="26" fillId="34" borderId="1766" applyNumberFormat="0" applyBorder="0" applyAlignment="0" applyProtection="0"/>
    <xf numFmtId="0" fontId="253" fillId="62" borderId="1769" applyNumberFormat="0" applyAlignment="0" applyProtection="0">
      <alignment vertical="center"/>
    </xf>
    <xf numFmtId="0" fontId="146" fillId="40" borderId="1769" applyNumberFormat="0" applyAlignment="0" applyProtection="0"/>
    <xf numFmtId="0" fontId="253" fillId="62" borderId="1769" applyNumberFormat="0" applyAlignment="0" applyProtection="0">
      <alignment vertical="center"/>
    </xf>
    <xf numFmtId="0" fontId="59" fillId="62" borderId="1769" applyNumberFormat="0" applyAlignment="0" applyProtection="0"/>
    <xf numFmtId="0" fontId="146" fillId="40" borderId="1769" applyNumberFormat="0" applyAlignment="0" applyProtection="0"/>
    <xf numFmtId="0" fontId="146" fillId="40" borderId="1769" applyNumberFormat="0" applyAlignment="0" applyProtection="0"/>
    <xf numFmtId="0" fontId="146" fillId="40" borderId="1769" applyNumberFormat="0" applyAlignment="0" applyProtection="0"/>
    <xf numFmtId="0" fontId="146" fillId="40" borderId="1769" applyNumberFormat="0" applyAlignment="0" applyProtection="0"/>
    <xf numFmtId="37" fontId="169" fillId="104" borderId="1749">
      <alignment horizontal="center" vertical="center" wrapText="1"/>
    </xf>
    <xf numFmtId="0" fontId="259" fillId="106" borderId="1770">
      <alignment textRotation="90"/>
    </xf>
    <xf numFmtId="10" fontId="38" fillId="34" borderId="1747" applyNumberFormat="0" applyBorder="0" applyAlignment="0" applyProtection="0"/>
    <xf numFmtId="10" fontId="38" fillId="34" borderId="1747" applyNumberFormat="0" applyBorder="0" applyAlignment="0" applyProtection="0"/>
    <xf numFmtId="10" fontId="26" fillId="34" borderId="1747" applyNumberFormat="0" applyBorder="0" applyAlignment="0" applyProtection="0"/>
    <xf numFmtId="0" fontId="146" fillId="40" borderId="1750" applyNumberFormat="0" applyAlignment="0" applyProtection="0"/>
    <xf numFmtId="0" fontId="253" fillId="62" borderId="1750" applyNumberFormat="0" applyAlignment="0" applyProtection="0">
      <alignment vertical="center"/>
    </xf>
    <xf numFmtId="0" fontId="59" fillId="62" borderId="1750" applyNumberFormat="0" applyAlignment="0" applyProtection="0"/>
    <xf numFmtId="0" fontId="146" fillId="40" borderId="1750" applyNumberFormat="0" applyAlignment="0" applyProtection="0"/>
    <xf numFmtId="37" fontId="169" fillId="104" borderId="1729">
      <alignment horizontal="center" vertical="center" wrapText="1"/>
    </xf>
    <xf numFmtId="0" fontId="146" fillId="40" borderId="1750" applyNumberFormat="0" applyAlignment="0" applyProtection="0"/>
    <xf numFmtId="0" fontId="146" fillId="40" borderId="1750" applyNumberFormat="0" applyAlignment="0" applyProtection="0"/>
    <xf numFmtId="0" fontId="146" fillId="40" borderId="1750" applyNumberFormat="0" applyAlignment="0" applyProtection="0"/>
    <xf numFmtId="0" fontId="146" fillId="40" borderId="1750" applyNumberFormat="0" applyAlignment="0" applyProtection="0"/>
    <xf numFmtId="0" fontId="146" fillId="40" borderId="1750" applyNumberFormat="0" applyAlignment="0" applyProtection="0"/>
    <xf numFmtId="10" fontId="38" fillId="34" borderId="1727" applyNumberFormat="0" applyBorder="0" applyAlignment="0" applyProtection="0"/>
    <xf numFmtId="10" fontId="38" fillId="34" borderId="1727" applyNumberFormat="0" applyBorder="0" applyAlignment="0" applyProtection="0"/>
    <xf numFmtId="10" fontId="26" fillId="34" borderId="1727" applyNumberFormat="0" applyBorder="0" applyAlignment="0" applyProtection="0"/>
    <xf numFmtId="0" fontId="146" fillId="40" borderId="1730" applyNumberFormat="0" applyAlignment="0" applyProtection="0"/>
    <xf numFmtId="0" fontId="253" fillId="62" borderId="1730" applyNumberFormat="0" applyAlignment="0" applyProtection="0">
      <alignment vertical="center"/>
    </xf>
    <xf numFmtId="0" fontId="59" fillId="62" borderId="1730" applyNumberFormat="0" applyAlignment="0" applyProtection="0"/>
    <xf numFmtId="0" fontId="146" fillId="40" borderId="1730" applyNumberFormat="0" applyAlignment="0" applyProtection="0"/>
    <xf numFmtId="0" fontId="253" fillId="62" borderId="1730" applyNumberFormat="0" applyAlignment="0" applyProtection="0">
      <alignment vertical="center"/>
    </xf>
    <xf numFmtId="0" fontId="59" fillId="62" borderId="1730" applyNumberFormat="0" applyAlignment="0" applyProtection="0"/>
    <xf numFmtId="0" fontId="146" fillId="40" borderId="1730" applyNumberFormat="0" applyAlignment="0" applyProtection="0"/>
    <xf numFmtId="0" fontId="146" fillId="40" borderId="1730" applyNumberFormat="0" applyAlignment="0" applyProtection="0"/>
    <xf numFmtId="0" fontId="146" fillId="40" borderId="1730" applyNumberFormat="0" applyAlignment="0" applyProtection="0"/>
    <xf numFmtId="0" fontId="146" fillId="40" borderId="1730" applyNumberFormat="0" applyAlignment="0" applyProtection="0"/>
    <xf numFmtId="0" fontId="146" fillId="40" borderId="1730" applyNumberFormat="0" applyAlignment="0" applyProtection="0"/>
    <xf numFmtId="0" fontId="259" fillId="106" borderId="1751">
      <alignment textRotation="90"/>
    </xf>
    <xf numFmtId="0" fontId="259" fillId="106" borderId="1731">
      <alignment textRotation="90"/>
    </xf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51" fillId="72" borderId="1779" applyNumberFormat="0" applyAlignment="0" applyProtection="0"/>
    <xf numFmtId="0" fontId="207" fillId="72" borderId="1779" applyNumberFormat="0" applyAlignment="0" applyProtection="0">
      <alignment vertical="center"/>
    </xf>
    <xf numFmtId="0" fontId="137" fillId="53" borderId="1779" applyNumberFormat="0" applyAlignment="0" applyProtection="0"/>
    <xf numFmtId="0" fontId="32" fillId="0" borderId="1717" applyNumberFormat="0" applyFill="0" applyBorder="0" applyAlignment="0" applyProtection="0"/>
    <xf numFmtId="0" fontId="137" fillId="53" borderId="1740" applyNumberFormat="0" applyAlignment="0" applyProtection="0"/>
    <xf numFmtId="0" fontId="137" fillId="53" borderId="1740" applyNumberFormat="0" applyAlignment="0" applyProtection="0"/>
    <xf numFmtId="0" fontId="137" fillId="53" borderId="1740" applyNumberFormat="0" applyAlignment="0" applyProtection="0"/>
    <xf numFmtId="0" fontId="137" fillId="53" borderId="1740" applyNumberFormat="0" applyAlignment="0" applyProtection="0"/>
    <xf numFmtId="0" fontId="137" fillId="53" borderId="1740" applyNumberFormat="0" applyAlignment="0" applyProtection="0"/>
    <xf numFmtId="0" fontId="137" fillId="53" borderId="1740" applyNumberFormat="0" applyAlignment="0" applyProtection="0"/>
    <xf numFmtId="0" fontId="207" fillId="72" borderId="1740" applyNumberFormat="0" applyAlignment="0" applyProtection="0">
      <alignment vertical="center"/>
    </xf>
    <xf numFmtId="0" fontId="137" fillId="53" borderId="1740" applyNumberFormat="0" applyAlignment="0" applyProtection="0"/>
    <xf numFmtId="0" fontId="51" fillId="72" borderId="1740" applyNumberFormat="0" applyAlignment="0" applyProtection="0"/>
    <xf numFmtId="0" fontId="207" fillId="72" borderId="1740" applyNumberFormat="0" applyAlignment="0" applyProtection="0">
      <alignment vertical="center"/>
    </xf>
    <xf numFmtId="0" fontId="137" fillId="53" borderId="1740" applyNumberFormat="0" applyAlignment="0" applyProtection="0"/>
    <xf numFmtId="0" fontId="41" fillId="0" borderId="1718">
      <alignment horizontal="left" vertical="center"/>
    </xf>
    <xf numFmtId="0" fontId="39" fillId="0" borderId="1718">
      <alignment horizontal="left" vertical="center"/>
    </xf>
    <xf numFmtId="37" fontId="169" fillId="104" borderId="1719">
      <alignment horizontal="center" vertical="center" wrapText="1"/>
    </xf>
    <xf numFmtId="10" fontId="38" fillId="34" borderId="1717" applyNumberFormat="0" applyBorder="0" applyAlignment="0" applyProtection="0"/>
    <xf numFmtId="10" fontId="38" fillId="34" borderId="1717" applyNumberFormat="0" applyBorder="0" applyAlignment="0" applyProtection="0"/>
    <xf numFmtId="10" fontId="26" fillId="34" borderId="1717" applyNumberFormat="0" applyBorder="0" applyAlignment="0" applyProtection="0"/>
    <xf numFmtId="0" fontId="146" fillId="40" borderId="1720" applyNumberFormat="0" applyAlignment="0" applyProtection="0"/>
    <xf numFmtId="0" fontId="253" fillId="62" borderId="1720" applyNumberFormat="0" applyAlignment="0" applyProtection="0">
      <alignment vertical="center"/>
    </xf>
    <xf numFmtId="0" fontId="59" fillId="62" borderId="1720" applyNumberFormat="0" applyAlignment="0" applyProtection="0"/>
    <xf numFmtId="0" fontId="146" fillId="40" borderId="1720" applyNumberFormat="0" applyAlignment="0" applyProtection="0"/>
    <xf numFmtId="0" fontId="253" fillId="62" borderId="1720" applyNumberFormat="0" applyAlignment="0" applyProtection="0">
      <alignment vertical="center"/>
    </xf>
    <xf numFmtId="0" fontId="59" fillId="62" borderId="1720" applyNumberFormat="0" applyAlignment="0" applyProtection="0"/>
    <xf numFmtId="0" fontId="146" fillId="40" borderId="1720" applyNumberFormat="0" applyAlignment="0" applyProtection="0"/>
    <xf numFmtId="0" fontId="146" fillId="40" borderId="1720" applyNumberFormat="0" applyAlignment="0" applyProtection="0"/>
    <xf numFmtId="0" fontId="146" fillId="40" borderId="1720" applyNumberFormat="0" applyAlignment="0" applyProtection="0"/>
    <xf numFmtId="0" fontId="146" fillId="40" borderId="1720" applyNumberFormat="0" applyAlignment="0" applyProtection="0"/>
    <xf numFmtId="0" fontId="146" fillId="40" borderId="1720" applyNumberFormat="0" applyAlignment="0" applyProtection="0"/>
    <xf numFmtId="0" fontId="146" fillId="40" borderId="1720" applyNumberFormat="0" applyAlignment="0" applyProtection="0"/>
    <xf numFmtId="0" fontId="259" fillId="106" borderId="1721">
      <alignment textRotation="90"/>
    </xf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33" fillId="55" borderId="1771" applyNumberForma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198" fillId="78" borderId="1771" applyNumberFormat="0" applyFont="0" applyAlignment="0" applyProtection="0">
      <alignment vertical="center"/>
    </xf>
    <xf numFmtId="0" fontId="198" fillId="78" borderId="1771" applyNumberFormat="0" applyFont="0" applyAlignment="0" applyProtection="0">
      <alignment vertical="center"/>
    </xf>
    <xf numFmtId="0" fontId="33" fillId="55" borderId="1771" applyNumberFormat="0" applyAlignment="0" applyProtection="0"/>
    <xf numFmtId="0" fontId="47" fillId="78" borderId="1771" applyNumberFormat="0" applyFont="0" applyAlignment="0" applyProtection="0"/>
    <xf numFmtId="0" fontId="33" fillId="55" borderId="1771" applyNumberFormat="0" applyAlignment="0" applyProtection="0"/>
    <xf numFmtId="0" fontId="47" fillId="78" borderId="1771" applyNumberFormat="0" applyFont="0" applyAlignment="0" applyProtection="0"/>
    <xf numFmtId="0" fontId="33" fillId="55" borderId="1771" applyNumberFormat="0" applyAlignment="0" applyProtection="0"/>
    <xf numFmtId="0" fontId="33" fillId="55" borderId="1771" applyNumberFormat="0" applyAlignment="0" applyProtection="0"/>
    <xf numFmtId="0" fontId="47" fillId="78" borderId="1771" applyNumberFormat="0" applyFont="0" applyAlignment="0" applyProtection="0"/>
    <xf numFmtId="0" fontId="33" fillId="55" borderId="1771" applyNumberFormat="0" applyAlignment="0" applyProtection="0"/>
    <xf numFmtId="0" fontId="47" fillId="78" borderId="1771" applyNumberFormat="0" applyFont="0" applyAlignment="0" applyProtection="0"/>
    <xf numFmtId="0" fontId="33" fillId="55" borderId="1771" applyNumberFormat="0" applyAlignment="0" applyProtection="0"/>
    <xf numFmtId="0" fontId="47" fillId="78" borderId="1771" applyNumberFormat="0" applyFont="0" applyAlignment="0" applyProtection="0"/>
    <xf numFmtId="0" fontId="33" fillId="55" borderId="1771" applyNumberFormat="0" applyAlignment="0" applyProtection="0"/>
    <xf numFmtId="0" fontId="153" fillId="53" borderId="1772" applyNumberFormat="0" applyAlignment="0" applyProtection="0"/>
    <xf numFmtId="0" fontId="63" fillId="72" borderId="1772" applyNumberFormat="0" applyAlignment="0" applyProtection="0"/>
    <xf numFmtId="0" fontId="153" fillId="53" borderId="1772" applyNumberFormat="0" applyAlignment="0" applyProtection="0"/>
    <xf numFmtId="0" fontId="267" fillId="72" borderId="1772" applyNumberFormat="0" applyAlignment="0" applyProtection="0">
      <alignment vertical="center"/>
    </xf>
    <xf numFmtId="0" fontId="63" fillId="72" borderId="1772" applyNumberFormat="0" applyAlignment="0" applyProtection="0"/>
    <xf numFmtId="0" fontId="153" fillId="53" borderId="1772" applyNumberFormat="0" applyAlignment="0" applyProtection="0"/>
    <xf numFmtId="0" fontId="153" fillId="53" borderId="1772" applyNumberFormat="0" applyAlignment="0" applyProtection="0"/>
    <xf numFmtId="0" fontId="153" fillId="53" borderId="1772" applyNumberFormat="0" applyAlignment="0" applyProtection="0"/>
    <xf numFmtId="0" fontId="153" fillId="53" borderId="1772" applyNumberFormat="0" applyAlignment="0" applyProtection="0"/>
    <xf numFmtId="0" fontId="153" fillId="53" borderId="1772" applyNumberFormat="0" applyAlignment="0" applyProtection="0"/>
    <xf numFmtId="0" fontId="153" fillId="53" borderId="1772" applyNumberForma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47" fillId="78" borderId="1752" applyNumberFormat="0" applyFont="0" applyAlignment="0" applyProtection="0"/>
    <xf numFmtId="0" fontId="198" fillId="78" borderId="1752" applyNumberFormat="0" applyFont="0" applyAlignment="0" applyProtection="0">
      <alignment vertical="center"/>
    </xf>
    <xf numFmtId="0" fontId="198" fillId="78" borderId="1752" applyNumberFormat="0" applyFont="0" applyAlignment="0" applyProtection="0">
      <alignment vertical="center"/>
    </xf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33" fillId="55" borderId="1752" applyNumberFormat="0" applyAlignment="0" applyProtection="0"/>
    <xf numFmtId="0" fontId="47" fillId="78" borderId="1752" applyNumberFormat="0" applyFont="0" applyAlignment="0" applyProtection="0"/>
    <xf numFmtId="0" fontId="63" fillId="72" borderId="1753" applyNumberFormat="0" applyAlignment="0" applyProtection="0"/>
    <xf numFmtId="0" fontId="153" fillId="53" borderId="1753" applyNumberFormat="0" applyAlignment="0" applyProtection="0"/>
    <xf numFmtId="0" fontId="267" fillId="72" borderId="1753" applyNumberFormat="0" applyAlignment="0" applyProtection="0">
      <alignment vertical="center"/>
    </xf>
    <xf numFmtId="0" fontId="63" fillId="72" borderId="1753" applyNumberFormat="0" applyAlignment="0" applyProtection="0"/>
    <xf numFmtId="0" fontId="153" fillId="53" borderId="1753" applyNumberFormat="0" applyAlignment="0" applyProtection="0"/>
    <xf numFmtId="0" fontId="153" fillId="53" borderId="1753" applyNumberFormat="0" applyAlignment="0" applyProtection="0"/>
    <xf numFmtId="0" fontId="153" fillId="53" borderId="1753" applyNumberFormat="0" applyAlignment="0" applyProtection="0"/>
    <xf numFmtId="0" fontId="153" fillId="53" borderId="1753" applyNumberFormat="0" applyAlignment="0" applyProtection="0"/>
    <xf numFmtId="0" fontId="153" fillId="53" borderId="1753" applyNumberFormat="0" applyAlignment="0" applyProtection="0"/>
    <xf numFmtId="0" fontId="153" fillId="53" borderId="1753" applyNumberForma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47" fillId="78" borderId="1732" applyNumberFormat="0" applyFont="0" applyAlignment="0" applyProtection="0"/>
    <xf numFmtId="0" fontId="198" fillId="78" borderId="1732" applyNumberFormat="0" applyFont="0" applyAlignment="0" applyProtection="0">
      <alignment vertical="center"/>
    </xf>
    <xf numFmtId="0" fontId="198" fillId="78" borderId="1732" applyNumberFormat="0" applyFont="0" applyAlignment="0" applyProtection="0">
      <alignment vertical="center"/>
    </xf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33" fillId="55" borderId="1732" applyNumberFormat="0" applyAlignment="0" applyProtection="0"/>
    <xf numFmtId="0" fontId="47" fillId="78" borderId="1732" applyNumberFormat="0" applyFont="0" applyAlignment="0" applyProtection="0"/>
    <xf numFmtId="0" fontId="153" fillId="53" borderId="1733" applyNumberFormat="0" applyAlignment="0" applyProtection="0"/>
    <xf numFmtId="0" fontId="267" fillId="72" borderId="1733" applyNumberFormat="0" applyAlignment="0" applyProtection="0">
      <alignment vertical="center"/>
    </xf>
    <xf numFmtId="0" fontId="63" fillId="72" borderId="1733" applyNumberFormat="0" applyAlignment="0" applyProtection="0"/>
    <xf numFmtId="0" fontId="153" fillId="53" borderId="1733" applyNumberFormat="0" applyAlignment="0" applyProtection="0"/>
    <xf numFmtId="0" fontId="267" fillId="72" borderId="1733" applyNumberFormat="0" applyAlignment="0" applyProtection="0">
      <alignment vertical="center"/>
    </xf>
    <xf numFmtId="0" fontId="63" fillId="72" borderId="1733" applyNumberFormat="0" applyAlignment="0" applyProtection="0"/>
    <xf numFmtId="0" fontId="153" fillId="53" borderId="1733" applyNumberFormat="0" applyAlignment="0" applyProtection="0"/>
    <xf numFmtId="0" fontId="153" fillId="53" borderId="1733" applyNumberFormat="0" applyAlignment="0" applyProtection="0"/>
    <xf numFmtId="0" fontId="153" fillId="53" borderId="1733" applyNumberFormat="0" applyAlignment="0" applyProtection="0"/>
    <xf numFmtId="0" fontId="153" fillId="53" borderId="1733" applyNumberFormat="0" applyAlignment="0" applyProtection="0"/>
    <xf numFmtId="0" fontId="153" fillId="53" borderId="1733" applyNumberFormat="0" applyAlignment="0" applyProtection="0"/>
    <xf numFmtId="0" fontId="153" fillId="53" borderId="1733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774"/>
    <xf numFmtId="3" fontId="8" fillId="0" borderId="1766" applyNumberFormat="0" applyFont="0" applyFill="0" applyAlignment="0" applyProtection="0">
      <alignment vertical="center"/>
    </xf>
    <xf numFmtId="3" fontId="8" fillId="0" borderId="1766" applyNumberFormat="0" applyFont="0" applyFill="0" applyAlignment="0" applyProtection="0">
      <alignment vertical="center"/>
    </xf>
    <xf numFmtId="3" fontId="273" fillId="108" borderId="1754"/>
    <xf numFmtId="0" fontId="169" fillId="0" borderId="1755"/>
    <xf numFmtId="0" fontId="155" fillId="0" borderId="1775" applyNumberFormat="0" applyFill="0" applyAlignment="0" applyProtection="0"/>
    <xf numFmtId="0" fontId="287" fillId="0" borderId="1775" applyNumberFormat="0" applyFill="0" applyAlignment="0" applyProtection="0">
      <alignment vertical="center"/>
    </xf>
    <xf numFmtId="0" fontId="65" fillId="0" borderId="1775" applyNumberFormat="0" applyFill="0" applyAlignment="0" applyProtection="0"/>
    <xf numFmtId="0" fontId="155" fillId="0" borderId="1775" applyNumberFormat="0" applyFill="0" applyAlignment="0" applyProtection="0"/>
    <xf numFmtId="3" fontId="8" fillId="0" borderId="1747" applyNumberFormat="0" applyFont="0" applyFill="0" applyAlignment="0" applyProtection="0">
      <alignment vertical="center"/>
    </xf>
    <xf numFmtId="3" fontId="8" fillId="0" borderId="1747" applyNumberFormat="0" applyFont="0" applyFill="0" applyAlignment="0" applyProtection="0">
      <alignment vertical="center"/>
    </xf>
    <xf numFmtId="0" fontId="287" fillId="0" borderId="1775" applyNumberFormat="0" applyFill="0" applyAlignment="0" applyProtection="0">
      <alignment vertical="center"/>
    </xf>
    <xf numFmtId="0" fontId="65" fillId="0" borderId="1775" applyNumberFormat="0" applyFill="0" applyAlignment="0" applyProtection="0"/>
    <xf numFmtId="0" fontId="155" fillId="0" borderId="1775" applyNumberFormat="0" applyFill="0" applyAlignment="0" applyProtection="0"/>
    <xf numFmtId="3" fontId="273" fillId="108" borderId="1734"/>
    <xf numFmtId="10" fontId="26" fillId="34" borderId="1776" applyNumberFormat="0" applyBorder="0" applyAlignment="0" applyProtection="0"/>
    <xf numFmtId="3" fontId="8" fillId="0" borderId="1727" applyNumberFormat="0" applyFont="0" applyFill="0" applyAlignment="0" applyProtection="0">
      <alignment vertical="center"/>
    </xf>
    <xf numFmtId="3" fontId="8" fillId="0" borderId="1727" applyNumberFormat="0" applyFont="0" applyFill="0" applyAlignment="0" applyProtection="0">
      <alignment vertical="center"/>
    </xf>
    <xf numFmtId="0" fontId="63" fillId="72" borderId="1762" applyNumberFormat="0" applyAlignment="0" applyProtection="0"/>
    <xf numFmtId="0" fontId="137" fillId="53" borderId="1769" applyNumberFormat="0" applyAlignment="0" applyProtection="0"/>
    <xf numFmtId="0" fontId="153" fillId="53" borderId="1762" applyNumberFormat="0" applyAlignment="0" applyProtection="0"/>
    <xf numFmtId="0" fontId="155" fillId="0" borderId="1736" applyNumberFormat="0" applyFill="0" applyAlignment="0" applyProtection="0"/>
    <xf numFmtId="0" fontId="287" fillId="0" borderId="1736" applyNumberFormat="0" applyFill="0" applyAlignment="0" applyProtection="0">
      <alignment vertical="center"/>
    </xf>
    <xf numFmtId="0" fontId="65" fillId="0" borderId="1736" applyNumberFormat="0" applyFill="0" applyAlignment="0" applyProtection="0"/>
    <xf numFmtId="0" fontId="287" fillId="0" borderId="1736" applyNumberFormat="0" applyFill="0" applyAlignment="0" applyProtection="0">
      <alignment vertical="center"/>
    </xf>
    <xf numFmtId="0" fontId="65" fillId="0" borderId="1736" applyNumberFormat="0" applyFill="0" applyAlignment="0" applyProtection="0"/>
    <xf numFmtId="0" fontId="155" fillId="0" borderId="1736" applyNumberFormat="0" applyFill="0" applyAlignment="0" applyProtection="0"/>
    <xf numFmtId="0" fontId="155" fillId="0" borderId="1736" applyNumberFormat="0" applyFill="0" applyAlignment="0" applyProtection="0"/>
    <xf numFmtId="0" fontId="155" fillId="0" borderId="1736" applyNumberFormat="0" applyFill="0" applyAlignment="0" applyProtection="0"/>
    <xf numFmtId="0" fontId="155" fillId="0" borderId="1736" applyNumberFormat="0" applyFill="0" applyAlignment="0" applyProtection="0"/>
    <xf numFmtId="0" fontId="155" fillId="0" borderId="1736" applyNumberFormat="0" applyFill="0" applyAlignment="0" applyProtection="0"/>
    <xf numFmtId="0" fontId="155" fillId="0" borderId="1736" applyNumberFormat="0" applyFill="0" applyAlignment="0" applyProtection="0"/>
    <xf numFmtId="0" fontId="267" fillId="72" borderId="1733" applyNumberFormat="0" applyAlignment="0" applyProtection="0">
      <alignment vertical="center"/>
    </xf>
    <xf numFmtId="0" fontId="207" fillId="72" borderId="1730" applyNumberFormat="0" applyAlignment="0" applyProtection="0">
      <alignment vertical="center"/>
    </xf>
    <xf numFmtId="0" fontId="253" fillId="62" borderId="1730" applyNumberFormat="0" applyAlignment="0" applyProtection="0">
      <alignment vertical="center"/>
    </xf>
    <xf numFmtId="0" fontId="153" fillId="53" borderId="1782" applyNumberFormat="0" applyAlignment="0" applyProtection="0"/>
    <xf numFmtId="0" fontId="198" fillId="78" borderId="1732" applyNumberFormat="0" applyFont="0" applyAlignment="0" applyProtection="0">
      <alignment vertical="center"/>
    </xf>
    <xf numFmtId="0" fontId="153" fillId="53" borderId="1762" applyNumberFormat="0" applyAlignment="0" applyProtection="0"/>
    <xf numFmtId="3" fontId="273" fillId="108" borderId="1783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47" fillId="78" borderId="1722" applyNumberFormat="0" applyFont="0" applyAlignment="0" applyProtection="0"/>
    <xf numFmtId="0" fontId="198" fillId="78" borderId="1722" applyNumberFormat="0" applyFont="0" applyAlignment="0" applyProtection="0">
      <alignment vertical="center"/>
    </xf>
    <xf numFmtId="0" fontId="198" fillId="78" borderId="1722" applyNumberFormat="0" applyFont="0" applyAlignment="0" applyProtection="0">
      <alignment vertical="center"/>
    </xf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33" fillId="55" borderId="1722" applyNumberFormat="0" applyAlignment="0" applyProtection="0"/>
    <xf numFmtId="0" fontId="47" fillId="78" borderId="1722" applyNumberFormat="0" applyFont="0" applyAlignment="0" applyProtection="0"/>
    <xf numFmtId="0" fontId="153" fillId="53" borderId="1723" applyNumberFormat="0" applyAlignment="0" applyProtection="0"/>
    <xf numFmtId="0" fontId="267" fillId="72" borderId="1723" applyNumberFormat="0" applyAlignment="0" applyProtection="0">
      <alignment vertical="center"/>
    </xf>
    <xf numFmtId="0" fontId="63" fillId="72" borderId="1723" applyNumberFormat="0" applyAlignment="0" applyProtection="0"/>
    <xf numFmtId="0" fontId="153" fillId="53" borderId="1723" applyNumberFormat="0" applyAlignment="0" applyProtection="0"/>
    <xf numFmtId="0" fontId="267" fillId="72" borderId="1723" applyNumberFormat="0" applyAlignment="0" applyProtection="0">
      <alignment vertical="center"/>
    </xf>
    <xf numFmtId="0" fontId="63" fillId="72" borderId="1723" applyNumberFormat="0" applyAlignment="0" applyProtection="0"/>
    <xf numFmtId="0" fontId="153" fillId="53" borderId="1723" applyNumberFormat="0" applyAlignment="0" applyProtection="0"/>
    <xf numFmtId="0" fontId="153" fillId="53" borderId="1723" applyNumberFormat="0" applyAlignment="0" applyProtection="0"/>
    <xf numFmtId="0" fontId="153" fillId="53" borderId="1723" applyNumberFormat="0" applyAlignment="0" applyProtection="0"/>
    <xf numFmtId="0" fontId="153" fillId="53" borderId="1723" applyNumberFormat="0" applyAlignment="0" applyProtection="0"/>
    <xf numFmtId="0" fontId="153" fillId="53" borderId="1723" applyNumberFormat="0" applyAlignment="0" applyProtection="0"/>
    <xf numFmtId="0" fontId="153" fillId="53" borderId="1723" applyNumberFormat="0" applyAlignment="0" applyProtection="0"/>
    <xf numFmtId="0" fontId="32" fillId="0" borderId="1747" applyNumberFormat="0" applyFill="0" applyBorder="0" applyAlignment="0" applyProtection="0"/>
    <xf numFmtId="0" fontId="47" fillId="78" borderId="1761" applyNumberFormat="0" applyFont="0" applyAlignment="0" applyProtection="0"/>
    <xf numFmtId="0" fontId="153" fillId="53" borderId="1762" applyNumberFormat="0" applyAlignment="0" applyProtection="0"/>
    <xf numFmtId="0" fontId="153" fillId="53" borderId="1743" applyNumberFormat="0" applyAlignment="0" applyProtection="0"/>
    <xf numFmtId="0" fontId="153" fillId="53" borderId="1782" applyNumberFormat="0" applyAlignment="0" applyProtection="0"/>
    <xf numFmtId="0" fontId="51" fillId="72" borderId="1740" applyNumberFormat="0" applyAlignment="0" applyProtection="0"/>
    <xf numFmtId="0" fontId="253" fillId="62" borderId="1750" applyNumberFormat="0" applyAlignment="0" applyProtection="0">
      <alignment vertical="center"/>
    </xf>
    <xf numFmtId="10" fontId="38" fillId="34" borderId="1766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724"/>
    <xf numFmtId="0" fontId="169" fillId="0" borderId="1725"/>
    <xf numFmtId="3" fontId="8" fillId="0" borderId="1717" applyNumberFormat="0" applyFont="0" applyFill="0" applyAlignment="0" applyProtection="0">
      <alignment vertical="center"/>
    </xf>
    <xf numFmtId="3" fontId="8" fillId="0" borderId="1717" applyNumberFormat="0" applyFont="0" applyFill="0" applyAlignment="0" applyProtection="0">
      <alignment vertical="center"/>
    </xf>
    <xf numFmtId="0" fontId="155" fillId="0" borderId="1726" applyNumberFormat="0" applyFill="0" applyAlignment="0" applyProtection="0"/>
    <xf numFmtId="0" fontId="287" fillId="0" borderId="1726" applyNumberFormat="0" applyFill="0" applyAlignment="0" applyProtection="0">
      <alignment vertical="center"/>
    </xf>
    <xf numFmtId="0" fontId="65" fillId="0" borderId="1726" applyNumberFormat="0" applyFill="0" applyAlignment="0" applyProtection="0"/>
    <xf numFmtId="0" fontId="155" fillId="0" borderId="1726" applyNumberFormat="0" applyFill="0" applyAlignment="0" applyProtection="0"/>
    <xf numFmtId="0" fontId="287" fillId="0" borderId="1726" applyNumberFormat="0" applyFill="0" applyAlignment="0" applyProtection="0">
      <alignment vertical="center"/>
    </xf>
    <xf numFmtId="0" fontId="65" fillId="0" borderId="1726" applyNumberFormat="0" applyFill="0" applyAlignment="0" applyProtection="0"/>
    <xf numFmtId="0" fontId="155" fillId="0" borderId="1726" applyNumberFormat="0" applyFill="0" applyAlignment="0" applyProtection="0"/>
    <xf numFmtId="0" fontId="155" fillId="0" borderId="1726" applyNumberFormat="0" applyFill="0" applyAlignment="0" applyProtection="0"/>
    <xf numFmtId="0" fontId="155" fillId="0" borderId="1726" applyNumberFormat="0" applyFill="0" applyAlignment="0" applyProtection="0"/>
    <xf numFmtId="0" fontId="155" fillId="0" borderId="1726" applyNumberFormat="0" applyFill="0" applyAlignment="0" applyProtection="0"/>
    <xf numFmtId="0" fontId="155" fillId="0" borderId="1726" applyNumberFormat="0" applyFill="0" applyAlignment="0" applyProtection="0"/>
    <xf numFmtId="0" fontId="155" fillId="0" borderId="1726" applyNumberFormat="0" applyFill="0" applyAlignment="0" applyProtection="0"/>
    <xf numFmtId="0" fontId="267" fillId="72" borderId="1772" applyNumberFormat="0" applyAlignment="0" applyProtection="0">
      <alignment vertical="center"/>
    </xf>
    <xf numFmtId="0" fontId="47" fillId="78" borderId="1742" applyNumberFormat="0" applyFont="0" applyAlignment="0" applyProtection="0"/>
    <xf numFmtId="0" fontId="267" fillId="72" borderId="1723" applyNumberFormat="0" applyAlignment="0" applyProtection="0">
      <alignment vertical="center"/>
    </xf>
    <xf numFmtId="0" fontId="207" fillId="72" borderId="1720" applyNumberFormat="0" applyAlignment="0" applyProtection="0">
      <alignment vertical="center"/>
    </xf>
    <xf numFmtId="0" fontId="47" fillId="78" borderId="1771" applyNumberFormat="0" applyFont="0" applyAlignment="0" applyProtection="0"/>
    <xf numFmtId="0" fontId="47" fillId="78" borderId="1771" applyNumberFormat="0" applyFont="0" applyAlignment="0" applyProtection="0"/>
    <xf numFmtId="0" fontId="253" fillId="62" borderId="1720" applyNumberFormat="0" applyAlignment="0" applyProtection="0">
      <alignment vertical="center"/>
    </xf>
    <xf numFmtId="0" fontId="287" fillId="0" borderId="1726" applyNumberFormat="0" applyFill="0" applyAlignment="0" applyProtection="0">
      <alignment vertical="center"/>
    </xf>
    <xf numFmtId="0" fontId="47" fillId="78" borderId="1752" applyNumberFormat="0" applyFont="0" applyAlignment="0" applyProtection="0"/>
    <xf numFmtId="0" fontId="198" fillId="78" borderId="1722" applyNumberFormat="0" applyFont="0" applyAlignment="0" applyProtection="0">
      <alignment vertical="center"/>
    </xf>
    <xf numFmtId="0" fontId="146" fillId="40" borderId="1740" applyNumberFormat="0" applyAlignment="0" applyProtection="0"/>
    <xf numFmtId="0" fontId="153" fillId="53" borderId="1743" applyNumberFormat="0" applyAlignment="0" applyProtection="0"/>
    <xf numFmtId="0" fontId="169" fillId="0" borderId="1784"/>
    <xf numFmtId="3" fontId="8" fillId="0" borderId="1776" applyNumberFormat="0" applyFont="0" applyFill="0" applyAlignment="0" applyProtection="0">
      <alignment vertical="center"/>
    </xf>
    <xf numFmtId="3" fontId="8" fillId="0" borderId="1776" applyNumberFormat="0" applyFont="0" applyFill="0" applyAlignment="0" applyProtection="0">
      <alignment vertical="center"/>
    </xf>
    <xf numFmtId="3" fontId="273" fillId="108" borderId="1763"/>
    <xf numFmtId="0" fontId="169" fillId="0" borderId="1764"/>
    <xf numFmtId="3" fontId="8" fillId="0" borderId="1757" applyNumberFormat="0" applyFont="0" applyFill="0" applyAlignment="0" applyProtection="0">
      <alignment vertical="center"/>
    </xf>
    <xf numFmtId="3" fontId="8" fillId="0" borderId="1757" applyNumberFormat="0" applyFont="0" applyFill="0" applyAlignment="0" applyProtection="0">
      <alignment vertical="center"/>
    </xf>
    <xf numFmtId="3" fontId="273" fillId="108" borderId="1744"/>
    <xf numFmtId="0" fontId="169" fillId="0" borderId="1745"/>
    <xf numFmtId="3" fontId="8" fillId="0" borderId="1737" applyNumberFormat="0" applyFont="0" applyFill="0" applyAlignment="0" applyProtection="0">
      <alignment vertical="center"/>
    </xf>
    <xf numFmtId="3" fontId="8" fillId="0" borderId="1737" applyNumberFormat="0" applyFont="0" applyFill="0" applyAlignment="0" applyProtection="0">
      <alignment vertical="center"/>
    </xf>
    <xf numFmtId="0" fontId="47" fillId="78" borderId="1771" applyNumberFormat="0" applyFont="0" applyAlignment="0" applyProtection="0"/>
    <xf numFmtId="0" fontId="51" fillId="72" borderId="1769" applyNumberFormat="0" applyAlignment="0" applyProtection="0"/>
    <xf numFmtId="0" fontId="153" fillId="53" borderId="1753" applyNumberFormat="0" applyAlignment="0" applyProtection="0"/>
    <xf numFmtId="0" fontId="146" fillId="40" borderId="1779" applyNumberFormat="0" applyAlignment="0" applyProtection="0"/>
    <xf numFmtId="3" fontId="273" fillId="108" borderId="1773"/>
    <xf numFmtId="0" fontId="47" fillId="78" borderId="1752" applyNumberFormat="0" applyFont="0" applyAlignment="0" applyProtection="0"/>
    <xf numFmtId="0" fontId="51" fillId="72" borderId="1779" applyNumberFormat="0" applyAlignment="0" applyProtection="0"/>
    <xf numFmtId="0" fontId="32" fillId="0" borderId="1757" applyNumberFormat="0" applyFill="0" applyBorder="0" applyAlignment="0" applyProtection="0"/>
    <xf numFmtId="0" fontId="267" fillId="72" borderId="1753" applyNumberFormat="0" applyAlignment="0" applyProtection="0">
      <alignment vertical="center"/>
    </xf>
    <xf numFmtId="0" fontId="207" fillId="72" borderId="1779" applyNumberFormat="0" applyAlignment="0" applyProtection="0">
      <alignment vertical="center"/>
    </xf>
    <xf numFmtId="0" fontId="146" fillId="40" borderId="1769" applyNumberFormat="0" applyAlignment="0" applyProtection="0"/>
    <xf numFmtId="37" fontId="169" fillId="104" borderId="1768">
      <alignment horizontal="center" vertical="center" wrapText="1"/>
    </xf>
    <xf numFmtId="0" fontId="146" fillId="40" borderId="1769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771" applyNumberFormat="0" applyFont="0" applyAlignment="0" applyProtection="0"/>
    <xf numFmtId="0" fontId="155" fillId="0" borderId="1746" applyNumberFormat="0" applyFill="0" applyAlignment="0" applyProtection="0"/>
    <xf numFmtId="0" fontId="287" fillId="0" borderId="1746" applyNumberFormat="0" applyFill="0" applyAlignment="0" applyProtection="0">
      <alignment vertical="center"/>
    </xf>
    <xf numFmtId="0" fontId="65" fillId="0" borderId="1746" applyNumberFormat="0" applyFill="0" applyAlignment="0" applyProtection="0"/>
    <xf numFmtId="0" fontId="155" fillId="0" borderId="1746" applyNumberFormat="0" applyFill="0" applyAlignment="0" applyProtection="0"/>
    <xf numFmtId="0" fontId="287" fillId="0" borderId="1746" applyNumberFormat="0" applyFill="0" applyAlignment="0" applyProtection="0">
      <alignment vertical="center"/>
    </xf>
    <xf numFmtId="0" fontId="65" fillId="0" borderId="1746" applyNumberFormat="0" applyFill="0" applyAlignment="0" applyProtection="0"/>
    <xf numFmtId="0" fontId="155" fillId="0" borderId="1746" applyNumberFormat="0" applyFill="0" applyAlignment="0" applyProtection="0"/>
    <xf numFmtId="0" fontId="155" fillId="0" borderId="1746" applyNumberFormat="0" applyFill="0" applyAlignment="0" applyProtection="0"/>
    <xf numFmtId="0" fontId="155" fillId="0" borderId="1746" applyNumberFormat="0" applyFill="0" applyAlignment="0" applyProtection="0"/>
    <xf numFmtId="0" fontId="155" fillId="0" borderId="1746" applyNumberFormat="0" applyFill="0" applyAlignment="0" applyProtection="0"/>
    <xf numFmtId="0" fontId="155" fillId="0" borderId="1746" applyNumberFormat="0" applyFill="0" applyAlignment="0" applyProtection="0"/>
    <xf numFmtId="0" fontId="155" fillId="0" borderId="1746" applyNumberFormat="0" applyFill="0" applyAlignment="0" applyProtection="0"/>
    <xf numFmtId="0" fontId="267" fillId="72" borderId="1743" applyNumberFormat="0" applyAlignment="0" applyProtection="0">
      <alignment vertical="center"/>
    </xf>
    <xf numFmtId="0" fontId="207" fillId="72" borderId="1740" applyNumberFormat="0" applyAlignment="0" applyProtection="0">
      <alignment vertical="center"/>
    </xf>
    <xf numFmtId="0" fontId="59" fillId="62" borderId="1769" applyNumberFormat="0" applyAlignment="0" applyProtection="0"/>
    <xf numFmtId="0" fontId="253" fillId="62" borderId="1740" applyNumberFormat="0" applyAlignment="0" applyProtection="0">
      <alignment vertical="center"/>
    </xf>
    <xf numFmtId="0" fontId="287" fillId="0" borderId="1746" applyNumberFormat="0" applyFill="0" applyAlignment="0" applyProtection="0">
      <alignment vertical="center"/>
    </xf>
    <xf numFmtId="0" fontId="198" fillId="78" borderId="1742" applyNumberFormat="0" applyFont="0" applyAlignment="0" applyProtection="0">
      <alignment vertical="center"/>
    </xf>
    <xf numFmtId="0" fontId="47" fillId="78" borderId="1781" applyNumberFormat="0" applyFont="0" applyAlignment="0" applyProtection="0"/>
    <xf numFmtId="0" fontId="137" fillId="53" borderId="1779" applyNumberFormat="0" applyAlignment="0" applyProtection="0"/>
    <xf numFmtId="0" fontId="155" fillId="0" borderId="1756" applyNumberFormat="0" applyFill="0" applyAlignment="0" applyProtection="0"/>
    <xf numFmtId="0" fontId="287" fillId="0" borderId="1756" applyNumberFormat="0" applyFill="0" applyAlignment="0" applyProtection="0">
      <alignment vertical="center"/>
    </xf>
    <xf numFmtId="0" fontId="65" fillId="0" borderId="1756" applyNumberFormat="0" applyFill="0" applyAlignment="0" applyProtection="0"/>
    <xf numFmtId="0" fontId="155" fillId="0" borderId="1756" applyNumberFormat="0" applyFill="0" applyAlignment="0" applyProtection="0"/>
    <xf numFmtId="0" fontId="287" fillId="0" borderId="1756" applyNumberFormat="0" applyFill="0" applyAlignment="0" applyProtection="0">
      <alignment vertical="center"/>
    </xf>
    <xf numFmtId="0" fontId="65" fillId="0" borderId="1756" applyNumberFormat="0" applyFill="0" applyAlignment="0" applyProtection="0"/>
    <xf numFmtId="0" fontId="155" fillId="0" borderId="1756" applyNumberFormat="0" applyFill="0" applyAlignment="0" applyProtection="0"/>
    <xf numFmtId="0" fontId="155" fillId="0" borderId="1756" applyNumberFormat="0" applyFill="0" applyAlignment="0" applyProtection="0"/>
    <xf numFmtId="0" fontId="155" fillId="0" borderId="1756" applyNumberFormat="0" applyFill="0" applyAlignment="0" applyProtection="0"/>
    <xf numFmtId="0" fontId="155" fillId="0" borderId="1756" applyNumberFormat="0" applyFill="0" applyAlignment="0" applyProtection="0"/>
    <xf numFmtId="0" fontId="155" fillId="0" borderId="1756" applyNumberFormat="0" applyFill="0" applyAlignment="0" applyProtection="0"/>
    <xf numFmtId="0" fontId="155" fillId="0" borderId="1756" applyNumberFormat="0" applyFill="0" applyAlignment="0" applyProtection="0"/>
    <xf numFmtId="0" fontId="32" fillId="0" borderId="1776" applyNumberFormat="0" applyFill="0" applyBorder="0" applyAlignment="0" applyProtection="0"/>
    <xf numFmtId="0" fontId="267" fillId="72" borderId="1753" applyNumberFormat="0" applyAlignment="0" applyProtection="0">
      <alignment vertical="center"/>
    </xf>
    <xf numFmtId="0" fontId="207" fillId="72" borderId="1750" applyNumberFormat="0" applyAlignment="0" applyProtection="0">
      <alignment vertical="center"/>
    </xf>
    <xf numFmtId="0" fontId="146" fillId="40" borderId="1779" applyNumberFormat="0" applyAlignment="0" applyProtection="0"/>
    <xf numFmtId="0" fontId="253" fillId="62" borderId="1750" applyNumberFormat="0" applyAlignment="0" applyProtection="0">
      <alignment vertical="center"/>
    </xf>
    <xf numFmtId="0" fontId="287" fillId="0" borderId="1756" applyNumberFormat="0" applyFill="0" applyAlignment="0" applyProtection="0">
      <alignment vertical="center"/>
    </xf>
    <xf numFmtId="0" fontId="198" fillId="78" borderId="1752" applyNumberFormat="0" applyFont="0" applyAlignment="0" applyProtection="0">
      <alignment vertical="center"/>
    </xf>
    <xf numFmtId="0" fontId="155" fillId="0" borderId="1765" applyNumberFormat="0" applyFill="0" applyAlignment="0" applyProtection="0"/>
    <xf numFmtId="0" fontId="287" fillId="0" borderId="1765" applyNumberFormat="0" applyFill="0" applyAlignment="0" applyProtection="0">
      <alignment vertical="center"/>
    </xf>
    <xf numFmtId="0" fontId="65" fillId="0" borderId="1765" applyNumberFormat="0" applyFill="0" applyAlignment="0" applyProtection="0"/>
    <xf numFmtId="0" fontId="155" fillId="0" borderId="1765" applyNumberFormat="0" applyFill="0" applyAlignment="0" applyProtection="0"/>
    <xf numFmtId="0" fontId="287" fillId="0" borderId="1765" applyNumberFormat="0" applyFill="0" applyAlignment="0" applyProtection="0">
      <alignment vertical="center"/>
    </xf>
    <xf numFmtId="0" fontId="65" fillId="0" borderId="1765" applyNumberFormat="0" applyFill="0" applyAlignment="0" applyProtection="0"/>
    <xf numFmtId="0" fontId="155" fillId="0" borderId="1765" applyNumberFormat="0" applyFill="0" applyAlignment="0" applyProtection="0"/>
    <xf numFmtId="0" fontId="155" fillId="0" borderId="1765" applyNumberFormat="0" applyFill="0" applyAlignment="0" applyProtection="0"/>
    <xf numFmtId="0" fontId="155" fillId="0" borderId="1765" applyNumberFormat="0" applyFill="0" applyAlignment="0" applyProtection="0"/>
    <xf numFmtId="0" fontId="155" fillId="0" borderId="1765" applyNumberFormat="0" applyFill="0" applyAlignment="0" applyProtection="0"/>
    <xf numFmtId="0" fontId="155" fillId="0" borderId="1765" applyNumberFormat="0" applyFill="0" applyAlignment="0" applyProtection="0"/>
    <xf numFmtId="0" fontId="155" fillId="0" borderId="1765" applyNumberFormat="0" applyFill="0" applyAlignment="0" applyProtection="0"/>
    <xf numFmtId="0" fontId="267" fillId="72" borderId="1762" applyNumberFormat="0" applyAlignment="0" applyProtection="0">
      <alignment vertical="center"/>
    </xf>
    <xf numFmtId="0" fontId="287" fillId="0" borderId="1765" applyNumberFormat="0" applyFill="0" applyAlignment="0" applyProtection="0">
      <alignment vertical="center"/>
    </xf>
    <xf numFmtId="0" fontId="198" fillId="78" borderId="1761" applyNumberFormat="0" applyFont="0" applyAlignment="0" applyProtection="0">
      <alignment vertical="center"/>
    </xf>
    <xf numFmtId="0" fontId="155" fillId="0" borderId="1775" applyNumberFormat="0" applyFill="0" applyAlignment="0" applyProtection="0"/>
    <xf numFmtId="0" fontId="155" fillId="0" borderId="1775" applyNumberFormat="0" applyFill="0" applyAlignment="0" applyProtection="0"/>
    <xf numFmtId="0" fontId="155" fillId="0" borderId="1775" applyNumberFormat="0" applyFill="0" applyAlignment="0" applyProtection="0"/>
    <xf numFmtId="0" fontId="155" fillId="0" borderId="1775" applyNumberFormat="0" applyFill="0" applyAlignment="0" applyProtection="0"/>
    <xf numFmtId="0" fontId="267" fillId="72" borderId="1772" applyNumberFormat="0" applyAlignment="0" applyProtection="0">
      <alignment vertical="center"/>
    </xf>
    <xf numFmtId="0" fontId="207" fillId="72" borderId="1769" applyNumberFormat="0" applyAlignment="0" applyProtection="0">
      <alignment vertical="center"/>
    </xf>
    <xf numFmtId="0" fontId="253" fillId="62" borderId="1769" applyNumberFormat="0" applyAlignment="0" applyProtection="0">
      <alignment vertical="center"/>
    </xf>
    <xf numFmtId="0" fontId="287" fillId="0" borderId="1775" applyNumberFormat="0" applyFill="0" applyAlignment="0" applyProtection="0">
      <alignment vertical="center"/>
    </xf>
    <xf numFmtId="0" fontId="198" fillId="78" borderId="1771" applyNumberFormat="0" applyFont="0" applyAlignment="0" applyProtection="0">
      <alignment vertical="center"/>
    </xf>
    <xf numFmtId="0" fontId="155" fillId="0" borderId="1785" applyNumberFormat="0" applyFill="0" applyAlignment="0" applyProtection="0"/>
    <xf numFmtId="0" fontId="287" fillId="0" borderId="1785" applyNumberFormat="0" applyFill="0" applyAlignment="0" applyProtection="0">
      <alignment vertical="center"/>
    </xf>
    <xf numFmtId="0" fontId="65" fillId="0" borderId="1785" applyNumberFormat="0" applyFill="0" applyAlignment="0" applyProtection="0"/>
    <xf numFmtId="0" fontId="155" fillId="0" borderId="1785" applyNumberFormat="0" applyFill="0" applyAlignment="0" applyProtection="0"/>
    <xf numFmtId="0" fontId="287" fillId="0" borderId="1785" applyNumberFormat="0" applyFill="0" applyAlignment="0" applyProtection="0">
      <alignment vertical="center"/>
    </xf>
    <xf numFmtId="0" fontId="65" fillId="0" borderId="1785" applyNumberFormat="0" applyFill="0" applyAlignment="0" applyProtection="0"/>
    <xf numFmtId="0" fontId="155" fillId="0" borderId="1785" applyNumberFormat="0" applyFill="0" applyAlignment="0" applyProtection="0"/>
    <xf numFmtId="0" fontId="155" fillId="0" borderId="1785" applyNumberFormat="0" applyFill="0" applyAlignment="0" applyProtection="0"/>
    <xf numFmtId="0" fontId="155" fillId="0" borderId="1785" applyNumberFormat="0" applyFill="0" applyAlignment="0" applyProtection="0"/>
    <xf numFmtId="0" fontId="155" fillId="0" borderId="1785" applyNumberFormat="0" applyFill="0" applyAlignment="0" applyProtection="0"/>
    <xf numFmtId="0" fontId="155" fillId="0" borderId="1785" applyNumberFormat="0" applyFill="0" applyAlignment="0" applyProtection="0"/>
    <xf numFmtId="0" fontId="155" fillId="0" borderId="1785" applyNumberFormat="0" applyFill="0" applyAlignment="0" applyProtection="0"/>
    <xf numFmtId="0" fontId="267" fillId="72" borderId="1782" applyNumberFormat="0" applyAlignment="0" applyProtection="0">
      <alignment vertical="center"/>
    </xf>
    <xf numFmtId="0" fontId="207" fillId="72" borderId="1779" applyNumberFormat="0" applyAlignment="0" applyProtection="0">
      <alignment vertical="center"/>
    </xf>
    <xf numFmtId="0" fontId="253" fillId="62" borderId="1779" applyNumberFormat="0" applyAlignment="0" applyProtection="0">
      <alignment vertical="center"/>
    </xf>
    <xf numFmtId="0" fontId="287" fillId="0" borderId="1785" applyNumberFormat="0" applyFill="0" applyAlignment="0" applyProtection="0">
      <alignment vertical="center"/>
    </xf>
    <xf numFmtId="0" fontId="198" fillId="78" borderId="1781" applyNumberFormat="0" applyFont="0" applyAlignment="0" applyProtection="0">
      <alignment vertical="center"/>
    </xf>
    <xf numFmtId="0" fontId="51" fillId="53" borderId="1779" applyNumberFormat="0" applyAlignment="0" applyProtection="0"/>
    <xf numFmtId="0" fontId="39" fillId="0" borderId="1787" applyNumberFormat="0" applyAlignment="0" applyProtection="0"/>
    <xf numFmtId="0" fontId="39" fillId="0" borderId="1787">
      <alignment horizontal="left" vertical="center"/>
    </xf>
    <xf numFmtId="0" fontId="59" fillId="40" borderId="1779" applyNumberFormat="0" applyAlignment="0" applyProtection="0"/>
    <xf numFmtId="0" fontId="8" fillId="55" borderId="1564" applyNumberFormat="0" applyAlignment="0" applyProtection="0"/>
    <xf numFmtId="0" fontId="63" fillId="53" borderId="1565" applyNumberFormat="0" applyAlignment="0" applyProtection="0"/>
    <xf numFmtId="0" fontId="8" fillId="0" borderId="1212" applyNumberFormat="0" applyFill="0" applyAlignment="0" applyProtection="0"/>
    <xf numFmtId="0" fontId="8" fillId="0" borderId="1212" applyNumberFormat="0" applyFill="0" applyAlignment="0" applyProtection="0"/>
    <xf numFmtId="0" fontId="8" fillId="0" borderId="1212" applyNumberFormat="0" applyFill="0" applyAlignment="0" applyProtection="0"/>
    <xf numFmtId="0" fontId="8" fillId="0" borderId="1212" applyNumberFormat="0" applyFill="0" applyAlignment="0" applyProtection="0"/>
    <xf numFmtId="0" fontId="8" fillId="0" borderId="1212" applyNumberFormat="0" applyFill="0" applyAlignment="0" applyProtection="0"/>
    <xf numFmtId="0" fontId="8" fillId="0" borderId="1212" applyNumberFormat="0" applyFill="0" applyAlignment="0" applyProtection="0"/>
    <xf numFmtId="0" fontId="65" fillId="0" borderId="1568" applyNumberFormat="0" applyFill="0" applyAlignment="0" applyProtection="0"/>
    <xf numFmtId="0" fontId="76" fillId="72" borderId="1565" applyNumberFormat="0" applyAlignment="0" applyProtection="0"/>
    <xf numFmtId="0" fontId="77" fillId="72" borderId="1779" applyNumberFormat="0" applyAlignment="0" applyProtection="0"/>
    <xf numFmtId="0" fontId="83" fillId="62" borderId="1779" applyNumberFormat="0" applyAlignment="0" applyProtection="0"/>
    <xf numFmtId="0" fontId="85" fillId="0" borderId="1568" applyNumberFormat="0" applyFill="0" applyAlignment="0" applyProtection="0"/>
    <xf numFmtId="0" fontId="71" fillId="78" borderId="1564" applyNumberFormat="0" applyFont="0" applyAlignment="0" applyProtection="0"/>
    <xf numFmtId="0" fontId="32" fillId="78" borderId="1564" applyNumberFormat="0" applyFont="0" applyAlignment="0" applyProtection="0"/>
    <xf numFmtId="0" fontId="90" fillId="81" borderId="1788" applyNumberFormat="0" applyAlignment="0" applyProtection="0"/>
    <xf numFmtId="0" fontId="91" fillId="81" borderId="1779" applyNumberFormat="0" applyAlignment="0" applyProtection="0"/>
    <xf numFmtId="0" fontId="93" fillId="73" borderId="1779" applyNumberFormat="0" applyAlignment="0" applyProtection="0"/>
    <xf numFmtId="0" fontId="65" fillId="0" borderId="1789" applyNumberFormat="0" applyFill="0" applyAlignment="0" applyProtection="0"/>
    <xf numFmtId="0" fontId="32" fillId="78" borderId="1564" applyNumberFormat="0" applyFont="0" applyAlignment="0" applyProtection="0"/>
    <xf numFmtId="0" fontId="32" fillId="78" borderId="1564" applyNumberFormat="0" applyFont="0" applyAlignment="0" applyProtection="0"/>
    <xf numFmtId="4" fontId="104" fillId="73" borderId="1790" applyNumberFormat="0" applyProtection="0">
      <alignment vertical="center"/>
    </xf>
    <xf numFmtId="4" fontId="124" fillId="85" borderId="1790" applyNumberFormat="0" applyProtection="0">
      <alignment vertical="center"/>
    </xf>
    <xf numFmtId="4" fontId="104" fillId="85" borderId="1790" applyNumberFormat="0" applyProtection="0">
      <alignment horizontal="left" vertical="center" indent="1"/>
    </xf>
    <xf numFmtId="0" fontId="104" fillId="85" borderId="1790" applyNumberFormat="0" applyProtection="0">
      <alignment horizontal="left" vertical="top" indent="1"/>
    </xf>
    <xf numFmtId="4" fontId="32" fillId="58" borderId="1790" applyNumberFormat="0" applyProtection="0">
      <alignment horizontal="right" vertical="center"/>
    </xf>
    <xf numFmtId="4" fontId="32" fillId="64" borderId="1790" applyNumberFormat="0" applyProtection="0">
      <alignment horizontal="right" vertical="center"/>
    </xf>
    <xf numFmtId="4" fontId="32" fillId="75" borderId="1790" applyNumberFormat="0" applyProtection="0">
      <alignment horizontal="right" vertical="center"/>
    </xf>
    <xf numFmtId="4" fontId="32" fillId="66" borderId="1790" applyNumberFormat="0" applyProtection="0">
      <alignment horizontal="right" vertical="center"/>
    </xf>
    <xf numFmtId="4" fontId="32" fillId="70" borderId="1790" applyNumberFormat="0" applyProtection="0">
      <alignment horizontal="right" vertical="center"/>
    </xf>
    <xf numFmtId="4" fontId="32" fillId="77" borderId="1790" applyNumberFormat="0" applyProtection="0">
      <alignment horizontal="right" vertical="center"/>
    </xf>
    <xf numFmtId="4" fontId="32" fillId="76" borderId="1790" applyNumberFormat="0" applyProtection="0">
      <alignment horizontal="right" vertical="center"/>
    </xf>
    <xf numFmtId="4" fontId="32" fillId="87" borderId="1790" applyNumberFormat="0" applyProtection="0">
      <alignment horizontal="right" vertical="center"/>
    </xf>
    <xf numFmtId="4" fontId="32" fillId="65" borderId="1790" applyNumberFormat="0" applyProtection="0">
      <alignment horizontal="right" vertical="center"/>
    </xf>
    <xf numFmtId="4" fontId="32" fillId="91" borderId="1790" applyNumberFormat="0" applyProtection="0">
      <alignment horizontal="right" vertical="center"/>
    </xf>
    <xf numFmtId="0" fontId="8" fillId="90" borderId="1790" applyNumberFormat="0" applyProtection="0">
      <alignment horizontal="left" vertical="center" indent="1"/>
    </xf>
    <xf numFmtId="0" fontId="8" fillId="90" borderId="1790" applyNumberFormat="0" applyProtection="0">
      <alignment horizontal="left" vertical="top" indent="1"/>
    </xf>
    <xf numFmtId="0" fontId="8" fillId="86" borderId="1790" applyNumberFormat="0" applyProtection="0">
      <alignment horizontal="left" vertical="center" indent="1"/>
    </xf>
    <xf numFmtId="0" fontId="8" fillId="86" borderId="1790" applyNumberFormat="0" applyProtection="0">
      <alignment horizontal="left" vertical="top" indent="1"/>
    </xf>
    <xf numFmtId="0" fontId="8" fillId="92" borderId="1790" applyNumberFormat="0" applyProtection="0">
      <alignment horizontal="left" vertical="center" indent="1"/>
    </xf>
    <xf numFmtId="0" fontId="8" fillId="92" borderId="1790" applyNumberFormat="0" applyProtection="0">
      <alignment horizontal="left" vertical="top" indent="1"/>
    </xf>
    <xf numFmtId="0" fontId="8" fillId="93" borderId="1790" applyNumberFormat="0" applyProtection="0">
      <alignment horizontal="left" vertical="center" indent="1"/>
    </xf>
    <xf numFmtId="0" fontId="8" fillId="93" borderId="1790" applyNumberFormat="0" applyProtection="0">
      <alignment horizontal="left" vertical="top" indent="1"/>
    </xf>
    <xf numFmtId="4" fontId="32" fillId="34" borderId="1790" applyNumberFormat="0" applyProtection="0">
      <alignment vertical="center"/>
    </xf>
    <xf numFmtId="4" fontId="126" fillId="34" borderId="1790" applyNumberFormat="0" applyProtection="0">
      <alignment vertical="center"/>
    </xf>
    <xf numFmtId="4" fontId="32" fillId="34" borderId="1790" applyNumberFormat="0" applyProtection="0">
      <alignment horizontal="left" vertical="center" indent="1"/>
    </xf>
    <xf numFmtId="0" fontId="32" fillId="34" borderId="1790" applyNumberFormat="0" applyProtection="0">
      <alignment horizontal="left" vertical="top" indent="1"/>
    </xf>
    <xf numFmtId="4" fontId="32" fillId="89" borderId="1790" applyNumberFormat="0" applyProtection="0">
      <alignment horizontal="right" vertical="center"/>
    </xf>
    <xf numFmtId="4" fontId="126" fillId="89" borderId="1790" applyNumberFormat="0" applyProtection="0">
      <alignment horizontal="right" vertical="center"/>
    </xf>
    <xf numFmtId="4" fontId="32" fillId="91" borderId="1790" applyNumberFormat="0" applyProtection="0">
      <alignment horizontal="left" vertical="center" indent="1"/>
    </xf>
    <xf numFmtId="0" fontId="32" fillId="86" borderId="1790" applyNumberFormat="0" applyProtection="0">
      <alignment horizontal="left" vertical="top" indent="1"/>
    </xf>
    <xf numFmtId="4" fontId="105" fillId="89" borderId="1790" applyNumberFormat="0" applyProtection="0">
      <alignment horizontal="right" vertical="center"/>
    </xf>
    <xf numFmtId="2" fontId="27" fillId="0" borderId="1766">
      <alignment vertical="top"/>
      <protection locked="0"/>
    </xf>
    <xf numFmtId="0" fontId="137" fillId="53" borderId="1779" applyNumberFormat="0" applyAlignment="0" applyProtection="0"/>
    <xf numFmtId="0" fontId="51" fillId="72" borderId="1779" applyNumberFormat="0" applyAlignment="0" applyProtection="0"/>
    <xf numFmtId="10" fontId="26" fillId="34" borderId="1766" applyNumberFormat="0" applyBorder="0" applyAlignment="0" applyProtection="0"/>
    <xf numFmtId="10" fontId="26" fillId="34" borderId="1766" applyNumberFormat="0" applyBorder="0" applyAlignment="0" applyProtection="0"/>
    <xf numFmtId="0" fontId="146" fillId="40" borderId="1779" applyNumberFormat="0" applyAlignment="0" applyProtection="0"/>
    <xf numFmtId="0" fontId="59" fillId="62" borderId="1779" applyNumberFormat="0" applyAlignment="0" applyProtection="0"/>
    <xf numFmtId="0" fontId="146" fillId="40" borderId="1779" applyNumberFormat="0" applyAlignment="0" applyProtection="0"/>
    <xf numFmtId="0" fontId="83" fillId="40" borderId="1779" applyNumberFormat="0" applyAlignment="0" applyProtection="0"/>
    <xf numFmtId="0" fontId="146" fillId="40" borderId="1779" applyNumberFormat="0" applyAlignment="0" applyProtection="0"/>
    <xf numFmtId="0" fontId="83" fillId="40" borderId="1779" applyNumberFormat="0" applyAlignment="0" applyProtection="0"/>
    <xf numFmtId="0" fontId="34" fillId="55" borderId="1564" applyNumberFormat="0" applyAlignment="0" applyProtection="0"/>
    <xf numFmtId="0" fontId="8" fillId="78" borderId="1564" applyNumberFormat="0" applyFont="0" applyAlignment="0" applyProtection="0"/>
    <xf numFmtId="0" fontId="153" fillId="53" borderId="1565" applyNumberFormat="0" applyAlignment="0" applyProtection="0"/>
    <xf numFmtId="0" fontId="34" fillId="0" borderId="1212" applyNumberFormat="0" applyFill="0" applyAlignment="0" applyProtection="0"/>
    <xf numFmtId="0" fontId="34" fillId="0" borderId="1212" applyNumberFormat="0" applyFill="0" applyAlignment="0" applyProtection="0"/>
    <xf numFmtId="1" fontId="8" fillId="0" borderId="1210" applyNumberFormat="0" applyFill="0" applyAlignment="0" applyProtection="0">
      <alignment horizontal="center" vertical="center"/>
    </xf>
    <xf numFmtId="0" fontId="34" fillId="0" borderId="1212" applyNumberFormat="0" applyFill="0" applyAlignment="0" applyProtection="0"/>
    <xf numFmtId="0" fontId="155" fillId="0" borderId="1568" applyNumberFormat="0" applyFill="0" applyAlignment="0" applyProtection="0"/>
    <xf numFmtId="0" fontId="76" fillId="98" borderId="1565" applyNumberFormat="0" applyProtection="0">
      <alignment vertical="top"/>
    </xf>
    <xf numFmtId="0" fontId="77" fillId="98" borderId="1779" applyNumberFormat="0" applyProtection="0">
      <alignment vertical="top"/>
    </xf>
    <xf numFmtId="0" fontId="83" fillId="56" borderId="1779" applyNumberFormat="0" applyProtection="0">
      <alignment vertical="top"/>
    </xf>
    <xf numFmtId="0" fontId="85" fillId="0" borderId="1791" applyNumberFormat="0" applyFill="0" applyProtection="0">
      <alignment vertical="top"/>
    </xf>
    <xf numFmtId="0" fontId="82" fillId="55" borderId="1564" applyNumberFormat="0" applyProtection="0">
      <alignment vertical="top"/>
    </xf>
    <xf numFmtId="10" fontId="26" fillId="34" borderId="1766" applyNumberFormat="0" applyBorder="0" applyAlignment="0" applyProtection="0"/>
    <xf numFmtId="0" fontId="8" fillId="0" borderId="1212" applyNumberFormat="0" applyFill="0" applyAlignment="0" applyProtection="0"/>
    <xf numFmtId="0" fontId="8" fillId="0" borderId="1212" applyNumberFormat="0" applyFill="0" applyAlignment="0" applyProtection="0"/>
    <xf numFmtId="0" fontId="63" fillId="72" borderId="1565" applyNumberFormat="0" applyAlignment="0" applyProtection="0"/>
    <xf numFmtId="0" fontId="153" fillId="53" borderId="1565" applyNumberFormat="0" applyAlignment="0" applyProtection="0"/>
    <xf numFmtId="0" fontId="51" fillId="72" borderId="1779" applyNumberFormat="0" applyAlignment="0" applyProtection="0"/>
    <xf numFmtId="0" fontId="137" fillId="53" borderId="1779" applyNumberFormat="0" applyAlignment="0" applyProtection="0"/>
    <xf numFmtId="0" fontId="59" fillId="62" borderId="1779" applyNumberFormat="0" applyAlignment="0" applyProtection="0"/>
    <xf numFmtId="0" fontId="146" fillId="40" borderId="1779" applyNumberFormat="0" applyAlignment="0" applyProtection="0"/>
    <xf numFmtId="0" fontId="65" fillId="0" borderId="1568" applyNumberFormat="0" applyFill="0" applyAlignment="0" applyProtection="0"/>
    <xf numFmtId="0" fontId="155" fillId="0" borderId="1568" applyNumberFormat="0" applyFill="0" applyAlignment="0" applyProtection="0"/>
    <xf numFmtId="0" fontId="8" fillId="78" borderId="1564" applyNumberFormat="0" applyFont="0" applyAlignment="0" applyProtection="0"/>
    <xf numFmtId="0" fontId="34" fillId="55" borderId="1564" applyNumberFormat="0" applyAlignment="0" applyProtection="0"/>
    <xf numFmtId="0" fontId="51" fillId="72" borderId="1779" applyNumberFormat="0" applyAlignment="0" applyProtection="0"/>
    <xf numFmtId="0" fontId="59" fillId="62" borderId="1779" applyNumberFormat="0" applyAlignment="0" applyProtection="0"/>
    <xf numFmtId="0" fontId="8" fillId="78" borderId="1564" applyNumberFormat="0" applyFont="0" applyAlignment="0" applyProtection="0"/>
    <xf numFmtId="0" fontId="76" fillId="72" borderId="1565" applyNumberFormat="0" applyAlignment="0" applyProtection="0"/>
    <xf numFmtId="0" fontId="77" fillId="72" borderId="1779" applyNumberFormat="0" applyAlignment="0" applyProtection="0"/>
    <xf numFmtId="0" fontId="83" fillId="62" borderId="1779" applyNumberFormat="0" applyAlignment="0" applyProtection="0"/>
    <xf numFmtId="0" fontId="85" fillId="0" borderId="1568" applyNumberFormat="0" applyFill="0" applyAlignment="0" applyProtection="0"/>
    <xf numFmtId="0" fontId="71" fillId="78" borderId="1564" applyNumberFormat="0" applyFont="0" applyAlignment="0" applyProtection="0"/>
    <xf numFmtId="0" fontId="90" fillId="81" borderId="1788" applyNumberFormat="0" applyAlignment="0" applyProtection="0"/>
    <xf numFmtId="0" fontId="91" fillId="81" borderId="1779" applyNumberFormat="0" applyAlignment="0" applyProtection="0"/>
    <xf numFmtId="0" fontId="93" fillId="73" borderId="1779" applyNumberFormat="0" applyAlignment="0" applyProtection="0"/>
    <xf numFmtId="0" fontId="65" fillId="0" borderId="1789" applyNumberFormat="0" applyFill="0" applyAlignment="0" applyProtection="0"/>
    <xf numFmtId="0" fontId="32" fillId="78" borderId="1564" applyNumberFormat="0" applyFont="0" applyAlignment="0" applyProtection="0"/>
    <xf numFmtId="0" fontId="8" fillId="78" borderId="1564" applyNumberFormat="0" applyFont="0" applyAlignment="0" applyProtection="0"/>
    <xf numFmtId="0" fontId="8" fillId="78" borderId="1564" applyNumberFormat="0" applyFont="0" applyAlignment="0" applyProtection="0"/>
    <xf numFmtId="0" fontId="8" fillId="78" borderId="1564" applyNumberFormat="0" applyFont="0" applyAlignment="0" applyProtection="0"/>
    <xf numFmtId="0" fontId="8" fillId="78" borderId="1564" applyNumberFormat="0" applyFont="0" applyAlignment="0" applyProtection="0"/>
    <xf numFmtId="0" fontId="8" fillId="78" borderId="1564" applyNumberFormat="0" applyFont="0" applyAlignment="0" applyProtection="0"/>
    <xf numFmtId="0" fontId="8" fillId="78" borderId="1564" applyNumberFormat="0" applyFont="0" applyAlignment="0" applyProtection="0"/>
    <xf numFmtId="0" fontId="8" fillId="78" borderId="1564" applyNumberFormat="0" applyFon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74" fillId="72" borderId="1779" applyNumberFormat="0" applyAlignment="0" applyProtection="0"/>
    <xf numFmtId="0" fontId="181" fillId="62" borderId="1779" applyNumberFormat="0" applyAlignment="0" applyProtection="0"/>
    <xf numFmtId="0" fontId="32" fillId="78" borderId="1564" applyNumberFormat="0" applyFont="0" applyAlignment="0" applyProtection="0"/>
    <xf numFmtId="0" fontId="184" fillId="72" borderId="1565" applyNumberFormat="0" applyAlignment="0" applyProtection="0"/>
    <xf numFmtId="0" fontId="104" fillId="0" borderId="1568" applyNumberFormat="0" applyFill="0" applyAlignment="0" applyProtection="0"/>
    <xf numFmtId="0" fontId="174" fillId="72" borderId="1779" applyNumberFormat="0" applyAlignment="0" applyProtection="0"/>
    <xf numFmtId="0" fontId="181" fillId="62" borderId="1779" applyNumberFormat="0" applyAlignment="0" applyProtection="0"/>
    <xf numFmtId="0" fontId="184" fillId="72" borderId="1565" applyNumberFormat="0" applyAlignment="0" applyProtection="0"/>
    <xf numFmtId="0" fontId="104" fillId="0" borderId="1568" applyNumberFormat="0" applyFill="0" applyAlignment="0" applyProtection="0"/>
    <xf numFmtId="0" fontId="51" fillId="72" borderId="1884" applyNumberFormat="0" applyAlignment="0" applyProtection="0"/>
    <xf numFmtId="0" fontId="137" fillId="53" borderId="1903" applyNumberFormat="0" applyAlignment="0" applyProtection="0"/>
    <xf numFmtId="10" fontId="26" fillId="34" borderId="1871" applyNumberFormat="0" applyBorder="0" applyAlignment="0" applyProtection="0"/>
    <xf numFmtId="0" fontId="146" fillId="40" borderId="1884" applyNumberFormat="0" applyAlignment="0" applyProtection="0"/>
    <xf numFmtId="0" fontId="51" fillId="72" borderId="1815" applyNumberFormat="0" applyAlignment="0" applyProtection="0"/>
    <xf numFmtId="0" fontId="47" fillId="78" borderId="1836" applyNumberFormat="0" applyFont="0" applyAlignment="0" applyProtection="0"/>
    <xf numFmtId="0" fontId="41" fillId="0" borderId="1813">
      <alignment horizontal="left" vertical="center"/>
    </xf>
    <xf numFmtId="0" fontId="146" fillId="40" borderId="1815" applyNumberFormat="0" applyAlignment="0" applyProtection="0"/>
    <xf numFmtId="10" fontId="26" fillId="34" borderId="1802" applyNumberFormat="0" applyBorder="0" applyAlignment="0" applyProtection="0"/>
    <xf numFmtId="0" fontId="137" fillId="53" borderId="1834" applyNumberFormat="0" applyAlignment="0" applyProtection="0"/>
    <xf numFmtId="0" fontId="41" fillId="0" borderId="1882">
      <alignment horizontal="left" vertical="center"/>
    </xf>
    <xf numFmtId="0" fontId="47" fillId="78" borderId="1905" applyNumberFormat="0" applyFont="0" applyAlignment="0" applyProtection="0"/>
    <xf numFmtId="5" fontId="206" fillId="0" borderId="1786" applyAlignment="0" applyProtection="0"/>
    <xf numFmtId="0" fontId="137" fillId="53" borderId="1779" applyNumberFormat="0" applyAlignment="0" applyProtection="0"/>
    <xf numFmtId="0" fontId="207" fillId="72" borderId="1779" applyNumberFormat="0" applyAlignment="0" applyProtection="0">
      <alignment vertical="center"/>
    </xf>
    <xf numFmtId="0" fontId="137" fillId="53" borderId="1779" applyNumberFormat="0" applyAlignment="0" applyProtection="0"/>
    <xf numFmtId="0" fontId="207" fillId="72" borderId="1779" applyNumberFormat="0" applyAlignment="0" applyProtection="0">
      <alignment vertical="center"/>
    </xf>
    <xf numFmtId="0" fontId="51" fillId="72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227" fontId="212" fillId="0" borderId="1786" applyFill="0" applyProtection="0"/>
    <xf numFmtId="0" fontId="41" fillId="0" borderId="1767">
      <alignment horizontal="left" vertical="center"/>
    </xf>
    <xf numFmtId="0" fontId="39" fillId="0" borderId="1767">
      <alignment horizontal="left" vertical="center"/>
    </xf>
    <xf numFmtId="10" fontId="38" fillId="34" borderId="1766" applyNumberFormat="0" applyBorder="0" applyAlignment="0" applyProtection="0"/>
    <xf numFmtId="10" fontId="38" fillId="34" borderId="1766" applyNumberFormat="0" applyBorder="0" applyAlignment="0" applyProtection="0"/>
    <xf numFmtId="10" fontId="26" fillId="34" borderId="1766" applyNumberFormat="0" applyBorder="0" applyAlignment="0" applyProtection="0"/>
    <xf numFmtId="0" fontId="146" fillId="40" borderId="1779" applyNumberFormat="0" applyAlignment="0" applyProtection="0"/>
    <xf numFmtId="0" fontId="253" fillId="62" borderId="1779" applyNumberFormat="0" applyAlignment="0" applyProtection="0">
      <alignment vertical="center"/>
    </xf>
    <xf numFmtId="0" fontId="253" fillId="62" borderId="1779" applyNumberFormat="0" applyAlignment="0" applyProtection="0">
      <alignment vertical="center"/>
    </xf>
    <xf numFmtId="0" fontId="59" fillId="62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153" fillId="53" borderId="1565" applyNumberFormat="0" applyAlignment="0" applyProtection="0"/>
    <xf numFmtId="0" fontId="267" fillId="72" borderId="1565" applyNumberFormat="0" applyAlignment="0" applyProtection="0">
      <alignment vertical="center"/>
    </xf>
    <xf numFmtId="0" fontId="153" fillId="53" borderId="1565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55" fillId="0" borderId="1568" applyNumberFormat="0" applyFill="0" applyAlignment="0" applyProtection="0"/>
    <xf numFmtId="0" fontId="287" fillId="0" borderId="1568" applyNumberFormat="0" applyFill="0" applyAlignment="0" applyProtection="0">
      <alignment vertical="center"/>
    </xf>
    <xf numFmtId="0" fontId="155" fillId="0" borderId="1568" applyNumberFormat="0" applyFill="0" applyAlignment="0" applyProtection="0"/>
    <xf numFmtId="0" fontId="287" fillId="0" borderId="1568" applyNumberFormat="0" applyFill="0" applyAlignment="0" applyProtection="0">
      <alignment vertical="center"/>
    </xf>
    <xf numFmtId="0" fontId="267" fillId="72" borderId="1565" applyNumberFormat="0" applyAlignment="0" applyProtection="0">
      <alignment vertical="center"/>
    </xf>
    <xf numFmtId="0" fontId="207" fillId="72" borderId="1779" applyNumberFormat="0" applyAlignment="0" applyProtection="0">
      <alignment vertical="center"/>
    </xf>
    <xf numFmtId="0" fontId="253" fillId="62" borderId="1779" applyNumberFormat="0" applyAlignment="0" applyProtection="0">
      <alignment vertical="center"/>
    </xf>
    <xf numFmtId="0" fontId="287" fillId="0" borderId="1568" applyNumberFormat="0" applyFill="0" applyAlignment="0" applyProtection="0">
      <alignment vertical="center"/>
    </xf>
    <xf numFmtId="0" fontId="198" fillId="78" borderId="1564" applyNumberFormat="0" applyFont="0" applyAlignment="0" applyProtection="0">
      <alignment vertical="center"/>
    </xf>
    <xf numFmtId="0" fontId="155" fillId="0" borderId="1801" applyNumberFormat="0" applyFill="0" applyAlignment="0" applyProtection="0"/>
    <xf numFmtId="0" fontId="287" fillId="0" borderId="1801" applyNumberFormat="0" applyFill="0" applyAlignment="0" applyProtection="0">
      <alignment vertical="center"/>
    </xf>
    <xf numFmtId="0" fontId="47" fillId="78" borderId="1797" applyNumberFormat="0" applyFont="0" applyAlignment="0" applyProtection="0"/>
    <xf numFmtId="0" fontId="146" fillId="40" borderId="1834" applyNumberFormat="0" applyAlignment="0" applyProtection="0"/>
    <xf numFmtId="0" fontId="146" fillId="40" borderId="1795" applyNumberForma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33" fillId="55" borderId="1797" applyNumberFormat="0" applyAlignment="0" applyProtection="0"/>
    <xf numFmtId="0" fontId="155" fillId="0" borderId="1840" applyNumberFormat="0" applyFill="0" applyAlignment="0" applyProtection="0"/>
    <xf numFmtId="0" fontId="59" fillId="62" borderId="1815" applyNumberFormat="0" applyAlignment="0" applyProtection="0"/>
    <xf numFmtId="0" fontId="169" fillId="0" borderId="1800"/>
    <xf numFmtId="0" fontId="153" fillId="53" borderId="1808" applyNumberFormat="0" applyAlignment="0" applyProtection="0"/>
    <xf numFmtId="0" fontId="153" fillId="53" borderId="1808" applyNumberFormat="0" applyAlignment="0" applyProtection="0"/>
    <xf numFmtId="0" fontId="153" fillId="53" borderId="1808" applyNumberFormat="0" applyAlignment="0" applyProtection="0"/>
    <xf numFmtId="0" fontId="153" fillId="53" borderId="1808" applyNumberFormat="0" applyAlignment="0" applyProtection="0"/>
    <xf numFmtId="0" fontId="63" fillId="72" borderId="1808" applyNumberFormat="0" applyAlignment="0" applyProtection="0"/>
    <xf numFmtId="0" fontId="267" fillId="72" borderId="1808" applyNumberFormat="0" applyAlignment="0" applyProtection="0">
      <alignment vertical="center"/>
    </xf>
    <xf numFmtId="0" fontId="153" fillId="53" borderId="1808" applyNumberFormat="0" applyAlignment="0" applyProtection="0"/>
    <xf numFmtId="0" fontId="63" fillId="72" borderId="1808" applyNumberFormat="0" applyAlignment="0" applyProtection="0"/>
    <xf numFmtId="0" fontId="267" fillId="72" borderId="1808" applyNumberFormat="0" applyAlignment="0" applyProtection="0">
      <alignment vertical="center"/>
    </xf>
    <xf numFmtId="0" fontId="153" fillId="53" borderId="1808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198" fillId="78" borderId="1807" applyNumberFormat="0" applyFont="0" applyAlignment="0" applyProtection="0">
      <alignment vertical="center"/>
    </xf>
    <xf numFmtId="0" fontId="47" fillId="78" borderId="1807" applyNumberFormat="0" applyFont="0" applyAlignment="0" applyProtection="0"/>
    <xf numFmtId="0" fontId="198" fillId="78" borderId="1807" applyNumberFormat="0" applyFont="0" applyAlignment="0" applyProtection="0">
      <alignment vertical="center"/>
    </xf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33" fillId="55" borderId="1807" applyNumberForma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47" fillId="78" borderId="1807" applyNumberFormat="0" applyFont="0" applyAlignment="0" applyProtection="0"/>
    <xf numFmtId="0" fontId="153" fillId="53" borderId="1827" applyNumberFormat="0" applyAlignment="0" applyProtection="0"/>
    <xf numFmtId="0" fontId="153" fillId="53" borderId="1827" applyNumberFormat="0" applyAlignment="0" applyProtection="0"/>
    <xf numFmtId="0" fontId="153" fillId="53" borderId="1827" applyNumberFormat="0" applyAlignment="0" applyProtection="0"/>
    <xf numFmtId="0" fontId="153" fillId="53" borderId="1827" applyNumberFormat="0" applyAlignment="0" applyProtection="0"/>
    <xf numFmtId="0" fontId="63" fillId="72" borderId="1827" applyNumberFormat="0" applyAlignment="0" applyProtection="0"/>
    <xf numFmtId="0" fontId="267" fillId="72" borderId="1827" applyNumberFormat="0" applyAlignment="0" applyProtection="0">
      <alignment vertical="center"/>
    </xf>
    <xf numFmtId="0" fontId="267" fillId="72" borderId="1827" applyNumberFormat="0" applyAlignment="0" applyProtection="0">
      <alignment vertical="center"/>
    </xf>
    <xf numFmtId="0" fontId="153" fillId="53" borderId="1827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198" fillId="78" borderId="1826" applyNumberFormat="0" applyFont="0" applyAlignment="0" applyProtection="0">
      <alignment vertical="center"/>
    </xf>
    <xf numFmtId="0" fontId="198" fillId="78" borderId="1826" applyNumberFormat="0" applyFont="0" applyAlignment="0" applyProtection="0">
      <alignment vertical="center"/>
    </xf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33" fillId="55" borderId="1826" applyNumberForma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47" fillId="78" borderId="1826" applyNumberFormat="0" applyFont="0" applyAlignment="0" applyProtection="0"/>
    <xf numFmtId="0" fontId="153" fillId="53" borderId="1847" applyNumberFormat="0" applyAlignment="0" applyProtection="0"/>
    <xf numFmtId="0" fontId="153" fillId="53" borderId="1847" applyNumberFormat="0" applyAlignment="0" applyProtection="0"/>
    <xf numFmtId="0" fontId="153" fillId="53" borderId="1847" applyNumberFormat="0" applyAlignment="0" applyProtection="0"/>
    <xf numFmtId="0" fontId="153" fillId="53" borderId="1847" applyNumberFormat="0" applyAlignment="0" applyProtection="0"/>
    <xf numFmtId="0" fontId="63" fillId="72" borderId="1847" applyNumberFormat="0" applyAlignment="0" applyProtection="0"/>
    <xf numFmtId="0" fontId="267" fillId="72" borderId="1847" applyNumberFormat="0" applyAlignment="0" applyProtection="0">
      <alignment vertical="center"/>
    </xf>
    <xf numFmtId="0" fontId="153" fillId="53" borderId="1847" applyNumberFormat="0" applyAlignment="0" applyProtection="0"/>
    <xf numFmtId="0" fontId="63" fillId="72" borderId="1847" applyNumberFormat="0" applyAlignment="0" applyProtection="0"/>
    <xf numFmtId="0" fontId="267" fillId="72" borderId="1847" applyNumberFormat="0" applyAlignment="0" applyProtection="0">
      <alignment vertical="center"/>
    </xf>
    <xf numFmtId="0" fontId="153" fillId="53" borderId="1847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198" fillId="78" borderId="1846" applyNumberFormat="0" applyFont="0" applyAlignment="0" applyProtection="0">
      <alignment vertical="center"/>
    </xf>
    <xf numFmtId="0" fontId="198" fillId="78" borderId="1846" applyNumberFormat="0" applyFont="0" applyAlignment="0" applyProtection="0">
      <alignment vertical="center"/>
    </xf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33" fillId="55" borderId="1846" applyNumberForma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0" fontId="47" fillId="78" borderId="1846" applyNumberFormat="0" applyFont="0" applyAlignment="0" applyProtection="0"/>
    <xf numFmtId="5" fontId="206" fillId="0" borderId="1786" applyAlignment="0" applyProtection="0"/>
    <xf numFmtId="5" fontId="206" fillId="0" borderId="1786" applyAlignment="0" applyProtection="0"/>
    <xf numFmtId="5" fontId="206" fillId="0" borderId="1786" applyAlignment="0" applyProtection="0"/>
    <xf numFmtId="0" fontId="137" fillId="53" borderId="1795" applyNumberFormat="0" applyAlignment="0" applyProtection="0"/>
    <xf numFmtId="0" fontId="207" fillId="72" borderId="1795" applyNumberFormat="0" applyAlignment="0" applyProtection="0">
      <alignment vertical="center"/>
    </xf>
    <xf numFmtId="0" fontId="51" fillId="72" borderId="1795" applyNumberFormat="0" applyAlignment="0" applyProtection="0"/>
    <xf numFmtId="0" fontId="137" fillId="53" borderId="1795" applyNumberFormat="0" applyAlignment="0" applyProtection="0"/>
    <xf numFmtId="0" fontId="207" fillId="72" borderId="1795" applyNumberFormat="0" applyAlignment="0" applyProtection="0">
      <alignment vertical="center"/>
    </xf>
    <xf numFmtId="0" fontId="51" fillId="72" borderId="1795" applyNumberFormat="0" applyAlignment="0" applyProtection="0"/>
    <xf numFmtId="0" fontId="137" fillId="53" borderId="1795" applyNumberFormat="0" applyAlignment="0" applyProtection="0"/>
    <xf numFmtId="0" fontId="137" fillId="53" borderId="1795" applyNumberFormat="0" applyAlignment="0" applyProtection="0"/>
    <xf numFmtId="0" fontId="137" fillId="53" borderId="1795" applyNumberFormat="0" applyAlignment="0" applyProtection="0"/>
    <xf numFmtId="0" fontId="137" fillId="53" borderId="1795" applyNumberFormat="0" applyAlignment="0" applyProtection="0"/>
    <xf numFmtId="0" fontId="137" fillId="53" borderId="1795" applyNumberFormat="0" applyAlignment="0" applyProtection="0"/>
    <xf numFmtId="0" fontId="137" fillId="53" borderId="1795" applyNumberFormat="0" applyAlignment="0" applyProtection="0"/>
    <xf numFmtId="0" fontId="137" fillId="53" borderId="1815" applyNumberFormat="0" applyAlignment="0" applyProtection="0"/>
    <xf numFmtId="0" fontId="207" fillId="72" borderId="1815" applyNumberFormat="0" applyAlignment="0" applyProtection="0">
      <alignment vertical="center"/>
    </xf>
    <xf numFmtId="0" fontId="51" fillId="72" borderId="1815" applyNumberFormat="0" applyAlignment="0" applyProtection="0"/>
    <xf numFmtId="0" fontId="137" fillId="53" borderId="1815" applyNumberFormat="0" applyAlignment="0" applyProtection="0"/>
    <xf numFmtId="0" fontId="207" fillId="72" borderId="1815" applyNumberFormat="0" applyAlignment="0" applyProtection="0">
      <alignment vertical="center"/>
    </xf>
    <xf numFmtId="0" fontId="137" fillId="53" borderId="1815" applyNumberFormat="0" applyAlignment="0" applyProtection="0"/>
    <xf numFmtId="0" fontId="137" fillId="53" borderId="1815" applyNumberFormat="0" applyAlignment="0" applyProtection="0"/>
    <xf numFmtId="0" fontId="137" fillId="53" borderId="1815" applyNumberFormat="0" applyAlignment="0" applyProtection="0"/>
    <xf numFmtId="0" fontId="137" fillId="53" borderId="1815" applyNumberFormat="0" applyAlignment="0" applyProtection="0"/>
    <xf numFmtId="0" fontId="137" fillId="53" borderId="1815" applyNumberFormat="0" applyAlignment="0" applyProtection="0"/>
    <xf numFmtId="0" fontId="137" fillId="53" borderId="1815" applyNumberFormat="0" applyAlignment="0" applyProtection="0"/>
    <xf numFmtId="0" fontId="137" fillId="53" borderId="1834" applyNumberFormat="0" applyAlignment="0" applyProtection="0"/>
    <xf numFmtId="0" fontId="207" fillId="72" borderId="1834" applyNumberFormat="0" applyAlignment="0" applyProtection="0">
      <alignment vertical="center"/>
    </xf>
    <xf numFmtId="0" fontId="137" fillId="53" borderId="1834" applyNumberFormat="0" applyAlignment="0" applyProtection="0"/>
    <xf numFmtId="0" fontId="207" fillId="72" borderId="1834" applyNumberFormat="0" applyAlignment="0" applyProtection="0">
      <alignment vertical="center"/>
    </xf>
    <xf numFmtId="0" fontId="51" fillId="72" borderId="1834" applyNumberFormat="0" applyAlignment="0" applyProtection="0"/>
    <xf numFmtId="0" fontId="137" fillId="53" borderId="1834" applyNumberFormat="0" applyAlignment="0" applyProtection="0"/>
    <xf numFmtId="0" fontId="137" fillId="53" borderId="1834" applyNumberFormat="0" applyAlignment="0" applyProtection="0"/>
    <xf numFmtId="0" fontId="137" fillId="53" borderId="1834" applyNumberFormat="0" applyAlignment="0" applyProtection="0"/>
    <xf numFmtId="0" fontId="137" fillId="53" borderId="1834" applyNumberFormat="0" applyAlignment="0" applyProtection="0"/>
    <xf numFmtId="0" fontId="259" fillId="106" borderId="1806">
      <alignment textRotation="90"/>
    </xf>
    <xf numFmtId="0" fontId="146" fillId="40" borderId="1805" applyNumberFormat="0" applyAlignment="0" applyProtection="0"/>
    <xf numFmtId="0" fontId="146" fillId="40" borderId="1805" applyNumberFormat="0" applyAlignment="0" applyProtection="0"/>
    <xf numFmtId="0" fontId="146" fillId="40" borderId="1805" applyNumberFormat="0" applyAlignment="0" applyProtection="0"/>
    <xf numFmtId="0" fontId="146" fillId="40" borderId="1805" applyNumberFormat="0" applyAlignment="0" applyProtection="0"/>
    <xf numFmtId="0" fontId="146" fillId="40" borderId="1805" applyNumberFormat="0" applyAlignment="0" applyProtection="0"/>
    <xf numFmtId="0" fontId="59" fillId="62" borderId="1805" applyNumberFormat="0" applyAlignment="0" applyProtection="0"/>
    <xf numFmtId="0" fontId="253" fillId="62" borderId="1805" applyNumberFormat="0" applyAlignment="0" applyProtection="0">
      <alignment vertical="center"/>
    </xf>
    <xf numFmtId="0" fontId="146" fillId="40" borderId="1805" applyNumberFormat="0" applyAlignment="0" applyProtection="0"/>
    <xf numFmtId="0" fontId="59" fillId="62" borderId="1805" applyNumberFormat="0" applyAlignment="0" applyProtection="0"/>
    <xf numFmtId="0" fontId="253" fillId="62" borderId="1805" applyNumberFormat="0" applyAlignment="0" applyProtection="0">
      <alignment vertical="center"/>
    </xf>
    <xf numFmtId="0" fontId="146" fillId="40" borderId="1805" applyNumberFormat="0" applyAlignment="0" applyProtection="0"/>
    <xf numFmtId="10" fontId="38" fillId="34" borderId="1802" applyNumberFormat="0" applyBorder="0" applyAlignment="0" applyProtection="0"/>
    <xf numFmtId="10" fontId="38" fillId="34" borderId="1802" applyNumberFormat="0" applyBorder="0" applyAlignment="0" applyProtection="0"/>
    <xf numFmtId="0" fontId="259" fillId="106" borderId="1825">
      <alignment textRotation="90"/>
    </xf>
    <xf numFmtId="0" fontId="259" fillId="106" borderId="1845">
      <alignment textRotation="90"/>
    </xf>
    <xf numFmtId="37" fontId="169" fillId="104" borderId="1804">
      <alignment horizontal="center" vertical="center" wrapText="1"/>
    </xf>
    <xf numFmtId="0" fontId="146" fillId="40" borderId="1844" applyNumberFormat="0" applyAlignment="0" applyProtection="0"/>
    <xf numFmtId="0" fontId="146" fillId="40" borderId="1844" applyNumberFormat="0" applyAlignment="0" applyProtection="0"/>
    <xf numFmtId="0" fontId="146" fillId="40" borderId="1844" applyNumberFormat="0" applyAlignment="0" applyProtection="0"/>
    <xf numFmtId="10" fontId="26" fillId="34" borderId="1822" applyNumberFormat="0" applyBorder="0" applyAlignment="0" applyProtection="0"/>
    <xf numFmtId="10" fontId="38" fillId="34" borderId="1822" applyNumberFormat="0" applyBorder="0" applyAlignment="0" applyProtection="0"/>
    <xf numFmtId="10" fontId="38" fillId="34" borderId="1822" applyNumberFormat="0" applyBorder="0" applyAlignment="0" applyProtection="0"/>
    <xf numFmtId="0" fontId="146" fillId="40" borderId="1844" applyNumberFormat="0" applyAlignment="0" applyProtection="0"/>
    <xf numFmtId="0" fontId="59" fillId="62" borderId="1844" applyNumberFormat="0" applyAlignment="0" applyProtection="0"/>
    <xf numFmtId="0" fontId="253" fillId="62" borderId="1844" applyNumberFormat="0" applyAlignment="0" applyProtection="0">
      <alignment vertical="center"/>
    </xf>
    <xf numFmtId="0" fontId="146" fillId="40" borderId="1844" applyNumberFormat="0" applyAlignment="0" applyProtection="0"/>
    <xf numFmtId="0" fontId="59" fillId="62" borderId="1844" applyNumberFormat="0" applyAlignment="0" applyProtection="0"/>
    <xf numFmtId="0" fontId="253" fillId="62" borderId="1844" applyNumberFormat="0" applyAlignment="0" applyProtection="0">
      <alignment vertical="center"/>
    </xf>
    <xf numFmtId="0" fontId="146" fillId="40" borderId="1844" applyNumberFormat="0" applyAlignment="0" applyProtection="0"/>
    <xf numFmtId="10" fontId="38" fillId="34" borderId="1841" applyNumberFormat="0" applyBorder="0" applyAlignment="0" applyProtection="0"/>
    <xf numFmtId="10" fontId="38" fillId="34" borderId="1841" applyNumberFormat="0" applyBorder="0" applyAlignment="0" applyProtection="0"/>
    <xf numFmtId="37" fontId="169" fillId="104" borderId="1824">
      <alignment horizontal="center" vertical="center" wrapText="1"/>
    </xf>
    <xf numFmtId="5" fontId="206" fillId="0" borderId="1786" applyAlignment="0" applyProtection="0"/>
    <xf numFmtId="37" fontId="169" fillId="104" borderId="1843">
      <alignment horizontal="center" vertical="center" wrapText="1"/>
    </xf>
    <xf numFmtId="0" fontId="39" fillId="0" borderId="1803">
      <alignment horizontal="left" vertical="center"/>
    </xf>
    <xf numFmtId="0" fontId="41" fillId="0" borderId="1803">
      <alignment horizontal="left" vertical="center"/>
    </xf>
    <xf numFmtId="0" fontId="137" fillId="53" borderId="1779" applyNumberFormat="0" applyAlignment="0" applyProtection="0"/>
    <xf numFmtId="0" fontId="207" fillId="72" borderId="1779" applyNumberFormat="0" applyAlignment="0" applyProtection="0">
      <alignment vertical="center"/>
    </xf>
    <xf numFmtId="0" fontId="51" fillId="72" borderId="1779" applyNumberFormat="0" applyAlignment="0" applyProtection="0"/>
    <xf numFmtId="0" fontId="137" fillId="53" borderId="1779" applyNumberFormat="0" applyAlignment="0" applyProtection="0"/>
    <xf numFmtId="0" fontId="207" fillId="72" borderId="1779" applyNumberFormat="0" applyAlignment="0" applyProtection="0">
      <alignment vertical="center"/>
    </xf>
    <xf numFmtId="0" fontId="51" fillId="72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137" fillId="53" borderId="1779" applyNumberFormat="0" applyAlignment="0" applyProtection="0"/>
    <xf numFmtId="0" fontId="39" fillId="0" borderId="1823">
      <alignment horizontal="left" vertical="center"/>
    </xf>
    <xf numFmtId="0" fontId="41" fillId="0" borderId="1823">
      <alignment horizontal="left" vertical="center"/>
    </xf>
    <xf numFmtId="0" fontId="39" fillId="0" borderId="1842">
      <alignment horizontal="left" vertical="center"/>
    </xf>
    <xf numFmtId="0" fontId="41" fillId="0" borderId="1842">
      <alignment horizontal="left" vertical="center"/>
    </xf>
    <xf numFmtId="0" fontId="32" fillId="0" borderId="1802" applyNumberFormat="0" applyFill="0" applyBorder="0" applyAlignment="0" applyProtection="0"/>
    <xf numFmtId="227" fontId="212" fillId="0" borderId="1786" applyFill="0" applyProtection="0"/>
    <xf numFmtId="227" fontId="212" fillId="0" borderId="1786" applyFill="0" applyProtection="0"/>
    <xf numFmtId="227" fontId="212" fillId="0" borderId="1786" applyFill="0" applyProtection="0"/>
    <xf numFmtId="227" fontId="212" fillId="0" borderId="1786" applyFill="0" applyProtection="0"/>
    <xf numFmtId="227" fontId="212" fillId="0" borderId="1786" applyFill="0" applyProtection="0"/>
    <xf numFmtId="0" fontId="32" fillId="0" borderId="1831" applyNumberFormat="0" applyFill="0" applyBorder="0" applyAlignment="0" applyProtection="0"/>
    <xf numFmtId="0" fontId="32" fillId="0" borderId="1792" applyNumberFormat="0" applyFill="0" applyBorder="0" applyAlignment="0" applyProtection="0"/>
    <xf numFmtId="0" fontId="41" fillId="0" borderId="1832">
      <alignment horizontal="left" vertical="center"/>
    </xf>
    <xf numFmtId="0" fontId="39" fillId="0" borderId="1832">
      <alignment horizontal="left" vertical="center"/>
    </xf>
    <xf numFmtId="0" fontId="39" fillId="0" borderId="1813">
      <alignment horizontal="left" vertical="center"/>
    </xf>
    <xf numFmtId="0" fontId="41" fillId="0" borderId="1793">
      <alignment horizontal="left" vertical="center"/>
    </xf>
    <xf numFmtId="0" fontId="39" fillId="0" borderId="1793">
      <alignment horizontal="left" vertical="center"/>
    </xf>
    <xf numFmtId="10" fontId="38" fillId="34" borderId="1831" applyNumberFormat="0" applyBorder="0" applyAlignment="0" applyProtection="0"/>
    <xf numFmtId="10" fontId="26" fillId="34" borderId="1831" applyNumberFormat="0" applyBorder="0" applyAlignment="0" applyProtection="0"/>
    <xf numFmtId="0" fontId="253" fillId="62" borderId="1834" applyNumberFormat="0" applyAlignment="0" applyProtection="0">
      <alignment vertical="center"/>
    </xf>
    <xf numFmtId="0" fontId="146" fillId="40" borderId="1834" applyNumberFormat="0" applyAlignment="0" applyProtection="0"/>
    <xf numFmtId="0" fontId="253" fillId="62" borderId="1834" applyNumberFormat="0" applyAlignment="0" applyProtection="0">
      <alignment vertical="center"/>
    </xf>
    <xf numFmtId="0" fontId="59" fillId="62" borderId="1834" applyNumberFormat="0" applyAlignment="0" applyProtection="0"/>
    <xf numFmtId="0" fontId="146" fillId="40" borderId="1834" applyNumberFormat="0" applyAlignment="0" applyProtection="0"/>
    <xf numFmtId="0" fontId="146" fillId="40" borderId="1834" applyNumberFormat="0" applyAlignment="0" applyProtection="0"/>
    <xf numFmtId="0" fontId="146" fillId="40" borderId="1834" applyNumberFormat="0" applyAlignment="0" applyProtection="0"/>
    <xf numFmtId="0" fontId="146" fillId="40" borderId="1834" applyNumberFormat="0" applyAlignment="0" applyProtection="0"/>
    <xf numFmtId="37" fontId="169" fillId="104" borderId="1814">
      <alignment horizontal="center" vertical="center" wrapText="1"/>
    </xf>
    <xf numFmtId="0" fontId="259" fillId="106" borderId="1835">
      <alignment textRotation="90"/>
    </xf>
    <xf numFmtId="10" fontId="38" fillId="34" borderId="1812" applyNumberFormat="0" applyBorder="0" applyAlignment="0" applyProtection="0"/>
    <xf numFmtId="10" fontId="38" fillId="34" borderId="1812" applyNumberFormat="0" applyBorder="0" applyAlignment="0" applyProtection="0"/>
    <xf numFmtId="10" fontId="26" fillId="34" borderId="1812" applyNumberFormat="0" applyBorder="0" applyAlignment="0" applyProtection="0"/>
    <xf numFmtId="0" fontId="146" fillId="40" borderId="1815" applyNumberFormat="0" applyAlignment="0" applyProtection="0"/>
    <xf numFmtId="0" fontId="253" fillId="62" borderId="1815" applyNumberFormat="0" applyAlignment="0" applyProtection="0">
      <alignment vertical="center"/>
    </xf>
    <xf numFmtId="0" fontId="59" fillId="62" borderId="1815" applyNumberFormat="0" applyAlignment="0" applyProtection="0"/>
    <xf numFmtId="0" fontId="146" fillId="40" borderId="1815" applyNumberFormat="0" applyAlignment="0" applyProtection="0"/>
    <xf numFmtId="37" fontId="169" fillId="104" borderId="1794">
      <alignment horizontal="center" vertical="center" wrapText="1"/>
    </xf>
    <xf numFmtId="0" fontId="146" fillId="40" borderId="1815" applyNumberFormat="0" applyAlignment="0" applyProtection="0"/>
    <xf numFmtId="0" fontId="146" fillId="40" borderId="1815" applyNumberFormat="0" applyAlignment="0" applyProtection="0"/>
    <xf numFmtId="0" fontId="146" fillId="40" borderId="1815" applyNumberFormat="0" applyAlignment="0" applyProtection="0"/>
    <xf numFmtId="0" fontId="146" fillId="40" borderId="1815" applyNumberFormat="0" applyAlignment="0" applyProtection="0"/>
    <xf numFmtId="0" fontId="146" fillId="40" borderId="1815" applyNumberFormat="0" applyAlignment="0" applyProtection="0"/>
    <xf numFmtId="10" fontId="38" fillId="34" borderId="1792" applyNumberFormat="0" applyBorder="0" applyAlignment="0" applyProtection="0"/>
    <xf numFmtId="10" fontId="38" fillId="34" borderId="1792" applyNumberFormat="0" applyBorder="0" applyAlignment="0" applyProtection="0"/>
    <xf numFmtId="10" fontId="26" fillId="34" borderId="1792" applyNumberFormat="0" applyBorder="0" applyAlignment="0" applyProtection="0"/>
    <xf numFmtId="0" fontId="146" fillId="40" borderId="1795" applyNumberFormat="0" applyAlignment="0" applyProtection="0"/>
    <xf numFmtId="0" fontId="253" fillId="62" borderId="1795" applyNumberFormat="0" applyAlignment="0" applyProtection="0">
      <alignment vertical="center"/>
    </xf>
    <xf numFmtId="0" fontId="59" fillId="62" borderId="1795" applyNumberFormat="0" applyAlignment="0" applyProtection="0"/>
    <xf numFmtId="0" fontId="146" fillId="40" borderId="1795" applyNumberFormat="0" applyAlignment="0" applyProtection="0"/>
    <xf numFmtId="0" fontId="253" fillId="62" borderId="1795" applyNumberFormat="0" applyAlignment="0" applyProtection="0">
      <alignment vertical="center"/>
    </xf>
    <xf numFmtId="0" fontId="59" fillId="62" borderId="1795" applyNumberFormat="0" applyAlignment="0" applyProtection="0"/>
    <xf numFmtId="0" fontId="146" fillId="40" borderId="1795" applyNumberFormat="0" applyAlignment="0" applyProtection="0"/>
    <xf numFmtId="0" fontId="146" fillId="40" borderId="1795" applyNumberFormat="0" applyAlignment="0" applyProtection="0"/>
    <xf numFmtId="0" fontId="146" fillId="40" borderId="1795" applyNumberFormat="0" applyAlignment="0" applyProtection="0"/>
    <xf numFmtId="0" fontId="146" fillId="40" borderId="1795" applyNumberFormat="0" applyAlignment="0" applyProtection="0"/>
    <xf numFmtId="0" fontId="146" fillId="40" borderId="1795" applyNumberFormat="0" applyAlignment="0" applyProtection="0"/>
    <xf numFmtId="0" fontId="259" fillId="106" borderId="1816">
      <alignment textRotation="90"/>
    </xf>
    <xf numFmtId="0" fontId="259" fillId="106" borderId="1796">
      <alignment textRotation="90"/>
    </xf>
    <xf numFmtId="227" fontId="212" fillId="0" borderId="1786" applyFill="0" applyProtection="0"/>
    <xf numFmtId="0" fontId="137" fillId="53" borderId="1844" applyNumberFormat="0" applyAlignment="0" applyProtection="0"/>
    <xf numFmtId="0" fontId="137" fillId="53" borderId="1844" applyNumberFormat="0" applyAlignment="0" applyProtection="0"/>
    <xf numFmtId="0" fontId="137" fillId="53" borderId="1844" applyNumberFormat="0" applyAlignment="0" applyProtection="0"/>
    <xf numFmtId="0" fontId="137" fillId="53" borderId="1844" applyNumberFormat="0" applyAlignment="0" applyProtection="0"/>
    <xf numFmtId="0" fontId="137" fillId="53" borderId="1844" applyNumberFormat="0" applyAlignment="0" applyProtection="0"/>
    <xf numFmtId="0" fontId="137" fillId="53" borderId="1844" applyNumberFormat="0" applyAlignment="0" applyProtection="0"/>
    <xf numFmtId="0" fontId="51" fillId="72" borderId="1844" applyNumberFormat="0" applyAlignment="0" applyProtection="0"/>
    <xf numFmtId="0" fontId="207" fillId="72" borderId="1844" applyNumberFormat="0" applyAlignment="0" applyProtection="0">
      <alignment vertical="center"/>
    </xf>
    <xf numFmtId="0" fontId="137" fillId="53" borderId="1844" applyNumberFormat="0" applyAlignment="0" applyProtection="0"/>
    <xf numFmtId="0" fontId="32" fillId="0" borderId="1766" applyNumberFormat="0" applyFill="0" applyBorder="0" applyAlignment="0" applyProtection="0"/>
    <xf numFmtId="0" fontId="137" fillId="53" borderId="1805" applyNumberFormat="0" applyAlignment="0" applyProtection="0"/>
    <xf numFmtId="0" fontId="137" fillId="53" borderId="1805" applyNumberFormat="0" applyAlignment="0" applyProtection="0"/>
    <xf numFmtId="0" fontId="137" fillId="53" borderId="1805" applyNumberFormat="0" applyAlignment="0" applyProtection="0"/>
    <xf numFmtId="0" fontId="137" fillId="53" borderId="1805" applyNumberFormat="0" applyAlignment="0" applyProtection="0"/>
    <xf numFmtId="0" fontId="137" fillId="53" borderId="1805" applyNumberFormat="0" applyAlignment="0" applyProtection="0"/>
    <xf numFmtId="0" fontId="137" fillId="53" borderId="1805" applyNumberFormat="0" applyAlignment="0" applyProtection="0"/>
    <xf numFmtId="0" fontId="207" fillId="72" borderId="1805" applyNumberFormat="0" applyAlignment="0" applyProtection="0">
      <alignment vertical="center"/>
    </xf>
    <xf numFmtId="0" fontId="137" fillId="53" borderId="1805" applyNumberFormat="0" applyAlignment="0" applyProtection="0"/>
    <xf numFmtId="0" fontId="51" fillId="72" borderId="1805" applyNumberFormat="0" applyAlignment="0" applyProtection="0"/>
    <xf numFmtId="0" fontId="207" fillId="72" borderId="1805" applyNumberFormat="0" applyAlignment="0" applyProtection="0">
      <alignment vertical="center"/>
    </xf>
    <xf numFmtId="0" fontId="137" fillId="53" borderId="1805" applyNumberFormat="0" applyAlignment="0" applyProtection="0"/>
    <xf numFmtId="5" fontId="206" fillId="0" borderId="1786" applyAlignment="0" applyProtection="0"/>
    <xf numFmtId="0" fontId="41" fillId="0" borderId="1767">
      <alignment horizontal="left" vertical="center"/>
    </xf>
    <xf numFmtId="0" fontId="39" fillId="0" borderId="1767">
      <alignment horizontal="left" vertical="center"/>
    </xf>
    <xf numFmtId="37" fontId="169" fillId="104" borderId="1571">
      <alignment horizontal="center" vertical="center" wrapText="1"/>
    </xf>
    <xf numFmtId="10" fontId="38" fillId="34" borderId="1766" applyNumberFormat="0" applyBorder="0" applyAlignment="0" applyProtection="0"/>
    <xf numFmtId="10" fontId="38" fillId="34" borderId="1766" applyNumberFormat="0" applyBorder="0" applyAlignment="0" applyProtection="0"/>
    <xf numFmtId="10" fontId="26" fillId="34" borderId="1766" applyNumberFormat="0" applyBorder="0" applyAlignment="0" applyProtection="0"/>
    <xf numFmtId="0" fontId="146" fillId="40" borderId="1779" applyNumberFormat="0" applyAlignment="0" applyProtection="0"/>
    <xf numFmtId="0" fontId="253" fillId="62" borderId="1779" applyNumberFormat="0" applyAlignment="0" applyProtection="0">
      <alignment vertical="center"/>
    </xf>
    <xf numFmtId="0" fontId="59" fillId="62" borderId="1779" applyNumberFormat="0" applyAlignment="0" applyProtection="0"/>
    <xf numFmtId="0" fontId="146" fillId="40" borderId="1779" applyNumberFormat="0" applyAlignment="0" applyProtection="0"/>
    <xf numFmtId="0" fontId="253" fillId="62" borderId="1779" applyNumberFormat="0" applyAlignment="0" applyProtection="0">
      <alignment vertical="center"/>
    </xf>
    <xf numFmtId="0" fontId="59" fillId="62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146" fillId="40" borderId="1779" applyNumberFormat="0" applyAlignment="0" applyProtection="0"/>
    <xf numFmtId="0" fontId="259" fillId="106" borderId="1780">
      <alignment textRotation="90"/>
    </xf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33" fillId="55" borderId="1836" applyNumberForma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198" fillId="78" borderId="1836" applyNumberFormat="0" applyFont="0" applyAlignment="0" applyProtection="0">
      <alignment vertical="center"/>
    </xf>
    <xf numFmtId="0" fontId="198" fillId="78" borderId="1836" applyNumberFormat="0" applyFont="0" applyAlignment="0" applyProtection="0">
      <alignment vertical="center"/>
    </xf>
    <xf numFmtId="0" fontId="33" fillId="55" borderId="1836" applyNumberFormat="0" applyAlignment="0" applyProtection="0"/>
    <xf numFmtId="0" fontId="47" fillId="78" borderId="1836" applyNumberFormat="0" applyFont="0" applyAlignment="0" applyProtection="0"/>
    <xf numFmtId="0" fontId="33" fillId="55" borderId="1836" applyNumberFormat="0" applyAlignment="0" applyProtection="0"/>
    <xf numFmtId="0" fontId="47" fillId="78" borderId="1836" applyNumberFormat="0" applyFont="0" applyAlignment="0" applyProtection="0"/>
    <xf numFmtId="0" fontId="33" fillId="55" borderId="1836" applyNumberFormat="0" applyAlignment="0" applyProtection="0"/>
    <xf numFmtId="0" fontId="33" fillId="55" borderId="1836" applyNumberFormat="0" applyAlignment="0" applyProtection="0"/>
    <xf numFmtId="0" fontId="47" fillId="78" borderId="1836" applyNumberFormat="0" applyFont="0" applyAlignment="0" applyProtection="0"/>
    <xf numFmtId="0" fontId="33" fillId="55" borderId="1836" applyNumberFormat="0" applyAlignment="0" applyProtection="0"/>
    <xf numFmtId="0" fontId="47" fillId="78" borderId="1836" applyNumberFormat="0" applyFont="0" applyAlignment="0" applyProtection="0"/>
    <xf numFmtId="0" fontId="33" fillId="55" borderId="1836" applyNumberFormat="0" applyAlignment="0" applyProtection="0"/>
    <xf numFmtId="0" fontId="47" fillId="78" borderId="1836" applyNumberFormat="0" applyFont="0" applyAlignment="0" applyProtection="0"/>
    <xf numFmtId="0" fontId="33" fillId="55" borderId="1836" applyNumberFormat="0" applyAlignment="0" applyProtection="0"/>
    <xf numFmtId="0" fontId="153" fillId="53" borderId="1837" applyNumberFormat="0" applyAlignment="0" applyProtection="0"/>
    <xf numFmtId="0" fontId="63" fillId="72" borderId="1837" applyNumberFormat="0" applyAlignment="0" applyProtection="0"/>
    <xf numFmtId="0" fontId="153" fillId="53" borderId="1837" applyNumberFormat="0" applyAlignment="0" applyProtection="0"/>
    <xf numFmtId="0" fontId="267" fillId="72" borderId="1837" applyNumberFormat="0" applyAlignment="0" applyProtection="0">
      <alignment vertical="center"/>
    </xf>
    <xf numFmtId="0" fontId="63" fillId="72" borderId="1837" applyNumberFormat="0" applyAlignment="0" applyProtection="0"/>
    <xf numFmtId="0" fontId="153" fillId="53" borderId="1837" applyNumberFormat="0" applyAlignment="0" applyProtection="0"/>
    <xf numFmtId="0" fontId="153" fillId="53" borderId="1837" applyNumberFormat="0" applyAlignment="0" applyProtection="0"/>
    <xf numFmtId="0" fontId="153" fillId="53" borderId="1837" applyNumberFormat="0" applyAlignment="0" applyProtection="0"/>
    <xf numFmtId="0" fontId="153" fillId="53" borderId="1837" applyNumberFormat="0" applyAlignment="0" applyProtection="0"/>
    <xf numFmtId="0" fontId="153" fillId="53" borderId="1837" applyNumberFormat="0" applyAlignment="0" applyProtection="0"/>
    <xf numFmtId="0" fontId="153" fillId="53" borderId="1837" applyNumberForma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47" fillId="78" borderId="1817" applyNumberFormat="0" applyFont="0" applyAlignment="0" applyProtection="0"/>
    <xf numFmtId="0" fontId="198" fillId="78" borderId="1817" applyNumberFormat="0" applyFont="0" applyAlignment="0" applyProtection="0">
      <alignment vertical="center"/>
    </xf>
    <xf numFmtId="0" fontId="198" fillId="78" borderId="1817" applyNumberFormat="0" applyFont="0" applyAlignment="0" applyProtection="0">
      <alignment vertical="center"/>
    </xf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33" fillId="55" borderId="1817" applyNumberFormat="0" applyAlignment="0" applyProtection="0"/>
    <xf numFmtId="0" fontId="47" fillId="78" borderId="1817" applyNumberFormat="0" applyFont="0" applyAlignment="0" applyProtection="0"/>
    <xf numFmtId="0" fontId="63" fillId="72" borderId="1818" applyNumberFormat="0" applyAlignment="0" applyProtection="0"/>
    <xf numFmtId="0" fontId="153" fillId="53" borderId="1818" applyNumberFormat="0" applyAlignment="0" applyProtection="0"/>
    <xf numFmtId="0" fontId="267" fillId="72" borderId="1818" applyNumberFormat="0" applyAlignment="0" applyProtection="0">
      <alignment vertical="center"/>
    </xf>
    <xf numFmtId="0" fontId="63" fillId="72" borderId="1818" applyNumberFormat="0" applyAlignment="0" applyProtection="0"/>
    <xf numFmtId="0" fontId="153" fillId="53" borderId="1818" applyNumberFormat="0" applyAlignment="0" applyProtection="0"/>
    <xf numFmtId="0" fontId="153" fillId="53" borderId="1818" applyNumberFormat="0" applyAlignment="0" applyProtection="0"/>
    <xf numFmtId="0" fontId="153" fillId="53" borderId="1818" applyNumberFormat="0" applyAlignment="0" applyProtection="0"/>
    <xf numFmtId="0" fontId="153" fillId="53" borderId="1818" applyNumberFormat="0" applyAlignment="0" applyProtection="0"/>
    <xf numFmtId="0" fontId="153" fillId="53" borderId="1818" applyNumberFormat="0" applyAlignment="0" applyProtection="0"/>
    <xf numFmtId="0" fontId="153" fillId="53" borderId="1818" applyNumberForma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47" fillId="78" borderId="1797" applyNumberFormat="0" applyFont="0" applyAlignment="0" applyProtection="0"/>
    <xf numFmtId="0" fontId="198" fillId="78" borderId="1797" applyNumberFormat="0" applyFont="0" applyAlignment="0" applyProtection="0">
      <alignment vertical="center"/>
    </xf>
    <xf numFmtId="0" fontId="198" fillId="78" borderId="1797" applyNumberFormat="0" applyFont="0" applyAlignment="0" applyProtection="0">
      <alignment vertical="center"/>
    </xf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33" fillId="55" borderId="1797" applyNumberFormat="0" applyAlignment="0" applyProtection="0"/>
    <xf numFmtId="0" fontId="47" fillId="78" borderId="1797" applyNumberFormat="0" applyFont="0" applyAlignment="0" applyProtection="0"/>
    <xf numFmtId="0" fontId="153" fillId="53" borderId="1798" applyNumberFormat="0" applyAlignment="0" applyProtection="0"/>
    <xf numFmtId="0" fontId="267" fillId="72" borderId="1798" applyNumberFormat="0" applyAlignment="0" applyProtection="0">
      <alignment vertical="center"/>
    </xf>
    <xf numFmtId="0" fontId="63" fillId="72" borderId="1798" applyNumberFormat="0" applyAlignment="0" applyProtection="0"/>
    <xf numFmtId="0" fontId="153" fillId="53" borderId="1798" applyNumberFormat="0" applyAlignment="0" applyProtection="0"/>
    <xf numFmtId="0" fontId="267" fillId="72" borderId="1798" applyNumberFormat="0" applyAlignment="0" applyProtection="0">
      <alignment vertical="center"/>
    </xf>
    <xf numFmtId="0" fontId="63" fillId="72" borderId="1798" applyNumberFormat="0" applyAlignment="0" applyProtection="0"/>
    <xf numFmtId="0" fontId="153" fillId="53" borderId="1798" applyNumberFormat="0" applyAlignment="0" applyProtection="0"/>
    <xf numFmtId="0" fontId="153" fillId="53" borderId="1798" applyNumberFormat="0" applyAlignment="0" applyProtection="0"/>
    <xf numFmtId="0" fontId="153" fillId="53" borderId="1798" applyNumberFormat="0" applyAlignment="0" applyProtection="0"/>
    <xf numFmtId="0" fontId="153" fillId="53" borderId="1798" applyNumberFormat="0" applyAlignment="0" applyProtection="0"/>
    <xf numFmtId="0" fontId="153" fillId="53" borderId="1798" applyNumberFormat="0" applyAlignment="0" applyProtection="0"/>
    <xf numFmtId="0" fontId="153" fillId="53" borderId="1798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1839"/>
    <xf numFmtId="3" fontId="8" fillId="0" borderId="1831" applyNumberFormat="0" applyFont="0" applyFill="0" applyAlignment="0" applyProtection="0">
      <alignment vertical="center"/>
    </xf>
    <xf numFmtId="3" fontId="8" fillId="0" borderId="1831" applyNumberFormat="0" applyFont="0" applyFill="0" applyAlignment="0" applyProtection="0">
      <alignment vertical="center"/>
    </xf>
    <xf numFmtId="3" fontId="273" fillId="108" borderId="1819"/>
    <xf numFmtId="0" fontId="169" fillId="0" borderId="1820"/>
    <xf numFmtId="0" fontId="155" fillId="0" borderId="1840" applyNumberFormat="0" applyFill="0" applyAlignment="0" applyProtection="0"/>
    <xf numFmtId="0" fontId="287" fillId="0" borderId="1840" applyNumberFormat="0" applyFill="0" applyAlignment="0" applyProtection="0">
      <alignment vertical="center"/>
    </xf>
    <xf numFmtId="0" fontId="65" fillId="0" borderId="1840" applyNumberFormat="0" applyFill="0" applyAlignment="0" applyProtection="0"/>
    <xf numFmtId="0" fontId="155" fillId="0" borderId="1840" applyNumberFormat="0" applyFill="0" applyAlignment="0" applyProtection="0"/>
    <xf numFmtId="3" fontId="8" fillId="0" borderId="1812" applyNumberFormat="0" applyFont="0" applyFill="0" applyAlignment="0" applyProtection="0">
      <alignment vertical="center"/>
    </xf>
    <xf numFmtId="3" fontId="8" fillId="0" borderId="1812" applyNumberFormat="0" applyFont="0" applyFill="0" applyAlignment="0" applyProtection="0">
      <alignment vertical="center"/>
    </xf>
    <xf numFmtId="0" fontId="287" fillId="0" borderId="1840" applyNumberFormat="0" applyFill="0" applyAlignment="0" applyProtection="0">
      <alignment vertical="center"/>
    </xf>
    <xf numFmtId="0" fontId="65" fillId="0" borderId="1840" applyNumberFormat="0" applyFill="0" applyAlignment="0" applyProtection="0"/>
    <xf numFmtId="0" fontId="155" fillId="0" borderId="1840" applyNumberFormat="0" applyFill="0" applyAlignment="0" applyProtection="0"/>
    <xf numFmtId="3" fontId="273" fillId="108" borderId="1799"/>
    <xf numFmtId="10" fontId="26" fillId="34" borderId="1841" applyNumberFormat="0" applyBorder="0" applyAlignment="0" applyProtection="0"/>
    <xf numFmtId="3" fontId="8" fillId="0" borderId="1792" applyNumberFormat="0" applyFont="0" applyFill="0" applyAlignment="0" applyProtection="0">
      <alignment vertical="center"/>
    </xf>
    <xf numFmtId="3" fontId="8" fillId="0" borderId="1792" applyNumberFormat="0" applyFont="0" applyFill="0" applyAlignment="0" applyProtection="0">
      <alignment vertical="center"/>
    </xf>
    <xf numFmtId="227" fontId="212" fillId="0" borderId="1786" applyFill="0" applyProtection="0"/>
    <xf numFmtId="0" fontId="63" fillId="72" borderId="1827" applyNumberFormat="0" applyAlignment="0" applyProtection="0"/>
    <xf numFmtId="0" fontId="137" fillId="53" borderId="1834" applyNumberFormat="0" applyAlignment="0" applyProtection="0"/>
    <xf numFmtId="0" fontId="153" fillId="53" borderId="1827" applyNumberFormat="0" applyAlignment="0" applyProtection="0"/>
    <xf numFmtId="0" fontId="155" fillId="0" borderId="1801" applyNumberFormat="0" applyFill="0" applyAlignment="0" applyProtection="0"/>
    <xf numFmtId="0" fontId="287" fillId="0" borderId="1801" applyNumberFormat="0" applyFill="0" applyAlignment="0" applyProtection="0">
      <alignment vertical="center"/>
    </xf>
    <xf numFmtId="0" fontId="65" fillId="0" borderId="1801" applyNumberFormat="0" applyFill="0" applyAlignment="0" applyProtection="0"/>
    <xf numFmtId="0" fontId="287" fillId="0" borderId="1801" applyNumberFormat="0" applyFill="0" applyAlignment="0" applyProtection="0">
      <alignment vertical="center"/>
    </xf>
    <xf numFmtId="0" fontId="65" fillId="0" borderId="1801" applyNumberFormat="0" applyFill="0" applyAlignment="0" applyProtection="0"/>
    <xf numFmtId="0" fontId="155" fillId="0" borderId="1801" applyNumberFormat="0" applyFill="0" applyAlignment="0" applyProtection="0"/>
    <xf numFmtId="0" fontId="155" fillId="0" borderId="1801" applyNumberFormat="0" applyFill="0" applyAlignment="0" applyProtection="0"/>
    <xf numFmtId="0" fontId="155" fillId="0" borderId="1801" applyNumberFormat="0" applyFill="0" applyAlignment="0" applyProtection="0"/>
    <xf numFmtId="0" fontId="155" fillId="0" borderId="1801" applyNumberFormat="0" applyFill="0" applyAlignment="0" applyProtection="0"/>
    <xf numFmtId="0" fontId="155" fillId="0" borderId="1801" applyNumberFormat="0" applyFill="0" applyAlignment="0" applyProtection="0"/>
    <xf numFmtId="0" fontId="155" fillId="0" borderId="1801" applyNumberFormat="0" applyFill="0" applyAlignment="0" applyProtection="0"/>
    <xf numFmtId="0" fontId="267" fillId="72" borderId="1798" applyNumberFormat="0" applyAlignment="0" applyProtection="0">
      <alignment vertical="center"/>
    </xf>
    <xf numFmtId="0" fontId="207" fillId="72" borderId="1795" applyNumberFormat="0" applyAlignment="0" applyProtection="0">
      <alignment vertical="center"/>
    </xf>
    <xf numFmtId="0" fontId="253" fillId="62" borderId="1795" applyNumberFormat="0" applyAlignment="0" applyProtection="0">
      <alignment vertical="center"/>
    </xf>
    <xf numFmtId="0" fontId="153" fillId="53" borderId="1847" applyNumberFormat="0" applyAlignment="0" applyProtection="0"/>
    <xf numFmtId="0" fontId="198" fillId="78" borderId="1797" applyNumberFormat="0" applyFont="0" applyAlignment="0" applyProtection="0">
      <alignment vertical="center"/>
    </xf>
    <xf numFmtId="5" fontId="206" fillId="0" borderId="1786" applyAlignment="0" applyProtection="0"/>
    <xf numFmtId="0" fontId="153" fillId="53" borderId="1827" applyNumberFormat="0" applyAlignment="0" applyProtection="0"/>
    <xf numFmtId="3" fontId="273" fillId="108" borderId="1848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47" fillId="78" borderId="1564" applyNumberFormat="0" applyFont="0" applyAlignment="0" applyProtection="0"/>
    <xf numFmtId="0" fontId="198" fillId="78" borderId="1564" applyNumberFormat="0" applyFont="0" applyAlignment="0" applyProtection="0">
      <alignment vertical="center"/>
    </xf>
    <xf numFmtId="0" fontId="198" fillId="78" borderId="1564" applyNumberFormat="0" applyFont="0" applyAlignment="0" applyProtection="0">
      <alignment vertical="center"/>
    </xf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33" fillId="55" borderId="1564" applyNumberFormat="0" applyAlignment="0" applyProtection="0"/>
    <xf numFmtId="0" fontId="47" fillId="78" borderId="1564" applyNumberFormat="0" applyFont="0" applyAlignment="0" applyProtection="0"/>
    <xf numFmtId="0" fontId="153" fillId="53" borderId="1565" applyNumberFormat="0" applyAlignment="0" applyProtection="0"/>
    <xf numFmtId="0" fontId="267" fillId="72" borderId="1565" applyNumberFormat="0" applyAlignment="0" applyProtection="0">
      <alignment vertical="center"/>
    </xf>
    <xf numFmtId="0" fontId="63" fillId="72" borderId="1565" applyNumberFormat="0" applyAlignment="0" applyProtection="0"/>
    <xf numFmtId="0" fontId="153" fillId="53" borderId="1565" applyNumberFormat="0" applyAlignment="0" applyProtection="0"/>
    <xf numFmtId="0" fontId="267" fillId="72" borderId="1565" applyNumberFormat="0" applyAlignment="0" applyProtection="0">
      <alignment vertical="center"/>
    </xf>
    <xf numFmtId="0" fontId="63" fillId="72" borderId="1565" applyNumberFormat="0" applyAlignment="0" applyProtection="0"/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153" fillId="53" borderId="1565" applyNumberFormat="0" applyAlignment="0" applyProtection="0"/>
    <xf numFmtId="0" fontId="32" fillId="0" borderId="1812" applyNumberFormat="0" applyFill="0" applyBorder="0" applyAlignment="0" applyProtection="0"/>
    <xf numFmtId="0" fontId="47" fillId="78" borderId="1826" applyNumberFormat="0" applyFont="0" applyAlignment="0" applyProtection="0"/>
    <xf numFmtId="0" fontId="153" fillId="53" borderId="1827" applyNumberFormat="0" applyAlignment="0" applyProtection="0"/>
    <xf numFmtId="0" fontId="153" fillId="53" borderId="1808" applyNumberFormat="0" applyAlignment="0" applyProtection="0"/>
    <xf numFmtId="0" fontId="153" fillId="53" borderId="1847" applyNumberFormat="0" applyAlignment="0" applyProtection="0"/>
    <xf numFmtId="0" fontId="51" fillId="72" borderId="1805" applyNumberFormat="0" applyAlignment="0" applyProtection="0"/>
    <xf numFmtId="0" fontId="253" fillId="62" borderId="1815" applyNumberFormat="0" applyAlignment="0" applyProtection="0">
      <alignment vertical="center"/>
    </xf>
    <xf numFmtId="10" fontId="38" fillId="34" borderId="1831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783"/>
    <xf numFmtId="0" fontId="169" fillId="0" borderId="1567"/>
    <xf numFmtId="3" fontId="8" fillId="0" borderId="1766" applyNumberFormat="0" applyFont="0" applyFill="0" applyAlignment="0" applyProtection="0">
      <alignment vertical="center"/>
    </xf>
    <xf numFmtId="3" fontId="8" fillId="0" borderId="1766" applyNumberFormat="0" applyFont="0" applyFill="0" applyAlignment="0" applyProtection="0">
      <alignment vertical="center"/>
    </xf>
    <xf numFmtId="0" fontId="155" fillId="0" borderId="1568" applyNumberFormat="0" applyFill="0" applyAlignment="0" applyProtection="0"/>
    <xf numFmtId="0" fontId="287" fillId="0" borderId="1568" applyNumberFormat="0" applyFill="0" applyAlignment="0" applyProtection="0">
      <alignment vertical="center"/>
    </xf>
    <xf numFmtId="0" fontId="65" fillId="0" borderId="1568" applyNumberFormat="0" applyFill="0" applyAlignment="0" applyProtection="0"/>
    <xf numFmtId="0" fontId="155" fillId="0" borderId="1568" applyNumberFormat="0" applyFill="0" applyAlignment="0" applyProtection="0"/>
    <xf numFmtId="0" fontId="287" fillId="0" borderId="1568" applyNumberFormat="0" applyFill="0" applyAlignment="0" applyProtection="0">
      <alignment vertical="center"/>
    </xf>
    <xf numFmtId="0" fontId="6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155" fillId="0" borderId="1568" applyNumberFormat="0" applyFill="0" applyAlignment="0" applyProtection="0"/>
    <xf numFmtId="0" fontId="267" fillId="72" borderId="1837" applyNumberFormat="0" applyAlignment="0" applyProtection="0">
      <alignment vertical="center"/>
    </xf>
    <xf numFmtId="0" fontId="47" fillId="78" borderId="1807" applyNumberFormat="0" applyFont="0" applyAlignment="0" applyProtection="0"/>
    <xf numFmtId="0" fontId="267" fillId="72" borderId="1565" applyNumberFormat="0" applyAlignment="0" applyProtection="0">
      <alignment vertical="center"/>
    </xf>
    <xf numFmtId="0" fontId="207" fillId="72" borderId="1779" applyNumberFormat="0" applyAlignment="0" applyProtection="0">
      <alignment vertical="center"/>
    </xf>
    <xf numFmtId="0" fontId="47" fillId="78" borderId="1836" applyNumberFormat="0" applyFont="0" applyAlignment="0" applyProtection="0"/>
    <xf numFmtId="0" fontId="47" fillId="78" borderId="1836" applyNumberFormat="0" applyFont="0" applyAlignment="0" applyProtection="0"/>
    <xf numFmtId="0" fontId="253" fillId="62" borderId="1779" applyNumberFormat="0" applyAlignment="0" applyProtection="0">
      <alignment vertical="center"/>
    </xf>
    <xf numFmtId="0" fontId="287" fillId="0" borderId="1568" applyNumberFormat="0" applyFill="0" applyAlignment="0" applyProtection="0">
      <alignment vertical="center"/>
    </xf>
    <xf numFmtId="0" fontId="47" fillId="78" borderId="1817" applyNumberFormat="0" applyFont="0" applyAlignment="0" applyProtection="0"/>
    <xf numFmtId="0" fontId="198" fillId="78" borderId="1564" applyNumberFormat="0" applyFont="0" applyAlignment="0" applyProtection="0">
      <alignment vertical="center"/>
    </xf>
    <xf numFmtId="0" fontId="146" fillId="40" borderId="1805" applyNumberFormat="0" applyAlignment="0" applyProtection="0"/>
    <xf numFmtId="0" fontId="153" fillId="53" borderId="1808" applyNumberFormat="0" applyAlignment="0" applyProtection="0"/>
    <xf numFmtId="0" fontId="169" fillId="0" borderId="1849"/>
    <xf numFmtId="3" fontId="8" fillId="0" borderId="1841" applyNumberFormat="0" applyFont="0" applyFill="0" applyAlignment="0" applyProtection="0">
      <alignment vertical="center"/>
    </xf>
    <xf numFmtId="3" fontId="8" fillId="0" borderId="1841" applyNumberFormat="0" applyFont="0" applyFill="0" applyAlignment="0" applyProtection="0">
      <alignment vertical="center"/>
    </xf>
    <xf numFmtId="3" fontId="273" fillId="108" borderId="1828"/>
    <xf numFmtId="0" fontId="169" fillId="0" borderId="1829"/>
    <xf numFmtId="3" fontId="8" fillId="0" borderId="1822" applyNumberFormat="0" applyFont="0" applyFill="0" applyAlignment="0" applyProtection="0">
      <alignment vertical="center"/>
    </xf>
    <xf numFmtId="3" fontId="8" fillId="0" borderId="1822" applyNumberFormat="0" applyFont="0" applyFill="0" applyAlignment="0" applyProtection="0">
      <alignment vertical="center"/>
    </xf>
    <xf numFmtId="3" fontId="273" fillId="108" borderId="1809"/>
    <xf numFmtId="0" fontId="169" fillId="0" borderId="1810"/>
    <xf numFmtId="3" fontId="8" fillId="0" borderId="1802" applyNumberFormat="0" applyFont="0" applyFill="0" applyAlignment="0" applyProtection="0">
      <alignment vertical="center"/>
    </xf>
    <xf numFmtId="3" fontId="8" fillId="0" borderId="1802" applyNumberFormat="0" applyFont="0" applyFill="0" applyAlignment="0" applyProtection="0">
      <alignment vertical="center"/>
    </xf>
    <xf numFmtId="0" fontId="47" fillId="78" borderId="1836" applyNumberFormat="0" applyFont="0" applyAlignment="0" applyProtection="0"/>
    <xf numFmtId="0" fontId="51" fillId="72" borderId="1834" applyNumberFormat="0" applyAlignment="0" applyProtection="0"/>
    <xf numFmtId="0" fontId="153" fillId="53" borderId="1818" applyNumberFormat="0" applyAlignment="0" applyProtection="0"/>
    <xf numFmtId="0" fontId="146" fillId="40" borderId="1844" applyNumberFormat="0" applyAlignment="0" applyProtection="0"/>
    <xf numFmtId="3" fontId="273" fillId="108" borderId="1838"/>
    <xf numFmtId="0" fontId="47" fillId="78" borderId="1817" applyNumberFormat="0" applyFont="0" applyAlignment="0" applyProtection="0"/>
    <xf numFmtId="0" fontId="51" fillId="72" borderId="1844" applyNumberFormat="0" applyAlignment="0" applyProtection="0"/>
    <xf numFmtId="0" fontId="32" fillId="0" borderId="1822" applyNumberFormat="0" applyFill="0" applyBorder="0" applyAlignment="0" applyProtection="0"/>
    <xf numFmtId="0" fontId="267" fillId="72" borderId="1818" applyNumberFormat="0" applyAlignment="0" applyProtection="0">
      <alignment vertical="center"/>
    </xf>
    <xf numFmtId="0" fontId="207" fillId="72" borderId="1844" applyNumberFormat="0" applyAlignment="0" applyProtection="0">
      <alignment vertical="center"/>
    </xf>
    <xf numFmtId="0" fontId="146" fillId="40" borderId="1834" applyNumberFormat="0" applyAlignment="0" applyProtection="0"/>
    <xf numFmtId="37" fontId="169" fillId="104" borderId="1833">
      <alignment horizontal="center" vertical="center" wrapText="1"/>
    </xf>
    <xf numFmtId="0" fontId="146" fillId="40" borderId="1834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1836" applyNumberFormat="0" applyFont="0" applyAlignment="0" applyProtection="0"/>
    <xf numFmtId="0" fontId="155" fillId="0" borderId="1811" applyNumberFormat="0" applyFill="0" applyAlignment="0" applyProtection="0"/>
    <xf numFmtId="0" fontId="287" fillId="0" borderId="1811" applyNumberFormat="0" applyFill="0" applyAlignment="0" applyProtection="0">
      <alignment vertical="center"/>
    </xf>
    <xf numFmtId="0" fontId="65" fillId="0" borderId="1811" applyNumberFormat="0" applyFill="0" applyAlignment="0" applyProtection="0"/>
    <xf numFmtId="0" fontId="155" fillId="0" borderId="1811" applyNumberFormat="0" applyFill="0" applyAlignment="0" applyProtection="0"/>
    <xf numFmtId="0" fontId="287" fillId="0" borderId="1811" applyNumberFormat="0" applyFill="0" applyAlignment="0" applyProtection="0">
      <alignment vertical="center"/>
    </xf>
    <xf numFmtId="0" fontId="65" fillId="0" borderId="1811" applyNumberFormat="0" applyFill="0" applyAlignment="0" applyProtection="0"/>
    <xf numFmtId="0" fontId="155" fillId="0" borderId="1811" applyNumberFormat="0" applyFill="0" applyAlignment="0" applyProtection="0"/>
    <xf numFmtId="0" fontId="155" fillId="0" borderId="1811" applyNumberFormat="0" applyFill="0" applyAlignment="0" applyProtection="0"/>
    <xf numFmtId="0" fontId="155" fillId="0" borderId="1811" applyNumberFormat="0" applyFill="0" applyAlignment="0" applyProtection="0"/>
    <xf numFmtId="0" fontId="155" fillId="0" borderId="1811" applyNumberFormat="0" applyFill="0" applyAlignment="0" applyProtection="0"/>
    <xf numFmtId="0" fontId="155" fillId="0" borderId="1811" applyNumberFormat="0" applyFill="0" applyAlignment="0" applyProtection="0"/>
    <xf numFmtId="0" fontId="155" fillId="0" borderId="1811" applyNumberFormat="0" applyFill="0" applyAlignment="0" applyProtection="0"/>
    <xf numFmtId="0" fontId="267" fillId="72" borderId="1808" applyNumberFormat="0" applyAlignment="0" applyProtection="0">
      <alignment vertical="center"/>
    </xf>
    <xf numFmtId="0" fontId="207" fillId="72" borderId="1805" applyNumberFormat="0" applyAlignment="0" applyProtection="0">
      <alignment vertical="center"/>
    </xf>
    <xf numFmtId="0" fontId="59" fillId="62" borderId="1834" applyNumberFormat="0" applyAlignment="0" applyProtection="0"/>
    <xf numFmtId="0" fontId="253" fillId="62" borderId="1805" applyNumberFormat="0" applyAlignment="0" applyProtection="0">
      <alignment vertical="center"/>
    </xf>
    <xf numFmtId="0" fontId="287" fillId="0" borderId="1811" applyNumberFormat="0" applyFill="0" applyAlignment="0" applyProtection="0">
      <alignment vertical="center"/>
    </xf>
    <xf numFmtId="0" fontId="198" fillId="78" borderId="1807" applyNumberFormat="0" applyFont="0" applyAlignment="0" applyProtection="0">
      <alignment vertical="center"/>
    </xf>
    <xf numFmtId="0" fontId="47" fillId="78" borderId="1846" applyNumberFormat="0" applyFont="0" applyAlignment="0" applyProtection="0"/>
    <xf numFmtId="0" fontId="137" fillId="53" borderId="1844" applyNumberFormat="0" applyAlignment="0" applyProtection="0"/>
    <xf numFmtId="0" fontId="155" fillId="0" borderId="1821" applyNumberFormat="0" applyFill="0" applyAlignment="0" applyProtection="0"/>
    <xf numFmtId="0" fontId="287" fillId="0" borderId="1821" applyNumberFormat="0" applyFill="0" applyAlignment="0" applyProtection="0">
      <alignment vertical="center"/>
    </xf>
    <xf numFmtId="0" fontId="65" fillId="0" borderId="1821" applyNumberFormat="0" applyFill="0" applyAlignment="0" applyProtection="0"/>
    <xf numFmtId="0" fontId="155" fillId="0" borderId="1821" applyNumberFormat="0" applyFill="0" applyAlignment="0" applyProtection="0"/>
    <xf numFmtId="0" fontId="287" fillId="0" borderId="1821" applyNumberFormat="0" applyFill="0" applyAlignment="0" applyProtection="0">
      <alignment vertical="center"/>
    </xf>
    <xf numFmtId="0" fontId="65" fillId="0" borderId="1821" applyNumberFormat="0" applyFill="0" applyAlignment="0" applyProtection="0"/>
    <xf numFmtId="0" fontId="155" fillId="0" borderId="1821" applyNumberFormat="0" applyFill="0" applyAlignment="0" applyProtection="0"/>
    <xf numFmtId="0" fontId="155" fillId="0" borderId="1821" applyNumberFormat="0" applyFill="0" applyAlignment="0" applyProtection="0"/>
    <xf numFmtId="0" fontId="155" fillId="0" borderId="1821" applyNumberFormat="0" applyFill="0" applyAlignment="0" applyProtection="0"/>
    <xf numFmtId="0" fontId="155" fillId="0" borderId="1821" applyNumberFormat="0" applyFill="0" applyAlignment="0" applyProtection="0"/>
    <xf numFmtId="0" fontId="155" fillId="0" borderId="1821" applyNumberFormat="0" applyFill="0" applyAlignment="0" applyProtection="0"/>
    <xf numFmtId="0" fontId="155" fillId="0" borderId="1821" applyNumberFormat="0" applyFill="0" applyAlignment="0" applyProtection="0"/>
    <xf numFmtId="0" fontId="32" fillId="0" borderId="1841" applyNumberFormat="0" applyFill="0" applyBorder="0" applyAlignment="0" applyProtection="0"/>
    <xf numFmtId="0" fontId="267" fillId="72" borderId="1818" applyNumberFormat="0" applyAlignment="0" applyProtection="0">
      <alignment vertical="center"/>
    </xf>
    <xf numFmtId="0" fontId="207" fillId="72" borderId="1815" applyNumberFormat="0" applyAlignment="0" applyProtection="0">
      <alignment vertical="center"/>
    </xf>
    <xf numFmtId="0" fontId="146" fillId="40" borderId="1844" applyNumberFormat="0" applyAlignment="0" applyProtection="0"/>
    <xf numFmtId="0" fontId="253" fillId="62" borderId="1815" applyNumberFormat="0" applyAlignment="0" applyProtection="0">
      <alignment vertical="center"/>
    </xf>
    <xf numFmtId="0" fontId="287" fillId="0" borderId="1821" applyNumberFormat="0" applyFill="0" applyAlignment="0" applyProtection="0">
      <alignment vertical="center"/>
    </xf>
    <xf numFmtId="0" fontId="198" fillId="78" borderId="1817" applyNumberFormat="0" applyFont="0" applyAlignment="0" applyProtection="0">
      <alignment vertical="center"/>
    </xf>
    <xf numFmtId="0" fontId="155" fillId="0" borderId="1830" applyNumberFormat="0" applyFill="0" applyAlignment="0" applyProtection="0"/>
    <xf numFmtId="0" fontId="287" fillId="0" borderId="1830" applyNumberFormat="0" applyFill="0" applyAlignment="0" applyProtection="0">
      <alignment vertical="center"/>
    </xf>
    <xf numFmtId="0" fontId="65" fillId="0" borderId="1830" applyNumberFormat="0" applyFill="0" applyAlignment="0" applyProtection="0"/>
    <xf numFmtId="0" fontId="155" fillId="0" borderId="1830" applyNumberFormat="0" applyFill="0" applyAlignment="0" applyProtection="0"/>
    <xf numFmtId="0" fontId="287" fillId="0" borderId="1830" applyNumberFormat="0" applyFill="0" applyAlignment="0" applyProtection="0">
      <alignment vertical="center"/>
    </xf>
    <xf numFmtId="0" fontId="65" fillId="0" borderId="1830" applyNumberFormat="0" applyFill="0" applyAlignment="0" applyProtection="0"/>
    <xf numFmtId="0" fontId="155" fillId="0" borderId="1830" applyNumberFormat="0" applyFill="0" applyAlignment="0" applyProtection="0"/>
    <xf numFmtId="0" fontId="155" fillId="0" borderId="1830" applyNumberFormat="0" applyFill="0" applyAlignment="0" applyProtection="0"/>
    <xf numFmtId="0" fontId="155" fillId="0" borderId="1830" applyNumberFormat="0" applyFill="0" applyAlignment="0" applyProtection="0"/>
    <xf numFmtId="0" fontId="155" fillId="0" borderId="1830" applyNumberFormat="0" applyFill="0" applyAlignment="0" applyProtection="0"/>
    <xf numFmtId="0" fontId="155" fillId="0" borderId="1830" applyNumberFormat="0" applyFill="0" applyAlignment="0" applyProtection="0"/>
    <xf numFmtId="0" fontId="155" fillId="0" borderId="1830" applyNumberFormat="0" applyFill="0" applyAlignment="0" applyProtection="0"/>
    <xf numFmtId="5" fontId="206" fillId="0" borderId="1786" applyAlignment="0" applyProtection="0"/>
    <xf numFmtId="0" fontId="267" fillId="72" borderId="1827" applyNumberFormat="0" applyAlignment="0" applyProtection="0">
      <alignment vertical="center"/>
    </xf>
    <xf numFmtId="0" fontId="287" fillId="0" borderId="1830" applyNumberFormat="0" applyFill="0" applyAlignment="0" applyProtection="0">
      <alignment vertical="center"/>
    </xf>
    <xf numFmtId="0" fontId="198" fillId="78" borderId="1826" applyNumberFormat="0" applyFont="0" applyAlignment="0" applyProtection="0">
      <alignment vertical="center"/>
    </xf>
    <xf numFmtId="0" fontId="155" fillId="0" borderId="1840" applyNumberFormat="0" applyFill="0" applyAlignment="0" applyProtection="0"/>
    <xf numFmtId="0" fontId="155" fillId="0" borderId="1840" applyNumberFormat="0" applyFill="0" applyAlignment="0" applyProtection="0"/>
    <xf numFmtId="0" fontId="155" fillId="0" borderId="1840" applyNumberFormat="0" applyFill="0" applyAlignment="0" applyProtection="0"/>
    <xf numFmtId="0" fontId="155" fillId="0" borderId="1840" applyNumberFormat="0" applyFill="0" applyAlignment="0" applyProtection="0"/>
    <xf numFmtId="0" fontId="267" fillId="72" borderId="1837" applyNumberFormat="0" applyAlignment="0" applyProtection="0">
      <alignment vertical="center"/>
    </xf>
    <xf numFmtId="0" fontId="207" fillId="72" borderId="1834" applyNumberFormat="0" applyAlignment="0" applyProtection="0">
      <alignment vertical="center"/>
    </xf>
    <xf numFmtId="0" fontId="253" fillId="62" borderId="1834" applyNumberFormat="0" applyAlignment="0" applyProtection="0">
      <alignment vertical="center"/>
    </xf>
    <xf numFmtId="0" fontId="287" fillId="0" borderId="1840" applyNumberFormat="0" applyFill="0" applyAlignment="0" applyProtection="0">
      <alignment vertical="center"/>
    </xf>
    <xf numFmtId="0" fontId="198" fillId="78" borderId="1836" applyNumberFormat="0" applyFont="0" applyAlignment="0" applyProtection="0">
      <alignment vertical="center"/>
    </xf>
    <xf numFmtId="0" fontId="155" fillId="0" borderId="1850" applyNumberFormat="0" applyFill="0" applyAlignment="0" applyProtection="0"/>
    <xf numFmtId="0" fontId="287" fillId="0" borderId="1850" applyNumberFormat="0" applyFill="0" applyAlignment="0" applyProtection="0">
      <alignment vertical="center"/>
    </xf>
    <xf numFmtId="0" fontId="65" fillId="0" borderId="1850" applyNumberFormat="0" applyFill="0" applyAlignment="0" applyProtection="0"/>
    <xf numFmtId="0" fontId="155" fillId="0" borderId="1850" applyNumberFormat="0" applyFill="0" applyAlignment="0" applyProtection="0"/>
    <xf numFmtId="0" fontId="287" fillId="0" borderId="1850" applyNumberFormat="0" applyFill="0" applyAlignment="0" applyProtection="0">
      <alignment vertical="center"/>
    </xf>
    <xf numFmtId="0" fontId="65" fillId="0" borderId="1850" applyNumberFormat="0" applyFill="0" applyAlignment="0" applyProtection="0"/>
    <xf numFmtId="0" fontId="155" fillId="0" borderId="1850" applyNumberFormat="0" applyFill="0" applyAlignment="0" applyProtection="0"/>
    <xf numFmtId="0" fontId="155" fillId="0" borderId="1850" applyNumberFormat="0" applyFill="0" applyAlignment="0" applyProtection="0"/>
    <xf numFmtId="0" fontId="155" fillId="0" borderId="1850" applyNumberFormat="0" applyFill="0" applyAlignment="0" applyProtection="0"/>
    <xf numFmtId="0" fontId="155" fillId="0" borderId="1850" applyNumberFormat="0" applyFill="0" applyAlignment="0" applyProtection="0"/>
    <xf numFmtId="0" fontId="155" fillId="0" borderId="1850" applyNumberFormat="0" applyFill="0" applyAlignment="0" applyProtection="0"/>
    <xf numFmtId="0" fontId="155" fillId="0" borderId="1850" applyNumberFormat="0" applyFill="0" applyAlignment="0" applyProtection="0"/>
    <xf numFmtId="0" fontId="267" fillId="72" borderId="1847" applyNumberFormat="0" applyAlignment="0" applyProtection="0">
      <alignment vertical="center"/>
    </xf>
    <xf numFmtId="0" fontId="207" fillId="72" borderId="1844" applyNumberFormat="0" applyAlignment="0" applyProtection="0">
      <alignment vertical="center"/>
    </xf>
    <xf numFmtId="0" fontId="253" fillId="62" borderId="1844" applyNumberFormat="0" applyAlignment="0" applyProtection="0">
      <alignment vertical="center"/>
    </xf>
    <xf numFmtId="0" fontId="287" fillId="0" borderId="1850" applyNumberFormat="0" applyFill="0" applyAlignment="0" applyProtection="0">
      <alignment vertical="center"/>
    </xf>
    <xf numFmtId="0" fontId="198" fillId="78" borderId="1846" applyNumberFormat="0" applyFont="0" applyAlignment="0" applyProtection="0">
      <alignment vertical="center"/>
    </xf>
    <xf numFmtId="0" fontId="155" fillId="0" borderId="1870" applyNumberFormat="0" applyFill="0" applyAlignment="0" applyProtection="0"/>
    <xf numFmtId="0" fontId="287" fillId="0" borderId="1870" applyNumberFormat="0" applyFill="0" applyAlignment="0" applyProtection="0">
      <alignment vertical="center"/>
    </xf>
    <xf numFmtId="0" fontId="47" fillId="78" borderId="1866" applyNumberFormat="0" applyFont="0" applyAlignment="0" applyProtection="0"/>
    <xf numFmtId="0" fontId="146" fillId="40" borderId="1903" applyNumberFormat="0" applyAlignment="0" applyProtection="0"/>
    <xf numFmtId="0" fontId="146" fillId="40" borderId="1864" applyNumberForma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33" fillId="55" borderId="1866" applyNumberFormat="0" applyAlignment="0" applyProtection="0"/>
    <xf numFmtId="0" fontId="155" fillId="0" borderId="1909" applyNumberFormat="0" applyFill="0" applyAlignment="0" applyProtection="0"/>
    <xf numFmtId="0" fontId="59" fillId="62" borderId="1884" applyNumberFormat="0" applyAlignment="0" applyProtection="0"/>
    <xf numFmtId="0" fontId="169" fillId="0" borderId="1869"/>
    <xf numFmtId="0" fontId="153" fillId="53" borderId="1877" applyNumberFormat="0" applyAlignment="0" applyProtection="0"/>
    <xf numFmtId="0" fontId="153" fillId="53" borderId="1877" applyNumberFormat="0" applyAlignment="0" applyProtection="0"/>
    <xf numFmtId="0" fontId="153" fillId="53" borderId="1877" applyNumberFormat="0" applyAlignment="0" applyProtection="0"/>
    <xf numFmtId="0" fontId="153" fillId="53" borderId="1877" applyNumberFormat="0" applyAlignment="0" applyProtection="0"/>
    <xf numFmtId="0" fontId="63" fillId="72" borderId="1877" applyNumberFormat="0" applyAlignment="0" applyProtection="0"/>
    <xf numFmtId="0" fontId="267" fillId="72" borderId="1877" applyNumberFormat="0" applyAlignment="0" applyProtection="0">
      <alignment vertical="center"/>
    </xf>
    <xf numFmtId="0" fontId="153" fillId="53" borderId="1877" applyNumberFormat="0" applyAlignment="0" applyProtection="0"/>
    <xf numFmtId="0" fontId="63" fillId="72" borderId="1877" applyNumberFormat="0" applyAlignment="0" applyProtection="0"/>
    <xf numFmtId="0" fontId="267" fillId="72" borderId="1877" applyNumberFormat="0" applyAlignment="0" applyProtection="0">
      <alignment vertical="center"/>
    </xf>
    <xf numFmtId="0" fontId="153" fillId="53" borderId="1877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198" fillId="78" borderId="1876" applyNumberFormat="0" applyFont="0" applyAlignment="0" applyProtection="0">
      <alignment vertical="center"/>
    </xf>
    <xf numFmtId="0" fontId="47" fillId="78" borderId="1876" applyNumberFormat="0" applyFont="0" applyAlignment="0" applyProtection="0"/>
    <xf numFmtId="0" fontId="198" fillId="78" borderId="1876" applyNumberFormat="0" applyFont="0" applyAlignment="0" applyProtection="0">
      <alignment vertical="center"/>
    </xf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33" fillId="55" borderId="1876" applyNumberForma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47" fillId="78" borderId="1876" applyNumberFormat="0" applyFont="0" applyAlignment="0" applyProtection="0"/>
    <xf numFmtId="0" fontId="153" fillId="53" borderId="1896" applyNumberFormat="0" applyAlignment="0" applyProtection="0"/>
    <xf numFmtId="0" fontId="153" fillId="53" borderId="1896" applyNumberFormat="0" applyAlignment="0" applyProtection="0"/>
    <xf numFmtId="0" fontId="153" fillId="53" borderId="1896" applyNumberFormat="0" applyAlignment="0" applyProtection="0"/>
    <xf numFmtId="0" fontId="153" fillId="53" borderId="1896" applyNumberFormat="0" applyAlignment="0" applyProtection="0"/>
    <xf numFmtId="0" fontId="63" fillId="72" borderId="1896" applyNumberFormat="0" applyAlignment="0" applyProtection="0"/>
    <xf numFmtId="0" fontId="267" fillId="72" borderId="1896" applyNumberFormat="0" applyAlignment="0" applyProtection="0">
      <alignment vertical="center"/>
    </xf>
    <xf numFmtId="0" fontId="267" fillId="72" borderId="1896" applyNumberFormat="0" applyAlignment="0" applyProtection="0">
      <alignment vertical="center"/>
    </xf>
    <xf numFmtId="0" fontId="153" fillId="53" borderId="1896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198" fillId="78" borderId="1895" applyNumberFormat="0" applyFont="0" applyAlignment="0" applyProtection="0">
      <alignment vertical="center"/>
    </xf>
    <xf numFmtId="0" fontId="198" fillId="78" borderId="1895" applyNumberFormat="0" applyFont="0" applyAlignment="0" applyProtection="0">
      <alignment vertical="center"/>
    </xf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33" fillId="55" borderId="1895" applyNumberForma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47" fillId="78" borderId="1895" applyNumberFormat="0" applyFon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63" fillId="72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153" fillId="53" borderId="1916" applyNumberFormat="0" applyAlignment="0" applyProtection="0"/>
    <xf numFmtId="0" fontId="63" fillId="72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153" fillId="53" borderId="1916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198" fillId="78" borderId="1915" applyNumberFormat="0" applyFont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5" fontId="206" fillId="0" borderId="1786" applyAlignment="0" applyProtection="0"/>
    <xf numFmtId="5" fontId="206" fillId="0" borderId="1786" applyAlignment="0" applyProtection="0"/>
    <xf numFmtId="5" fontId="206" fillId="0" borderId="1786" applyAlignment="0" applyProtection="0"/>
    <xf numFmtId="0" fontId="137" fillId="53" borderId="1864" applyNumberFormat="0" applyAlignment="0" applyProtection="0"/>
    <xf numFmtId="0" fontId="207" fillId="72" borderId="1864" applyNumberFormat="0" applyAlignment="0" applyProtection="0">
      <alignment vertical="center"/>
    </xf>
    <xf numFmtId="0" fontId="51" fillId="72" borderId="1864" applyNumberFormat="0" applyAlignment="0" applyProtection="0"/>
    <xf numFmtId="0" fontId="137" fillId="53" borderId="1864" applyNumberFormat="0" applyAlignment="0" applyProtection="0"/>
    <xf numFmtId="0" fontId="207" fillId="72" borderId="1864" applyNumberFormat="0" applyAlignment="0" applyProtection="0">
      <alignment vertical="center"/>
    </xf>
    <xf numFmtId="0" fontId="51" fillId="72" borderId="1864" applyNumberFormat="0" applyAlignment="0" applyProtection="0"/>
    <xf numFmtId="0" fontId="137" fillId="53" borderId="1864" applyNumberFormat="0" applyAlignment="0" applyProtection="0"/>
    <xf numFmtId="0" fontId="137" fillId="53" borderId="1864" applyNumberFormat="0" applyAlignment="0" applyProtection="0"/>
    <xf numFmtId="0" fontId="137" fillId="53" borderId="1864" applyNumberFormat="0" applyAlignment="0" applyProtection="0"/>
    <xf numFmtId="0" fontId="137" fillId="53" borderId="1864" applyNumberFormat="0" applyAlignment="0" applyProtection="0"/>
    <xf numFmtId="0" fontId="137" fillId="53" borderId="1864" applyNumberFormat="0" applyAlignment="0" applyProtection="0"/>
    <xf numFmtId="0" fontId="137" fillId="53" borderId="1864" applyNumberFormat="0" applyAlignment="0" applyProtection="0"/>
    <xf numFmtId="0" fontId="137" fillId="53" borderId="1884" applyNumberFormat="0" applyAlignment="0" applyProtection="0"/>
    <xf numFmtId="0" fontId="207" fillId="72" borderId="1884" applyNumberFormat="0" applyAlignment="0" applyProtection="0">
      <alignment vertical="center"/>
    </xf>
    <xf numFmtId="0" fontId="51" fillId="72" borderId="1884" applyNumberFormat="0" applyAlignment="0" applyProtection="0"/>
    <xf numFmtId="0" fontId="137" fillId="53" borderId="1884" applyNumberFormat="0" applyAlignment="0" applyProtection="0"/>
    <xf numFmtId="0" fontId="207" fillId="72" borderId="1884" applyNumberFormat="0" applyAlignment="0" applyProtection="0">
      <alignment vertical="center"/>
    </xf>
    <xf numFmtId="0" fontId="137" fillId="53" borderId="1884" applyNumberFormat="0" applyAlignment="0" applyProtection="0"/>
    <xf numFmtId="0" fontId="137" fillId="53" borderId="1884" applyNumberFormat="0" applyAlignment="0" applyProtection="0"/>
    <xf numFmtId="0" fontId="137" fillId="53" borderId="1884" applyNumberFormat="0" applyAlignment="0" applyProtection="0"/>
    <xf numFmtId="0" fontId="137" fillId="53" borderId="1884" applyNumberFormat="0" applyAlignment="0" applyProtection="0"/>
    <xf numFmtId="0" fontId="137" fillId="53" borderId="1884" applyNumberFormat="0" applyAlignment="0" applyProtection="0"/>
    <xf numFmtId="0" fontId="137" fillId="53" borderId="1884" applyNumberFormat="0" applyAlignment="0" applyProtection="0"/>
    <xf numFmtId="0" fontId="137" fillId="53" borderId="1903" applyNumberFormat="0" applyAlignment="0" applyProtection="0"/>
    <xf numFmtId="0" fontId="207" fillId="72" borderId="1903" applyNumberFormat="0" applyAlignment="0" applyProtection="0">
      <alignment vertical="center"/>
    </xf>
    <xf numFmtId="0" fontId="137" fillId="53" borderId="1903" applyNumberFormat="0" applyAlignment="0" applyProtection="0"/>
    <xf numFmtId="0" fontId="207" fillId="72" borderId="1903" applyNumberFormat="0" applyAlignment="0" applyProtection="0">
      <alignment vertical="center"/>
    </xf>
    <xf numFmtId="0" fontId="51" fillId="72" borderId="1903" applyNumberFormat="0" applyAlignment="0" applyProtection="0"/>
    <xf numFmtId="0" fontId="137" fillId="53" borderId="1903" applyNumberFormat="0" applyAlignment="0" applyProtection="0"/>
    <xf numFmtId="0" fontId="137" fillId="53" borderId="1903" applyNumberFormat="0" applyAlignment="0" applyProtection="0"/>
    <xf numFmtId="0" fontId="137" fillId="53" borderId="1903" applyNumberFormat="0" applyAlignment="0" applyProtection="0"/>
    <xf numFmtId="0" fontId="137" fillId="53" borderId="1903" applyNumberFormat="0" applyAlignment="0" applyProtection="0"/>
    <xf numFmtId="0" fontId="259" fillId="106" borderId="1875">
      <alignment textRotation="90"/>
    </xf>
    <xf numFmtId="0" fontId="146" fillId="40" borderId="1874" applyNumberFormat="0" applyAlignment="0" applyProtection="0"/>
    <xf numFmtId="0" fontId="146" fillId="40" borderId="1874" applyNumberFormat="0" applyAlignment="0" applyProtection="0"/>
    <xf numFmtId="0" fontId="146" fillId="40" borderId="1874" applyNumberFormat="0" applyAlignment="0" applyProtection="0"/>
    <xf numFmtId="0" fontId="146" fillId="40" borderId="1874" applyNumberFormat="0" applyAlignment="0" applyProtection="0"/>
    <xf numFmtId="0" fontId="146" fillId="40" borderId="1874" applyNumberFormat="0" applyAlignment="0" applyProtection="0"/>
    <xf numFmtId="0" fontId="59" fillId="62" borderId="1874" applyNumberFormat="0" applyAlignment="0" applyProtection="0"/>
    <xf numFmtId="0" fontId="253" fillId="62" borderId="1874" applyNumberFormat="0" applyAlignment="0" applyProtection="0">
      <alignment vertical="center"/>
    </xf>
    <xf numFmtId="0" fontId="146" fillId="40" borderId="1874" applyNumberFormat="0" applyAlignment="0" applyProtection="0"/>
    <xf numFmtId="0" fontId="59" fillId="62" borderId="1874" applyNumberFormat="0" applyAlignment="0" applyProtection="0"/>
    <xf numFmtId="0" fontId="253" fillId="62" borderId="1874" applyNumberFormat="0" applyAlignment="0" applyProtection="0">
      <alignment vertical="center"/>
    </xf>
    <xf numFmtId="0" fontId="146" fillId="40" borderId="1874" applyNumberFormat="0" applyAlignment="0" applyProtection="0"/>
    <xf numFmtId="10" fontId="38" fillId="34" borderId="1871" applyNumberFormat="0" applyBorder="0" applyAlignment="0" applyProtection="0"/>
    <xf numFmtId="10" fontId="38" fillId="34" borderId="1871" applyNumberFormat="0" applyBorder="0" applyAlignment="0" applyProtection="0"/>
    <xf numFmtId="0" fontId="259" fillId="106" borderId="1894">
      <alignment textRotation="90"/>
    </xf>
    <xf numFmtId="0" fontId="259" fillId="106" borderId="1914">
      <alignment textRotation="90"/>
    </xf>
    <xf numFmtId="37" fontId="169" fillId="104" borderId="1873">
      <alignment horizontal="center" vertical="center" wrapText="1"/>
    </xf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10" fontId="26" fillId="34" borderId="1891" applyNumberFormat="0" applyBorder="0" applyAlignment="0" applyProtection="0"/>
    <xf numFmtId="10" fontId="38" fillId="34" borderId="1891" applyNumberFormat="0" applyBorder="0" applyAlignment="0" applyProtection="0"/>
    <xf numFmtId="10" fontId="38" fillId="34" borderId="1891" applyNumberFormat="0" applyBorder="0" applyAlignment="0" applyProtection="0"/>
    <xf numFmtId="0" fontId="146" fillId="40" borderId="1913" applyNumberFormat="0" applyAlignment="0" applyProtection="0"/>
    <xf numFmtId="0" fontId="59" fillId="62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146" fillId="40" borderId="1913" applyNumberFormat="0" applyAlignment="0" applyProtection="0"/>
    <xf numFmtId="0" fontId="59" fillId="62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146" fillId="40" borderId="1913" applyNumberFormat="0" applyAlignment="0" applyProtection="0"/>
    <xf numFmtId="10" fontId="38" fillId="34" borderId="1910" applyNumberFormat="0" applyBorder="0" applyAlignment="0" applyProtection="0"/>
    <xf numFmtId="10" fontId="38" fillId="34" borderId="1910" applyNumberFormat="0" applyBorder="0" applyAlignment="0" applyProtection="0"/>
    <xf numFmtId="37" fontId="169" fillId="104" borderId="1893">
      <alignment horizontal="center" vertical="center" wrapText="1"/>
    </xf>
    <xf numFmtId="5" fontId="206" fillId="0" borderId="1786" applyAlignment="0" applyProtection="0"/>
    <xf numFmtId="37" fontId="169" fillId="104" borderId="1912">
      <alignment horizontal="center" vertical="center" wrapText="1"/>
    </xf>
    <xf numFmtId="0" fontId="39" fillId="0" borderId="1872">
      <alignment horizontal="left" vertical="center"/>
    </xf>
    <xf numFmtId="0" fontId="41" fillId="0" borderId="1872">
      <alignment horizontal="left" vertical="center"/>
    </xf>
    <xf numFmtId="0" fontId="137" fillId="53" borderId="1854" applyNumberFormat="0" applyAlignment="0" applyProtection="0"/>
    <xf numFmtId="0" fontId="207" fillId="72" borderId="1854" applyNumberFormat="0" applyAlignment="0" applyProtection="0">
      <alignment vertical="center"/>
    </xf>
    <xf numFmtId="0" fontId="51" fillId="72" borderId="1854" applyNumberFormat="0" applyAlignment="0" applyProtection="0"/>
    <xf numFmtId="0" fontId="137" fillId="53" borderId="1854" applyNumberFormat="0" applyAlignment="0" applyProtection="0"/>
    <xf numFmtId="0" fontId="207" fillId="72" borderId="1854" applyNumberFormat="0" applyAlignment="0" applyProtection="0">
      <alignment vertical="center"/>
    </xf>
    <xf numFmtId="0" fontId="51" fillId="72" borderId="1854" applyNumberFormat="0" applyAlignment="0" applyProtection="0"/>
    <xf numFmtId="0" fontId="137" fillId="53" borderId="1854" applyNumberFormat="0" applyAlignment="0" applyProtection="0"/>
    <xf numFmtId="0" fontId="137" fillId="53" borderId="1854" applyNumberFormat="0" applyAlignment="0" applyProtection="0"/>
    <xf numFmtId="0" fontId="137" fillId="53" borderId="1854" applyNumberFormat="0" applyAlignment="0" applyProtection="0"/>
    <xf numFmtId="0" fontId="137" fillId="53" borderId="1854" applyNumberFormat="0" applyAlignment="0" applyProtection="0"/>
    <xf numFmtId="0" fontId="137" fillId="53" borderId="1854" applyNumberFormat="0" applyAlignment="0" applyProtection="0"/>
    <xf numFmtId="0" fontId="137" fillId="53" borderId="1854" applyNumberFormat="0" applyAlignment="0" applyProtection="0"/>
    <xf numFmtId="0" fontId="39" fillId="0" borderId="1892">
      <alignment horizontal="left" vertical="center"/>
    </xf>
    <xf numFmtId="0" fontId="41" fillId="0" borderId="1892">
      <alignment horizontal="left" vertical="center"/>
    </xf>
    <xf numFmtId="0" fontId="39" fillId="0" borderId="1911">
      <alignment horizontal="left" vertical="center"/>
    </xf>
    <xf numFmtId="0" fontId="41" fillId="0" borderId="1911">
      <alignment horizontal="left" vertical="center"/>
    </xf>
    <xf numFmtId="0" fontId="32" fillId="0" borderId="1871" applyNumberFormat="0" applyFill="0" applyBorder="0" applyAlignment="0" applyProtection="0"/>
    <xf numFmtId="227" fontId="212" fillId="0" borderId="1786" applyFill="0" applyProtection="0"/>
    <xf numFmtId="227" fontId="212" fillId="0" borderId="1786" applyFill="0" applyProtection="0"/>
    <xf numFmtId="227" fontId="212" fillId="0" borderId="1786" applyFill="0" applyProtection="0"/>
    <xf numFmtId="227" fontId="212" fillId="0" borderId="1786" applyFill="0" applyProtection="0"/>
    <xf numFmtId="227" fontId="212" fillId="0" borderId="1786" applyFill="0" applyProtection="0"/>
    <xf numFmtId="0" fontId="32" fillId="0" borderId="1900" applyNumberFormat="0" applyFill="0" applyBorder="0" applyAlignment="0" applyProtection="0"/>
    <xf numFmtId="0" fontId="32" fillId="0" borderId="1861" applyNumberFormat="0" applyFill="0" applyBorder="0" applyAlignment="0" applyProtection="0"/>
    <xf numFmtId="0" fontId="41" fillId="0" borderId="1901">
      <alignment horizontal="left" vertical="center"/>
    </xf>
    <xf numFmtId="0" fontId="39" fillId="0" borderId="1901">
      <alignment horizontal="left" vertical="center"/>
    </xf>
    <xf numFmtId="0" fontId="39" fillId="0" borderId="1882">
      <alignment horizontal="left" vertical="center"/>
    </xf>
    <xf numFmtId="0" fontId="41" fillId="0" borderId="1862">
      <alignment horizontal="left" vertical="center"/>
    </xf>
    <xf numFmtId="0" fontId="39" fillId="0" borderId="1862">
      <alignment horizontal="left" vertical="center"/>
    </xf>
    <xf numFmtId="10" fontId="38" fillId="34" borderId="1900" applyNumberFormat="0" applyBorder="0" applyAlignment="0" applyProtection="0"/>
    <xf numFmtId="10" fontId="26" fillId="34" borderId="1900" applyNumberFormat="0" applyBorder="0" applyAlignment="0" applyProtection="0"/>
    <xf numFmtId="0" fontId="253" fillId="62" borderId="1903" applyNumberFormat="0" applyAlignment="0" applyProtection="0">
      <alignment vertical="center"/>
    </xf>
    <xf numFmtId="0" fontId="146" fillId="40" borderId="1903" applyNumberFormat="0" applyAlignment="0" applyProtection="0"/>
    <xf numFmtId="0" fontId="253" fillId="62" borderId="1903" applyNumberFormat="0" applyAlignment="0" applyProtection="0">
      <alignment vertical="center"/>
    </xf>
    <xf numFmtId="0" fontId="59" fillId="62" borderId="1903" applyNumberFormat="0" applyAlignment="0" applyProtection="0"/>
    <xf numFmtId="0" fontId="146" fillId="40" borderId="1903" applyNumberFormat="0" applyAlignment="0" applyProtection="0"/>
    <xf numFmtId="0" fontId="146" fillId="40" borderId="1903" applyNumberFormat="0" applyAlignment="0" applyProtection="0"/>
    <xf numFmtId="0" fontId="146" fillId="40" borderId="1903" applyNumberFormat="0" applyAlignment="0" applyProtection="0"/>
    <xf numFmtId="0" fontId="146" fillId="40" borderId="1903" applyNumberFormat="0" applyAlignment="0" applyProtection="0"/>
    <xf numFmtId="37" fontId="169" fillId="104" borderId="1883">
      <alignment horizontal="center" vertical="center" wrapText="1"/>
    </xf>
    <xf numFmtId="0" fontId="259" fillId="106" borderId="1904">
      <alignment textRotation="90"/>
    </xf>
    <xf numFmtId="10" fontId="38" fillId="34" borderId="1881" applyNumberFormat="0" applyBorder="0" applyAlignment="0" applyProtection="0"/>
    <xf numFmtId="10" fontId="38" fillId="34" borderId="1881" applyNumberFormat="0" applyBorder="0" applyAlignment="0" applyProtection="0"/>
    <xf numFmtId="10" fontId="26" fillId="34" borderId="1881" applyNumberFormat="0" applyBorder="0" applyAlignment="0" applyProtection="0"/>
    <xf numFmtId="0" fontId="146" fillId="40" borderId="1884" applyNumberFormat="0" applyAlignment="0" applyProtection="0"/>
    <xf numFmtId="0" fontId="253" fillId="62" borderId="1884" applyNumberFormat="0" applyAlignment="0" applyProtection="0">
      <alignment vertical="center"/>
    </xf>
    <xf numFmtId="0" fontId="59" fillId="62" borderId="1884" applyNumberFormat="0" applyAlignment="0" applyProtection="0"/>
    <xf numFmtId="0" fontId="146" fillId="40" borderId="1884" applyNumberFormat="0" applyAlignment="0" applyProtection="0"/>
    <xf numFmtId="37" fontId="169" fillId="104" borderId="1863">
      <alignment horizontal="center" vertical="center" wrapText="1"/>
    </xf>
    <xf numFmtId="0" fontId="146" fillId="40" borderId="1884" applyNumberFormat="0" applyAlignment="0" applyProtection="0"/>
    <xf numFmtId="0" fontId="146" fillId="40" borderId="1884" applyNumberFormat="0" applyAlignment="0" applyProtection="0"/>
    <xf numFmtId="0" fontId="146" fillId="40" borderId="1884" applyNumberFormat="0" applyAlignment="0" applyProtection="0"/>
    <xf numFmtId="0" fontId="146" fillId="40" borderId="1884" applyNumberFormat="0" applyAlignment="0" applyProtection="0"/>
    <xf numFmtId="0" fontId="146" fillId="40" borderId="1884" applyNumberFormat="0" applyAlignment="0" applyProtection="0"/>
    <xf numFmtId="10" fontId="38" fillId="34" borderId="1861" applyNumberFormat="0" applyBorder="0" applyAlignment="0" applyProtection="0"/>
    <xf numFmtId="10" fontId="38" fillId="34" borderId="1861" applyNumberFormat="0" applyBorder="0" applyAlignment="0" applyProtection="0"/>
    <xf numFmtId="10" fontId="26" fillId="34" borderId="1861" applyNumberFormat="0" applyBorder="0" applyAlignment="0" applyProtection="0"/>
    <xf numFmtId="0" fontId="146" fillId="40" borderId="1864" applyNumberFormat="0" applyAlignment="0" applyProtection="0"/>
    <xf numFmtId="0" fontId="253" fillId="62" borderId="1864" applyNumberFormat="0" applyAlignment="0" applyProtection="0">
      <alignment vertical="center"/>
    </xf>
    <xf numFmtId="0" fontId="59" fillId="62" borderId="1864" applyNumberFormat="0" applyAlignment="0" applyProtection="0"/>
    <xf numFmtId="0" fontId="146" fillId="40" borderId="1864" applyNumberFormat="0" applyAlignment="0" applyProtection="0"/>
    <xf numFmtId="0" fontId="253" fillId="62" borderId="1864" applyNumberFormat="0" applyAlignment="0" applyProtection="0">
      <alignment vertical="center"/>
    </xf>
    <xf numFmtId="0" fontId="59" fillId="62" borderId="1864" applyNumberFormat="0" applyAlignment="0" applyProtection="0"/>
    <xf numFmtId="0" fontId="146" fillId="40" borderId="1864" applyNumberFormat="0" applyAlignment="0" applyProtection="0"/>
    <xf numFmtId="0" fontId="146" fillId="40" borderId="1864" applyNumberFormat="0" applyAlignment="0" applyProtection="0"/>
    <xf numFmtId="0" fontId="146" fillId="40" borderId="1864" applyNumberFormat="0" applyAlignment="0" applyProtection="0"/>
    <xf numFmtId="0" fontId="146" fillId="40" borderId="1864" applyNumberFormat="0" applyAlignment="0" applyProtection="0"/>
    <xf numFmtId="0" fontId="146" fillId="40" borderId="1864" applyNumberFormat="0" applyAlignment="0" applyProtection="0"/>
    <xf numFmtId="0" fontId="259" fillId="106" borderId="1885">
      <alignment textRotation="90"/>
    </xf>
    <xf numFmtId="0" fontId="259" fillId="106" borderId="1865">
      <alignment textRotation="90"/>
    </xf>
    <xf numFmtId="227" fontId="212" fillId="0" borderId="1786" applyFill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51" fillId="72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137" fillId="53" borderId="1913" applyNumberFormat="0" applyAlignment="0" applyProtection="0"/>
    <xf numFmtId="0" fontId="32" fillId="0" borderId="1851" applyNumberFormat="0" applyFill="0" applyBorder="0" applyAlignment="0" applyProtection="0"/>
    <xf numFmtId="0" fontId="137" fillId="53" borderId="1874" applyNumberFormat="0" applyAlignment="0" applyProtection="0"/>
    <xf numFmtId="0" fontId="137" fillId="53" borderId="1874" applyNumberFormat="0" applyAlignment="0" applyProtection="0"/>
    <xf numFmtId="0" fontId="137" fillId="53" borderId="1874" applyNumberFormat="0" applyAlignment="0" applyProtection="0"/>
    <xf numFmtId="0" fontId="137" fillId="53" borderId="1874" applyNumberFormat="0" applyAlignment="0" applyProtection="0"/>
    <xf numFmtId="0" fontId="137" fillId="53" borderId="1874" applyNumberFormat="0" applyAlignment="0" applyProtection="0"/>
    <xf numFmtId="0" fontId="137" fillId="53" borderId="1874" applyNumberFormat="0" applyAlignment="0" applyProtection="0"/>
    <xf numFmtId="0" fontId="207" fillId="72" borderId="1874" applyNumberFormat="0" applyAlignment="0" applyProtection="0">
      <alignment vertical="center"/>
    </xf>
    <xf numFmtId="0" fontId="137" fillId="53" borderId="1874" applyNumberFormat="0" applyAlignment="0" applyProtection="0"/>
    <xf numFmtId="0" fontId="51" fillId="72" borderId="1874" applyNumberFormat="0" applyAlignment="0" applyProtection="0"/>
    <xf numFmtId="0" fontId="207" fillId="72" borderId="1874" applyNumberFormat="0" applyAlignment="0" applyProtection="0">
      <alignment vertical="center"/>
    </xf>
    <xf numFmtId="0" fontId="137" fillId="53" borderId="1874" applyNumberFormat="0" applyAlignment="0" applyProtection="0"/>
    <xf numFmtId="5" fontId="206" fillId="0" borderId="1786" applyAlignment="0" applyProtection="0"/>
    <xf numFmtId="0" fontId="41" fillId="0" borderId="1852">
      <alignment horizontal="left" vertical="center"/>
    </xf>
    <xf numFmtId="0" fontId="39" fillId="0" borderId="1852">
      <alignment horizontal="left" vertical="center"/>
    </xf>
    <xf numFmtId="37" fontId="169" fillId="104" borderId="1853">
      <alignment horizontal="center" vertical="center" wrapText="1"/>
    </xf>
    <xf numFmtId="10" fontId="38" fillId="34" borderId="1851" applyNumberFormat="0" applyBorder="0" applyAlignment="0" applyProtection="0"/>
    <xf numFmtId="10" fontId="38" fillId="34" borderId="1851" applyNumberFormat="0" applyBorder="0" applyAlignment="0" applyProtection="0"/>
    <xf numFmtId="10" fontId="26" fillId="34" borderId="1851" applyNumberFormat="0" applyBorder="0" applyAlignment="0" applyProtection="0"/>
    <xf numFmtId="0" fontId="146" fillId="40" borderId="1854" applyNumberFormat="0" applyAlignment="0" applyProtection="0"/>
    <xf numFmtId="0" fontId="253" fillId="62" borderId="1854" applyNumberFormat="0" applyAlignment="0" applyProtection="0">
      <alignment vertical="center"/>
    </xf>
    <xf numFmtId="0" fontId="59" fillId="62" borderId="1854" applyNumberFormat="0" applyAlignment="0" applyProtection="0"/>
    <xf numFmtId="0" fontId="146" fillId="40" borderId="1854" applyNumberFormat="0" applyAlignment="0" applyProtection="0"/>
    <xf numFmtId="0" fontId="253" fillId="62" borderId="1854" applyNumberFormat="0" applyAlignment="0" applyProtection="0">
      <alignment vertical="center"/>
    </xf>
    <xf numFmtId="0" fontId="59" fillId="62" borderId="1854" applyNumberFormat="0" applyAlignment="0" applyProtection="0"/>
    <xf numFmtId="0" fontId="146" fillId="40" borderId="1854" applyNumberFormat="0" applyAlignment="0" applyProtection="0"/>
    <xf numFmtId="0" fontId="146" fillId="40" borderId="1854" applyNumberFormat="0" applyAlignment="0" applyProtection="0"/>
    <xf numFmtId="0" fontId="146" fillId="40" borderId="1854" applyNumberFormat="0" applyAlignment="0" applyProtection="0"/>
    <xf numFmtId="0" fontId="146" fillId="40" borderId="1854" applyNumberFormat="0" applyAlignment="0" applyProtection="0"/>
    <xf numFmtId="0" fontId="146" fillId="40" borderId="1854" applyNumberFormat="0" applyAlignment="0" applyProtection="0"/>
    <xf numFmtId="0" fontId="146" fillId="40" borderId="1854" applyNumberFormat="0" applyAlignment="0" applyProtection="0"/>
    <xf numFmtId="0" fontId="259" fillId="106" borderId="1855">
      <alignment textRotation="90"/>
    </xf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33" fillId="55" borderId="1905" applyNumberForma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198" fillId="78" borderId="1905" applyNumberFormat="0" applyFont="0" applyAlignment="0" applyProtection="0">
      <alignment vertical="center"/>
    </xf>
    <xf numFmtId="0" fontId="198" fillId="78" borderId="1905" applyNumberFormat="0" applyFont="0" applyAlignment="0" applyProtection="0">
      <alignment vertical="center"/>
    </xf>
    <xf numFmtId="0" fontId="33" fillId="55" borderId="1905" applyNumberFormat="0" applyAlignment="0" applyProtection="0"/>
    <xf numFmtId="0" fontId="47" fillId="78" borderId="1905" applyNumberFormat="0" applyFont="0" applyAlignment="0" applyProtection="0"/>
    <xf numFmtId="0" fontId="33" fillId="55" borderId="1905" applyNumberFormat="0" applyAlignment="0" applyProtection="0"/>
    <xf numFmtId="0" fontId="47" fillId="78" borderId="1905" applyNumberFormat="0" applyFont="0" applyAlignment="0" applyProtection="0"/>
    <xf numFmtId="0" fontId="33" fillId="55" borderId="1905" applyNumberFormat="0" applyAlignment="0" applyProtection="0"/>
    <xf numFmtId="0" fontId="33" fillId="55" borderId="1905" applyNumberFormat="0" applyAlignment="0" applyProtection="0"/>
    <xf numFmtId="0" fontId="47" fillId="78" borderId="1905" applyNumberFormat="0" applyFont="0" applyAlignment="0" applyProtection="0"/>
    <xf numFmtId="0" fontId="33" fillId="55" borderId="1905" applyNumberFormat="0" applyAlignment="0" applyProtection="0"/>
    <xf numFmtId="0" fontId="47" fillId="78" borderId="1905" applyNumberFormat="0" applyFont="0" applyAlignment="0" applyProtection="0"/>
    <xf numFmtId="0" fontId="33" fillId="55" borderId="1905" applyNumberFormat="0" applyAlignment="0" applyProtection="0"/>
    <xf numFmtId="0" fontId="47" fillId="78" borderId="1905" applyNumberFormat="0" applyFont="0" applyAlignment="0" applyProtection="0"/>
    <xf numFmtId="0" fontId="33" fillId="55" borderId="1905" applyNumberFormat="0" applyAlignment="0" applyProtection="0"/>
    <xf numFmtId="0" fontId="153" fillId="53" borderId="1906" applyNumberFormat="0" applyAlignment="0" applyProtection="0"/>
    <xf numFmtId="0" fontId="63" fillId="72" borderId="1906" applyNumberFormat="0" applyAlignment="0" applyProtection="0"/>
    <xf numFmtId="0" fontId="153" fillId="53" borderId="1906" applyNumberFormat="0" applyAlignment="0" applyProtection="0"/>
    <xf numFmtId="0" fontId="267" fillId="72" borderId="1906" applyNumberFormat="0" applyAlignment="0" applyProtection="0">
      <alignment vertical="center"/>
    </xf>
    <xf numFmtId="0" fontId="63" fillId="72" borderId="1906" applyNumberFormat="0" applyAlignment="0" applyProtection="0"/>
    <xf numFmtId="0" fontId="153" fillId="53" borderId="1906" applyNumberFormat="0" applyAlignment="0" applyProtection="0"/>
    <xf numFmtId="0" fontId="153" fillId="53" borderId="1906" applyNumberFormat="0" applyAlignment="0" applyProtection="0"/>
    <xf numFmtId="0" fontId="153" fillId="53" borderId="1906" applyNumberFormat="0" applyAlignment="0" applyProtection="0"/>
    <xf numFmtId="0" fontId="153" fillId="53" borderId="1906" applyNumberFormat="0" applyAlignment="0" applyProtection="0"/>
    <xf numFmtId="0" fontId="153" fillId="53" borderId="1906" applyNumberFormat="0" applyAlignment="0" applyProtection="0"/>
    <xf numFmtId="0" fontId="153" fillId="53" borderId="1906" applyNumberForma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47" fillId="78" borderId="1886" applyNumberFormat="0" applyFont="0" applyAlignment="0" applyProtection="0"/>
    <xf numFmtId="0" fontId="198" fillId="78" borderId="1886" applyNumberFormat="0" applyFont="0" applyAlignment="0" applyProtection="0">
      <alignment vertical="center"/>
    </xf>
    <xf numFmtId="0" fontId="198" fillId="78" borderId="1886" applyNumberFormat="0" applyFont="0" applyAlignment="0" applyProtection="0">
      <alignment vertical="center"/>
    </xf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33" fillId="55" borderId="1886" applyNumberFormat="0" applyAlignment="0" applyProtection="0"/>
    <xf numFmtId="0" fontId="47" fillId="78" borderId="1886" applyNumberFormat="0" applyFont="0" applyAlignment="0" applyProtection="0"/>
    <xf numFmtId="0" fontId="63" fillId="72" borderId="1887" applyNumberFormat="0" applyAlignment="0" applyProtection="0"/>
    <xf numFmtId="0" fontId="153" fillId="53" borderId="1887" applyNumberFormat="0" applyAlignment="0" applyProtection="0"/>
    <xf numFmtId="0" fontId="267" fillId="72" borderId="1887" applyNumberFormat="0" applyAlignment="0" applyProtection="0">
      <alignment vertical="center"/>
    </xf>
    <xf numFmtId="0" fontId="63" fillId="72" borderId="1887" applyNumberFormat="0" applyAlignment="0" applyProtection="0"/>
    <xf numFmtId="0" fontId="153" fillId="53" borderId="1887" applyNumberFormat="0" applyAlignment="0" applyProtection="0"/>
    <xf numFmtId="0" fontId="153" fillId="53" borderId="1887" applyNumberFormat="0" applyAlignment="0" applyProtection="0"/>
    <xf numFmtId="0" fontId="153" fillId="53" borderId="1887" applyNumberFormat="0" applyAlignment="0" applyProtection="0"/>
    <xf numFmtId="0" fontId="153" fillId="53" borderId="1887" applyNumberFormat="0" applyAlignment="0" applyProtection="0"/>
    <xf numFmtId="0" fontId="153" fillId="53" borderId="1887" applyNumberFormat="0" applyAlignment="0" applyProtection="0"/>
    <xf numFmtId="0" fontId="153" fillId="53" borderId="1887" applyNumberForma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47" fillId="78" borderId="1866" applyNumberFormat="0" applyFont="0" applyAlignment="0" applyProtection="0"/>
    <xf numFmtId="0" fontId="198" fillId="78" borderId="1866" applyNumberFormat="0" applyFont="0" applyAlignment="0" applyProtection="0">
      <alignment vertical="center"/>
    </xf>
    <xf numFmtId="0" fontId="198" fillId="78" borderId="1866" applyNumberFormat="0" applyFont="0" applyAlignment="0" applyProtection="0">
      <alignment vertical="center"/>
    </xf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33" fillId="55" borderId="1866" applyNumberFormat="0" applyAlignment="0" applyProtection="0"/>
    <xf numFmtId="0" fontId="47" fillId="78" borderId="1866" applyNumberFormat="0" applyFont="0" applyAlignment="0" applyProtection="0"/>
    <xf numFmtId="0" fontId="153" fillId="53" borderId="1867" applyNumberFormat="0" applyAlignment="0" applyProtection="0"/>
    <xf numFmtId="0" fontId="267" fillId="72" borderId="1867" applyNumberFormat="0" applyAlignment="0" applyProtection="0">
      <alignment vertical="center"/>
    </xf>
    <xf numFmtId="0" fontId="63" fillId="72" borderId="1867" applyNumberFormat="0" applyAlignment="0" applyProtection="0"/>
    <xf numFmtId="0" fontId="153" fillId="53" borderId="1867" applyNumberFormat="0" applyAlignment="0" applyProtection="0"/>
    <xf numFmtId="0" fontId="267" fillId="72" borderId="1867" applyNumberFormat="0" applyAlignment="0" applyProtection="0">
      <alignment vertical="center"/>
    </xf>
    <xf numFmtId="0" fontId="63" fillId="72" borderId="1867" applyNumberFormat="0" applyAlignment="0" applyProtection="0"/>
    <xf numFmtId="0" fontId="153" fillId="53" borderId="1867" applyNumberFormat="0" applyAlignment="0" applyProtection="0"/>
    <xf numFmtId="0" fontId="153" fillId="53" borderId="1867" applyNumberFormat="0" applyAlignment="0" applyProtection="0"/>
    <xf numFmtId="0" fontId="153" fillId="53" borderId="1867" applyNumberFormat="0" applyAlignment="0" applyProtection="0"/>
    <xf numFmtId="0" fontId="153" fillId="53" borderId="1867" applyNumberFormat="0" applyAlignment="0" applyProtection="0"/>
    <xf numFmtId="0" fontId="153" fillId="53" borderId="1867" applyNumberFormat="0" applyAlignment="0" applyProtection="0"/>
    <xf numFmtId="0" fontId="153" fillId="53" borderId="1867" applyNumberFormat="0" applyAlignment="0" applyProtection="0"/>
    <xf numFmtId="0" fontId="169" fillId="0" borderId="1908"/>
    <xf numFmtId="3" fontId="8" fillId="0" borderId="1900" applyNumberFormat="0" applyFont="0" applyFill="0" applyAlignment="0" applyProtection="0">
      <alignment vertical="center"/>
    </xf>
    <xf numFmtId="3" fontId="8" fillId="0" borderId="1900" applyNumberFormat="0" applyFont="0" applyFill="0" applyAlignment="0" applyProtection="0">
      <alignment vertical="center"/>
    </xf>
    <xf numFmtId="3" fontId="273" fillId="108" borderId="1888"/>
    <xf numFmtId="0" fontId="169" fillId="0" borderId="1889"/>
    <xf numFmtId="0" fontId="155" fillId="0" borderId="1909" applyNumberFormat="0" applyFill="0" applyAlignment="0" applyProtection="0"/>
    <xf numFmtId="0" fontId="287" fillId="0" borderId="1909" applyNumberFormat="0" applyFill="0" applyAlignment="0" applyProtection="0">
      <alignment vertical="center"/>
    </xf>
    <xf numFmtId="0" fontId="65" fillId="0" borderId="1909" applyNumberFormat="0" applyFill="0" applyAlignment="0" applyProtection="0"/>
    <xf numFmtId="0" fontId="155" fillId="0" borderId="1909" applyNumberFormat="0" applyFill="0" applyAlignment="0" applyProtection="0"/>
    <xf numFmtId="3" fontId="8" fillId="0" borderId="1881" applyNumberFormat="0" applyFont="0" applyFill="0" applyAlignment="0" applyProtection="0">
      <alignment vertical="center"/>
    </xf>
    <xf numFmtId="3" fontId="8" fillId="0" borderId="1881" applyNumberFormat="0" applyFont="0" applyFill="0" applyAlignment="0" applyProtection="0">
      <alignment vertical="center"/>
    </xf>
    <xf numFmtId="0" fontId="287" fillId="0" borderId="1909" applyNumberFormat="0" applyFill="0" applyAlignment="0" applyProtection="0">
      <alignment vertical="center"/>
    </xf>
    <xf numFmtId="0" fontId="65" fillId="0" borderId="1909" applyNumberFormat="0" applyFill="0" applyAlignment="0" applyProtection="0"/>
    <xf numFmtId="0" fontId="155" fillId="0" borderId="1909" applyNumberFormat="0" applyFill="0" applyAlignment="0" applyProtection="0"/>
    <xf numFmtId="3" fontId="273" fillId="108" borderId="1868"/>
    <xf numFmtId="10" fontId="26" fillId="34" borderId="1910" applyNumberFormat="0" applyBorder="0" applyAlignment="0" applyProtection="0"/>
    <xf numFmtId="3" fontId="8" fillId="0" borderId="1861" applyNumberFormat="0" applyFont="0" applyFill="0" applyAlignment="0" applyProtection="0">
      <alignment vertical="center"/>
    </xf>
    <xf numFmtId="3" fontId="8" fillId="0" borderId="1861" applyNumberFormat="0" applyFont="0" applyFill="0" applyAlignment="0" applyProtection="0">
      <alignment vertical="center"/>
    </xf>
    <xf numFmtId="227" fontId="212" fillId="0" borderId="1786" applyFill="0" applyProtection="0"/>
    <xf numFmtId="0" fontId="63" fillId="72" borderId="1896" applyNumberFormat="0" applyAlignment="0" applyProtection="0"/>
    <xf numFmtId="0" fontId="137" fillId="53" borderId="1903" applyNumberFormat="0" applyAlignment="0" applyProtection="0"/>
    <xf numFmtId="0" fontId="153" fillId="53" borderId="1896" applyNumberFormat="0" applyAlignment="0" applyProtection="0"/>
    <xf numFmtId="0" fontId="155" fillId="0" borderId="1870" applyNumberFormat="0" applyFill="0" applyAlignment="0" applyProtection="0"/>
    <xf numFmtId="0" fontId="287" fillId="0" borderId="1870" applyNumberFormat="0" applyFill="0" applyAlignment="0" applyProtection="0">
      <alignment vertical="center"/>
    </xf>
    <xf numFmtId="0" fontId="65" fillId="0" borderId="1870" applyNumberFormat="0" applyFill="0" applyAlignment="0" applyProtection="0"/>
    <xf numFmtId="0" fontId="287" fillId="0" borderId="1870" applyNumberFormat="0" applyFill="0" applyAlignment="0" applyProtection="0">
      <alignment vertical="center"/>
    </xf>
    <xf numFmtId="0" fontId="65" fillId="0" borderId="1870" applyNumberFormat="0" applyFill="0" applyAlignment="0" applyProtection="0"/>
    <xf numFmtId="0" fontId="155" fillId="0" borderId="1870" applyNumberFormat="0" applyFill="0" applyAlignment="0" applyProtection="0"/>
    <xf numFmtId="0" fontId="155" fillId="0" borderId="1870" applyNumberFormat="0" applyFill="0" applyAlignment="0" applyProtection="0"/>
    <xf numFmtId="0" fontId="155" fillId="0" borderId="1870" applyNumberFormat="0" applyFill="0" applyAlignment="0" applyProtection="0"/>
    <xf numFmtId="0" fontId="155" fillId="0" borderId="1870" applyNumberFormat="0" applyFill="0" applyAlignment="0" applyProtection="0"/>
    <xf numFmtId="0" fontId="155" fillId="0" borderId="1870" applyNumberFormat="0" applyFill="0" applyAlignment="0" applyProtection="0"/>
    <xf numFmtId="0" fontId="155" fillId="0" borderId="1870" applyNumberFormat="0" applyFill="0" applyAlignment="0" applyProtection="0"/>
    <xf numFmtId="0" fontId="267" fillId="72" borderId="1867" applyNumberFormat="0" applyAlignment="0" applyProtection="0">
      <alignment vertical="center"/>
    </xf>
    <xf numFmtId="0" fontId="207" fillId="72" borderId="1864" applyNumberFormat="0" applyAlignment="0" applyProtection="0">
      <alignment vertical="center"/>
    </xf>
    <xf numFmtId="0" fontId="253" fillId="62" borderId="1864" applyNumberFormat="0" applyAlignment="0" applyProtection="0">
      <alignment vertical="center"/>
    </xf>
    <xf numFmtId="0" fontId="153" fillId="53" borderId="1916" applyNumberFormat="0" applyAlignment="0" applyProtection="0"/>
    <xf numFmtId="0" fontId="198" fillId="78" borderId="1866" applyNumberFormat="0" applyFont="0" applyAlignment="0" applyProtection="0">
      <alignment vertical="center"/>
    </xf>
    <xf numFmtId="5" fontId="206" fillId="0" borderId="1786" applyAlignment="0" applyProtection="0"/>
    <xf numFmtId="0" fontId="153" fillId="53" borderId="1896" applyNumberFormat="0" applyAlignment="0" applyProtection="0"/>
    <xf numFmtId="3" fontId="273" fillId="108" borderId="1917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47" fillId="78" borderId="1856" applyNumberFormat="0" applyFont="0" applyAlignment="0" applyProtection="0"/>
    <xf numFmtId="0" fontId="198" fillId="78" borderId="1856" applyNumberFormat="0" applyFont="0" applyAlignment="0" applyProtection="0">
      <alignment vertical="center"/>
    </xf>
    <xf numFmtId="0" fontId="198" fillId="78" borderId="1856" applyNumberFormat="0" applyFont="0" applyAlignment="0" applyProtection="0">
      <alignment vertical="center"/>
    </xf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33" fillId="55" borderId="1856" applyNumberFormat="0" applyAlignment="0" applyProtection="0"/>
    <xf numFmtId="0" fontId="47" fillId="78" borderId="1856" applyNumberFormat="0" applyFont="0" applyAlignment="0" applyProtection="0"/>
    <xf numFmtId="0" fontId="153" fillId="53" borderId="1857" applyNumberFormat="0" applyAlignment="0" applyProtection="0"/>
    <xf numFmtId="0" fontId="267" fillId="72" borderId="1857" applyNumberFormat="0" applyAlignment="0" applyProtection="0">
      <alignment vertical="center"/>
    </xf>
    <xf numFmtId="0" fontId="63" fillId="72" borderId="1857" applyNumberFormat="0" applyAlignment="0" applyProtection="0"/>
    <xf numFmtId="0" fontId="153" fillId="53" borderId="1857" applyNumberFormat="0" applyAlignment="0" applyProtection="0"/>
    <xf numFmtId="0" fontId="267" fillId="72" borderId="1857" applyNumberFormat="0" applyAlignment="0" applyProtection="0">
      <alignment vertical="center"/>
    </xf>
    <xf numFmtId="0" fontId="63" fillId="72" borderId="1857" applyNumberFormat="0" applyAlignment="0" applyProtection="0"/>
    <xf numFmtId="0" fontId="153" fillId="53" borderId="1857" applyNumberFormat="0" applyAlignment="0" applyProtection="0"/>
    <xf numFmtId="0" fontId="153" fillId="53" borderId="1857" applyNumberFormat="0" applyAlignment="0" applyProtection="0"/>
    <xf numFmtId="0" fontId="153" fillId="53" borderId="1857" applyNumberFormat="0" applyAlignment="0" applyProtection="0"/>
    <xf numFmtId="0" fontId="153" fillId="53" borderId="1857" applyNumberFormat="0" applyAlignment="0" applyProtection="0"/>
    <xf numFmtId="0" fontId="153" fillId="53" borderId="1857" applyNumberFormat="0" applyAlignment="0" applyProtection="0"/>
    <xf numFmtId="0" fontId="153" fillId="53" borderId="1857" applyNumberFormat="0" applyAlignment="0" applyProtection="0"/>
    <xf numFmtId="0" fontId="32" fillId="0" borderId="1881" applyNumberFormat="0" applyFill="0" applyBorder="0" applyAlignment="0" applyProtection="0"/>
    <xf numFmtId="0" fontId="47" fillId="78" borderId="1895" applyNumberFormat="0" applyFont="0" applyAlignment="0" applyProtection="0"/>
    <xf numFmtId="0" fontId="153" fillId="53" borderId="1896" applyNumberFormat="0" applyAlignment="0" applyProtection="0"/>
    <xf numFmtId="0" fontId="153" fillId="53" borderId="1877" applyNumberFormat="0" applyAlignment="0" applyProtection="0"/>
    <xf numFmtId="0" fontId="153" fillId="53" borderId="1916" applyNumberFormat="0" applyAlignment="0" applyProtection="0"/>
    <xf numFmtId="0" fontId="51" fillId="72" borderId="1874" applyNumberFormat="0" applyAlignment="0" applyProtection="0"/>
    <xf numFmtId="0" fontId="253" fillId="62" borderId="1884" applyNumberFormat="0" applyAlignment="0" applyProtection="0">
      <alignment vertical="center"/>
    </xf>
    <xf numFmtId="10" fontId="38" fillId="34" borderId="1900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858"/>
    <xf numFmtId="0" fontId="169" fillId="0" borderId="1859"/>
    <xf numFmtId="3" fontId="8" fillId="0" borderId="1851" applyNumberFormat="0" applyFont="0" applyFill="0" applyAlignment="0" applyProtection="0">
      <alignment vertical="center"/>
    </xf>
    <xf numFmtId="3" fontId="8" fillId="0" borderId="1851" applyNumberFormat="0" applyFont="0" applyFill="0" applyAlignment="0" applyProtection="0">
      <alignment vertical="center"/>
    </xf>
    <xf numFmtId="0" fontId="155" fillId="0" borderId="1860" applyNumberFormat="0" applyFill="0" applyAlignment="0" applyProtection="0"/>
    <xf numFmtId="0" fontId="287" fillId="0" borderId="1860" applyNumberFormat="0" applyFill="0" applyAlignment="0" applyProtection="0">
      <alignment vertical="center"/>
    </xf>
    <xf numFmtId="0" fontId="65" fillId="0" borderId="1860" applyNumberFormat="0" applyFill="0" applyAlignment="0" applyProtection="0"/>
    <xf numFmtId="0" fontId="155" fillId="0" borderId="1860" applyNumberFormat="0" applyFill="0" applyAlignment="0" applyProtection="0"/>
    <xf numFmtId="0" fontId="287" fillId="0" borderId="1860" applyNumberFormat="0" applyFill="0" applyAlignment="0" applyProtection="0">
      <alignment vertical="center"/>
    </xf>
    <xf numFmtId="0" fontId="65" fillId="0" borderId="1860" applyNumberFormat="0" applyFill="0" applyAlignment="0" applyProtection="0"/>
    <xf numFmtId="0" fontId="155" fillId="0" borderId="1860" applyNumberFormat="0" applyFill="0" applyAlignment="0" applyProtection="0"/>
    <xf numFmtId="0" fontId="155" fillId="0" borderId="1860" applyNumberFormat="0" applyFill="0" applyAlignment="0" applyProtection="0"/>
    <xf numFmtId="0" fontId="155" fillId="0" borderId="1860" applyNumberFormat="0" applyFill="0" applyAlignment="0" applyProtection="0"/>
    <xf numFmtId="0" fontId="155" fillId="0" borderId="1860" applyNumberFormat="0" applyFill="0" applyAlignment="0" applyProtection="0"/>
    <xf numFmtId="0" fontId="155" fillId="0" borderId="1860" applyNumberFormat="0" applyFill="0" applyAlignment="0" applyProtection="0"/>
    <xf numFmtId="0" fontId="155" fillId="0" borderId="1860" applyNumberFormat="0" applyFill="0" applyAlignment="0" applyProtection="0"/>
    <xf numFmtId="0" fontId="267" fillId="72" borderId="1906" applyNumberFormat="0" applyAlignment="0" applyProtection="0">
      <alignment vertical="center"/>
    </xf>
    <xf numFmtId="0" fontId="47" fillId="78" borderId="1876" applyNumberFormat="0" applyFont="0" applyAlignment="0" applyProtection="0"/>
    <xf numFmtId="0" fontId="267" fillId="72" borderId="1857" applyNumberFormat="0" applyAlignment="0" applyProtection="0">
      <alignment vertical="center"/>
    </xf>
    <xf numFmtId="0" fontId="207" fillId="72" borderId="1854" applyNumberFormat="0" applyAlignment="0" applyProtection="0">
      <alignment vertical="center"/>
    </xf>
    <xf numFmtId="0" fontId="47" fillId="78" borderId="1905" applyNumberFormat="0" applyFont="0" applyAlignment="0" applyProtection="0"/>
    <xf numFmtId="0" fontId="47" fillId="78" borderId="1905" applyNumberFormat="0" applyFont="0" applyAlignment="0" applyProtection="0"/>
    <xf numFmtId="0" fontId="253" fillId="62" borderId="1854" applyNumberFormat="0" applyAlignment="0" applyProtection="0">
      <alignment vertical="center"/>
    </xf>
    <xf numFmtId="0" fontId="287" fillId="0" borderId="1860" applyNumberFormat="0" applyFill="0" applyAlignment="0" applyProtection="0">
      <alignment vertical="center"/>
    </xf>
    <xf numFmtId="0" fontId="47" fillId="78" borderId="1886" applyNumberFormat="0" applyFont="0" applyAlignment="0" applyProtection="0"/>
    <xf numFmtId="0" fontId="198" fillId="78" borderId="1856" applyNumberFormat="0" applyFont="0" applyAlignment="0" applyProtection="0">
      <alignment vertical="center"/>
    </xf>
    <xf numFmtId="0" fontId="146" fillId="40" borderId="1874" applyNumberFormat="0" applyAlignment="0" applyProtection="0"/>
    <xf numFmtId="0" fontId="153" fillId="53" borderId="1877" applyNumberFormat="0" applyAlignment="0" applyProtection="0"/>
    <xf numFmtId="0" fontId="169" fillId="0" borderId="1918"/>
    <xf numFmtId="3" fontId="8" fillId="0" borderId="1910" applyNumberFormat="0" applyFont="0" applyFill="0" applyAlignment="0" applyProtection="0">
      <alignment vertical="center"/>
    </xf>
    <xf numFmtId="3" fontId="8" fillId="0" borderId="1910" applyNumberFormat="0" applyFont="0" applyFill="0" applyAlignment="0" applyProtection="0">
      <alignment vertical="center"/>
    </xf>
    <xf numFmtId="3" fontId="273" fillId="108" borderId="1897"/>
    <xf numFmtId="0" fontId="169" fillId="0" borderId="1898"/>
    <xf numFmtId="3" fontId="8" fillId="0" borderId="1891" applyNumberFormat="0" applyFont="0" applyFill="0" applyAlignment="0" applyProtection="0">
      <alignment vertical="center"/>
    </xf>
    <xf numFmtId="3" fontId="8" fillId="0" borderId="1891" applyNumberFormat="0" applyFont="0" applyFill="0" applyAlignment="0" applyProtection="0">
      <alignment vertical="center"/>
    </xf>
    <xf numFmtId="3" fontId="273" fillId="108" borderId="1878"/>
    <xf numFmtId="0" fontId="169" fillId="0" borderId="1879"/>
    <xf numFmtId="3" fontId="8" fillId="0" borderId="1871" applyNumberFormat="0" applyFont="0" applyFill="0" applyAlignment="0" applyProtection="0">
      <alignment vertical="center"/>
    </xf>
    <xf numFmtId="3" fontId="8" fillId="0" borderId="1871" applyNumberFormat="0" applyFont="0" applyFill="0" applyAlignment="0" applyProtection="0">
      <alignment vertical="center"/>
    </xf>
    <xf numFmtId="0" fontId="47" fillId="78" borderId="1905" applyNumberFormat="0" applyFont="0" applyAlignment="0" applyProtection="0"/>
    <xf numFmtId="0" fontId="51" fillId="72" borderId="1903" applyNumberFormat="0" applyAlignment="0" applyProtection="0"/>
    <xf numFmtId="0" fontId="153" fillId="53" borderId="1887" applyNumberFormat="0" applyAlignment="0" applyProtection="0"/>
    <xf numFmtId="0" fontId="146" fillId="40" borderId="1913" applyNumberFormat="0" applyAlignment="0" applyProtection="0"/>
    <xf numFmtId="3" fontId="273" fillId="108" borderId="1907"/>
    <xf numFmtId="0" fontId="47" fillId="78" borderId="1886" applyNumberFormat="0" applyFont="0" applyAlignment="0" applyProtection="0"/>
    <xf numFmtId="0" fontId="51" fillId="72" borderId="1913" applyNumberFormat="0" applyAlignment="0" applyProtection="0"/>
    <xf numFmtId="0" fontId="32" fillId="0" borderId="1891" applyNumberFormat="0" applyFill="0" applyBorder="0" applyAlignment="0" applyProtection="0"/>
    <xf numFmtId="0" fontId="267" fillId="72" borderId="1887" applyNumberFormat="0" applyAlignment="0" applyProtection="0">
      <alignment vertical="center"/>
    </xf>
    <xf numFmtId="0" fontId="207" fillId="72" borderId="1913" applyNumberFormat="0" applyAlignment="0" applyProtection="0">
      <alignment vertical="center"/>
    </xf>
    <xf numFmtId="0" fontId="146" fillId="40" borderId="1903" applyNumberFormat="0" applyAlignment="0" applyProtection="0"/>
    <xf numFmtId="37" fontId="169" fillId="104" borderId="1902">
      <alignment horizontal="center" vertical="center" wrapText="1"/>
    </xf>
    <xf numFmtId="0" fontId="146" fillId="40" borderId="1903" applyNumberFormat="0" applyAlignment="0" applyProtection="0"/>
    <xf numFmtId="0" fontId="47" fillId="78" borderId="1905" applyNumberFormat="0" applyFont="0" applyAlignment="0" applyProtection="0"/>
    <xf numFmtId="0" fontId="155" fillId="0" borderId="1880" applyNumberFormat="0" applyFill="0" applyAlignment="0" applyProtection="0"/>
    <xf numFmtId="0" fontId="287" fillId="0" borderId="1880" applyNumberFormat="0" applyFill="0" applyAlignment="0" applyProtection="0">
      <alignment vertical="center"/>
    </xf>
    <xf numFmtId="0" fontId="65" fillId="0" borderId="1880" applyNumberFormat="0" applyFill="0" applyAlignment="0" applyProtection="0"/>
    <xf numFmtId="0" fontId="155" fillId="0" borderId="1880" applyNumberFormat="0" applyFill="0" applyAlignment="0" applyProtection="0"/>
    <xf numFmtId="0" fontId="287" fillId="0" borderId="1880" applyNumberFormat="0" applyFill="0" applyAlignment="0" applyProtection="0">
      <alignment vertical="center"/>
    </xf>
    <xf numFmtId="0" fontId="65" fillId="0" borderId="1880" applyNumberFormat="0" applyFill="0" applyAlignment="0" applyProtection="0"/>
    <xf numFmtId="0" fontId="155" fillId="0" borderId="1880" applyNumberFormat="0" applyFill="0" applyAlignment="0" applyProtection="0"/>
    <xf numFmtId="0" fontId="155" fillId="0" borderId="1880" applyNumberFormat="0" applyFill="0" applyAlignment="0" applyProtection="0"/>
    <xf numFmtId="0" fontId="155" fillId="0" borderId="1880" applyNumberFormat="0" applyFill="0" applyAlignment="0" applyProtection="0"/>
    <xf numFmtId="0" fontId="155" fillId="0" borderId="1880" applyNumberFormat="0" applyFill="0" applyAlignment="0" applyProtection="0"/>
    <xf numFmtId="0" fontId="155" fillId="0" borderId="1880" applyNumberFormat="0" applyFill="0" applyAlignment="0" applyProtection="0"/>
    <xf numFmtId="0" fontId="155" fillId="0" borderId="1880" applyNumberFormat="0" applyFill="0" applyAlignment="0" applyProtection="0"/>
    <xf numFmtId="0" fontId="267" fillId="72" borderId="1877" applyNumberFormat="0" applyAlignment="0" applyProtection="0">
      <alignment vertical="center"/>
    </xf>
    <xf numFmtId="0" fontId="207" fillId="72" borderId="1874" applyNumberFormat="0" applyAlignment="0" applyProtection="0">
      <alignment vertical="center"/>
    </xf>
    <xf numFmtId="0" fontId="59" fillId="62" borderId="1903" applyNumberFormat="0" applyAlignment="0" applyProtection="0"/>
    <xf numFmtId="0" fontId="253" fillId="62" borderId="1874" applyNumberFormat="0" applyAlignment="0" applyProtection="0">
      <alignment vertical="center"/>
    </xf>
    <xf numFmtId="0" fontId="287" fillId="0" borderId="1880" applyNumberFormat="0" applyFill="0" applyAlignment="0" applyProtection="0">
      <alignment vertical="center"/>
    </xf>
    <xf numFmtId="0" fontId="198" fillId="78" borderId="1876" applyNumberFormat="0" applyFont="0" applyAlignment="0" applyProtection="0">
      <alignment vertical="center"/>
    </xf>
    <xf numFmtId="0" fontId="47" fillId="78" borderId="1915" applyNumberFormat="0" applyFont="0" applyAlignment="0" applyProtection="0"/>
    <xf numFmtId="0" fontId="137" fillId="53" borderId="1913" applyNumberFormat="0" applyAlignment="0" applyProtection="0"/>
    <xf numFmtId="0" fontId="155" fillId="0" borderId="1890" applyNumberFormat="0" applyFill="0" applyAlignment="0" applyProtection="0"/>
    <xf numFmtId="0" fontId="287" fillId="0" borderId="1890" applyNumberFormat="0" applyFill="0" applyAlignment="0" applyProtection="0">
      <alignment vertical="center"/>
    </xf>
    <xf numFmtId="0" fontId="65" fillId="0" borderId="1890" applyNumberFormat="0" applyFill="0" applyAlignment="0" applyProtection="0"/>
    <xf numFmtId="0" fontId="155" fillId="0" borderId="1890" applyNumberFormat="0" applyFill="0" applyAlignment="0" applyProtection="0"/>
    <xf numFmtId="0" fontId="287" fillId="0" borderId="1890" applyNumberFormat="0" applyFill="0" applyAlignment="0" applyProtection="0">
      <alignment vertical="center"/>
    </xf>
    <xf numFmtId="0" fontId="65" fillId="0" borderId="1890" applyNumberFormat="0" applyFill="0" applyAlignment="0" applyProtection="0"/>
    <xf numFmtId="0" fontId="155" fillId="0" borderId="1890" applyNumberFormat="0" applyFill="0" applyAlignment="0" applyProtection="0"/>
    <xf numFmtId="0" fontId="155" fillId="0" borderId="1890" applyNumberFormat="0" applyFill="0" applyAlignment="0" applyProtection="0"/>
    <xf numFmtId="0" fontId="155" fillId="0" borderId="1890" applyNumberFormat="0" applyFill="0" applyAlignment="0" applyProtection="0"/>
    <xf numFmtId="0" fontId="155" fillId="0" borderId="1890" applyNumberFormat="0" applyFill="0" applyAlignment="0" applyProtection="0"/>
    <xf numFmtId="0" fontId="155" fillId="0" borderId="1890" applyNumberFormat="0" applyFill="0" applyAlignment="0" applyProtection="0"/>
    <xf numFmtId="0" fontId="155" fillId="0" borderId="1890" applyNumberFormat="0" applyFill="0" applyAlignment="0" applyProtection="0"/>
    <xf numFmtId="0" fontId="32" fillId="0" borderId="1910" applyNumberFormat="0" applyFill="0" applyBorder="0" applyAlignment="0" applyProtection="0"/>
    <xf numFmtId="0" fontId="267" fillId="72" borderId="1887" applyNumberFormat="0" applyAlignment="0" applyProtection="0">
      <alignment vertical="center"/>
    </xf>
    <xf numFmtId="0" fontId="207" fillId="72" borderId="1884" applyNumberFormat="0" applyAlignment="0" applyProtection="0">
      <alignment vertical="center"/>
    </xf>
    <xf numFmtId="0" fontId="146" fillId="40" borderId="1913" applyNumberFormat="0" applyAlignment="0" applyProtection="0"/>
    <xf numFmtId="0" fontId="253" fillId="62" borderId="1884" applyNumberFormat="0" applyAlignment="0" applyProtection="0">
      <alignment vertical="center"/>
    </xf>
    <xf numFmtId="0" fontId="287" fillId="0" borderId="1890" applyNumberFormat="0" applyFill="0" applyAlignment="0" applyProtection="0">
      <alignment vertical="center"/>
    </xf>
    <xf numFmtId="0" fontId="198" fillId="78" borderId="1886" applyNumberFormat="0" applyFont="0" applyAlignment="0" applyProtection="0">
      <alignment vertical="center"/>
    </xf>
    <xf numFmtId="0" fontId="155" fillId="0" borderId="1899" applyNumberFormat="0" applyFill="0" applyAlignment="0" applyProtection="0"/>
    <xf numFmtId="0" fontId="287" fillId="0" borderId="1899" applyNumberFormat="0" applyFill="0" applyAlignment="0" applyProtection="0">
      <alignment vertical="center"/>
    </xf>
    <xf numFmtId="0" fontId="65" fillId="0" borderId="1899" applyNumberFormat="0" applyFill="0" applyAlignment="0" applyProtection="0"/>
    <xf numFmtId="0" fontId="155" fillId="0" borderId="1899" applyNumberFormat="0" applyFill="0" applyAlignment="0" applyProtection="0"/>
    <xf numFmtId="0" fontId="287" fillId="0" borderId="1899" applyNumberFormat="0" applyFill="0" applyAlignment="0" applyProtection="0">
      <alignment vertical="center"/>
    </xf>
    <xf numFmtId="0" fontId="65" fillId="0" borderId="1899" applyNumberFormat="0" applyFill="0" applyAlignment="0" applyProtection="0"/>
    <xf numFmtId="0" fontId="155" fillId="0" borderId="1899" applyNumberFormat="0" applyFill="0" applyAlignment="0" applyProtection="0"/>
    <xf numFmtId="0" fontId="155" fillId="0" borderId="1899" applyNumberFormat="0" applyFill="0" applyAlignment="0" applyProtection="0"/>
    <xf numFmtId="0" fontId="155" fillId="0" borderId="1899" applyNumberFormat="0" applyFill="0" applyAlignment="0" applyProtection="0"/>
    <xf numFmtId="0" fontId="155" fillId="0" borderId="1899" applyNumberFormat="0" applyFill="0" applyAlignment="0" applyProtection="0"/>
    <xf numFmtId="0" fontId="155" fillId="0" borderId="1899" applyNumberFormat="0" applyFill="0" applyAlignment="0" applyProtection="0"/>
    <xf numFmtId="0" fontId="155" fillId="0" borderId="1899" applyNumberFormat="0" applyFill="0" applyAlignment="0" applyProtection="0"/>
    <xf numFmtId="5" fontId="206" fillId="0" borderId="1786" applyAlignment="0" applyProtection="0"/>
    <xf numFmtId="0" fontId="267" fillId="72" borderId="1896" applyNumberFormat="0" applyAlignment="0" applyProtection="0">
      <alignment vertical="center"/>
    </xf>
    <xf numFmtId="0" fontId="287" fillId="0" borderId="1899" applyNumberFormat="0" applyFill="0" applyAlignment="0" applyProtection="0">
      <alignment vertical="center"/>
    </xf>
    <xf numFmtId="0" fontId="198" fillId="78" borderId="1895" applyNumberFormat="0" applyFont="0" applyAlignment="0" applyProtection="0">
      <alignment vertical="center"/>
    </xf>
    <xf numFmtId="0" fontId="155" fillId="0" borderId="1909" applyNumberFormat="0" applyFill="0" applyAlignment="0" applyProtection="0"/>
    <xf numFmtId="0" fontId="155" fillId="0" borderId="1909" applyNumberFormat="0" applyFill="0" applyAlignment="0" applyProtection="0"/>
    <xf numFmtId="0" fontId="155" fillId="0" borderId="1909" applyNumberFormat="0" applyFill="0" applyAlignment="0" applyProtection="0"/>
    <xf numFmtId="0" fontId="155" fillId="0" borderId="1909" applyNumberFormat="0" applyFill="0" applyAlignment="0" applyProtection="0"/>
    <xf numFmtId="0" fontId="267" fillId="72" borderId="1906" applyNumberFormat="0" applyAlignment="0" applyProtection="0">
      <alignment vertical="center"/>
    </xf>
    <xf numFmtId="0" fontId="207" fillId="72" borderId="1903" applyNumberFormat="0" applyAlignment="0" applyProtection="0">
      <alignment vertical="center"/>
    </xf>
    <xf numFmtId="0" fontId="253" fillId="62" borderId="1903" applyNumberFormat="0" applyAlignment="0" applyProtection="0">
      <alignment vertical="center"/>
    </xf>
    <xf numFmtId="0" fontId="287" fillId="0" borderId="1909" applyNumberFormat="0" applyFill="0" applyAlignment="0" applyProtection="0">
      <alignment vertical="center"/>
    </xf>
    <xf numFmtId="0" fontId="198" fillId="78" borderId="1905" applyNumberFormat="0" applyFont="0" applyAlignment="0" applyProtection="0">
      <alignment vertical="center"/>
    </xf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267" fillId="72" borderId="1916" applyNumberFormat="0" applyAlignment="0" applyProtection="0">
      <alignment vertical="center"/>
    </xf>
    <xf numFmtId="0" fontId="207" fillId="72" borderId="1913" applyNumberFormat="0" applyAlignment="0" applyProtection="0">
      <alignment vertical="center"/>
    </xf>
    <xf numFmtId="0" fontId="253" fillId="62" borderId="1913" applyNumberFormat="0" applyAlignment="0" applyProtection="0">
      <alignment vertical="center"/>
    </xf>
    <xf numFmtId="0" fontId="287" fillId="0" borderId="1919" applyNumberFormat="0" applyFill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51" fillId="72" borderId="2082" applyNumberFormat="0" applyAlignment="0" applyProtection="0"/>
    <xf numFmtId="0" fontId="51" fillId="72" borderId="2240" applyNumberFormat="0" applyAlignment="0" applyProtection="0"/>
    <xf numFmtId="0" fontId="146" fillId="40" borderId="2309" applyNumberFormat="0" applyAlignment="0" applyProtection="0"/>
    <xf numFmtId="0" fontId="51" fillId="72" borderId="1983" applyNumberFormat="0" applyAlignment="0" applyProtection="0"/>
    <xf numFmtId="0" fontId="137" fillId="53" borderId="2002" applyNumberFormat="0" applyAlignment="0" applyProtection="0"/>
    <xf numFmtId="10" fontId="26" fillId="34" borderId="1970" applyNumberFormat="0" applyBorder="0" applyAlignment="0" applyProtection="0"/>
    <xf numFmtId="0" fontId="146" fillId="40" borderId="1983" applyNumberFormat="0" applyAlignment="0" applyProtection="0"/>
    <xf numFmtId="0" fontId="51" fillId="72" borderId="1913" applyNumberFormat="0" applyAlignment="0" applyProtection="0"/>
    <xf numFmtId="0" fontId="47" fillId="78" borderId="1935" applyNumberFormat="0" applyFont="0" applyAlignment="0" applyProtection="0"/>
    <xf numFmtId="0" fontId="41" fillId="0" borderId="1911">
      <alignment horizontal="left" vertical="center"/>
    </xf>
    <xf numFmtId="0" fontId="146" fillId="40" borderId="1913" applyNumberFormat="0" applyAlignment="0" applyProtection="0"/>
    <xf numFmtId="10" fontId="26" fillId="34" borderId="1910" applyNumberFormat="0" applyBorder="0" applyAlignment="0" applyProtection="0"/>
    <xf numFmtId="0" fontId="137" fillId="53" borderId="1933" applyNumberFormat="0" applyAlignment="0" applyProtection="0"/>
    <xf numFmtId="0" fontId="41" fillId="0" borderId="1981">
      <alignment horizontal="left" vertical="center"/>
    </xf>
    <xf numFmtId="0" fontId="47" fillId="78" borderId="2004" applyNumberFormat="0" applyFont="0" applyAlignment="0" applyProtection="0"/>
    <xf numFmtId="0" fontId="137" fillId="53" borderId="2328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198" fillId="78" borderId="2014" applyNumberFormat="0" applyFont="0" applyAlignment="0" applyProtection="0">
      <alignment vertical="center"/>
    </xf>
    <xf numFmtId="0" fontId="47" fillId="78" borderId="2014" applyNumberFormat="0" applyFont="0" applyAlignment="0" applyProtection="0"/>
    <xf numFmtId="0" fontId="198" fillId="78" borderId="2014" applyNumberFormat="0" applyFont="0" applyAlignment="0" applyProtection="0">
      <alignment vertical="center"/>
    </xf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69" fillId="0" borderId="2017"/>
    <xf numFmtId="0" fontId="59" fillId="62" borderId="2012" applyNumberFormat="0" applyAlignment="0" applyProtection="0"/>
    <xf numFmtId="0" fontId="155" fillId="0" borderId="2038" applyNumberFormat="0" applyFill="0" applyAlignment="0" applyProtection="0"/>
    <xf numFmtId="0" fontId="33" fillId="55" borderId="2014" applyNumberForma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146" fillId="40" borderId="2012" applyNumberFormat="0" applyAlignment="0" applyProtection="0"/>
    <xf numFmtId="0" fontId="146" fillId="40" borderId="2032" applyNumberFormat="0" applyAlignment="0" applyProtection="0"/>
    <xf numFmtId="0" fontId="47" fillId="78" borderId="2014" applyNumberFormat="0" applyFont="0" applyAlignment="0" applyProtection="0"/>
    <xf numFmtId="0" fontId="287" fillId="0" borderId="2018" applyNumberFormat="0" applyFill="0" applyAlignment="0" applyProtection="0">
      <alignment vertical="center"/>
    </xf>
    <xf numFmtId="0" fontId="155" fillId="0" borderId="2018" applyNumberFormat="0" applyFill="0" applyAlignment="0" applyProtection="0"/>
    <xf numFmtId="0" fontId="51" fillId="72" borderId="2309" applyNumberFormat="0" applyAlignment="0" applyProtection="0"/>
    <xf numFmtId="0" fontId="137" fillId="53" borderId="2200" applyNumberFormat="0" applyAlignment="0" applyProtection="0"/>
    <xf numFmtId="10" fontId="26" fillId="34" borderId="2168" applyNumberFormat="0" applyBorder="0" applyAlignment="0" applyProtection="0"/>
    <xf numFmtId="0" fontId="146" fillId="40" borderId="2181" applyNumberFormat="0" applyAlignment="0" applyProtection="0"/>
    <xf numFmtId="0" fontId="51" fillId="72" borderId="2111" applyNumberFormat="0" applyAlignment="0" applyProtection="0"/>
    <xf numFmtId="0" fontId="47" fillId="78" borderId="2133" applyNumberFormat="0" applyFont="0" applyAlignment="0" applyProtection="0"/>
    <xf numFmtId="0" fontId="146" fillId="40" borderId="2111" applyNumberFormat="0" applyAlignment="0" applyProtection="0"/>
    <xf numFmtId="10" fontId="26" fillId="34" borderId="2108" applyNumberFormat="0" applyBorder="0" applyAlignment="0" applyProtection="0"/>
    <xf numFmtId="0" fontId="137" fillId="53" borderId="2131" applyNumberFormat="0" applyAlignment="0" applyProtection="0"/>
    <xf numFmtId="0" fontId="41" fillId="0" borderId="2179">
      <alignment horizontal="left" vertical="center"/>
    </xf>
    <xf numFmtId="0" fontId="47" fillId="78" borderId="2202" applyNumberFormat="0" applyFont="0" applyAlignment="0" applyProtection="0"/>
    <xf numFmtId="0" fontId="153" fillId="53" borderId="2252" applyNumberFormat="0" applyAlignment="0" applyProtection="0"/>
    <xf numFmtId="0" fontId="153" fillId="53" borderId="2252" applyNumberFormat="0" applyAlignment="0" applyProtection="0"/>
    <xf numFmtId="0" fontId="153" fillId="53" borderId="2252" applyNumberForma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47" fillId="78" borderId="2232" applyNumberFormat="0" applyFont="0" applyAlignment="0" applyProtection="0"/>
    <xf numFmtId="0" fontId="198" fillId="78" borderId="2232" applyNumberFormat="0" applyFont="0" applyAlignment="0" applyProtection="0">
      <alignment vertical="center"/>
    </xf>
    <xf numFmtId="0" fontId="47" fillId="78" borderId="2232" applyNumberFormat="0" applyFont="0" applyAlignment="0" applyProtection="0"/>
    <xf numFmtId="0" fontId="198" fillId="78" borderId="2232" applyNumberFormat="0" applyFont="0" applyAlignment="0" applyProtection="0">
      <alignment vertical="center"/>
    </xf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33" fillId="55" borderId="2232" applyNumberFormat="0" applyAlignment="0" applyProtection="0"/>
    <xf numFmtId="0" fontId="47" fillId="78" borderId="2232" applyNumberFormat="0" applyFont="0" applyAlignment="0" applyProtection="0"/>
    <xf numFmtId="0" fontId="153" fillId="53" borderId="2233" applyNumberFormat="0" applyAlignment="0" applyProtection="0"/>
    <xf numFmtId="0" fontId="63" fillId="72" borderId="2233" applyNumberFormat="0" applyAlignment="0" applyProtection="0"/>
    <xf numFmtId="0" fontId="63" fillId="72" borderId="2233" applyNumberFormat="0" applyAlignment="0" applyProtection="0"/>
    <xf numFmtId="0" fontId="153" fillId="53" borderId="2233" applyNumberFormat="0" applyAlignment="0" applyProtection="0"/>
    <xf numFmtId="0" fontId="153" fillId="53" borderId="2233" applyNumberFormat="0" applyAlignment="0" applyProtection="0"/>
    <xf numFmtId="0" fontId="153" fillId="53" borderId="2233" applyNumberFormat="0" applyAlignment="0" applyProtection="0"/>
    <xf numFmtId="0" fontId="153" fillId="53" borderId="2233" applyNumberFormat="0" applyAlignment="0" applyProtection="0"/>
    <xf numFmtId="0" fontId="169" fillId="0" borderId="2225"/>
    <xf numFmtId="0" fontId="59" fillId="62" borderId="2240" applyNumberFormat="0" applyAlignment="0" applyProtection="0"/>
    <xf numFmtId="0" fontId="155" fillId="0" borderId="2265" applyNumberFormat="0" applyFill="0" applyAlignment="0" applyProtection="0"/>
    <xf numFmtId="0" fontId="33" fillId="55" borderId="2222" applyNumberForma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146" fillId="40" borderId="2220" applyNumberFormat="0" applyAlignment="0" applyProtection="0"/>
    <xf numFmtId="0" fontId="146" fillId="40" borderId="2259" applyNumberFormat="0" applyAlignment="0" applyProtection="0"/>
    <xf numFmtId="0" fontId="47" fillId="78" borderId="2222" applyNumberFormat="0" applyFont="0" applyAlignment="0" applyProtection="0"/>
    <xf numFmtId="0" fontId="287" fillId="0" borderId="2226" applyNumberFormat="0" applyFill="0" applyAlignment="0" applyProtection="0">
      <alignment vertical="center"/>
    </xf>
    <xf numFmtId="0" fontId="155" fillId="0" borderId="2226" applyNumberFormat="0" applyFill="0" applyAlignment="0" applyProtection="0"/>
    <xf numFmtId="5" fontId="206" fillId="0" borderId="1920" applyAlignment="0" applyProtection="0"/>
    <xf numFmtId="5" fontId="206" fillId="0" borderId="2118" applyAlignment="0" applyProtection="0"/>
    <xf numFmtId="227" fontId="212" fillId="0" borderId="1920" applyFill="0" applyProtection="0"/>
    <xf numFmtId="227" fontId="212" fillId="0" borderId="2118" applyFill="0" applyProtection="0"/>
    <xf numFmtId="227" fontId="212" fillId="0" borderId="2019" applyFill="0" applyProtection="0"/>
    <xf numFmtId="5" fontId="206" fillId="0" borderId="2019" applyAlignment="0" applyProtection="0"/>
    <xf numFmtId="0" fontId="47" fillId="78" borderId="2330" applyNumberFormat="0" applyFont="0" applyAlignment="0" applyProtection="0"/>
    <xf numFmtId="0" fontId="41" fillId="0" borderId="2307">
      <alignment horizontal="left" vertical="center"/>
    </xf>
    <xf numFmtId="0" fontId="137" fillId="53" borderId="2259" applyNumberFormat="0" applyAlignment="0" applyProtection="0"/>
    <xf numFmtId="10" fontId="26" fillId="34" borderId="2227" applyNumberFormat="0" applyBorder="0" applyAlignment="0" applyProtection="0"/>
    <xf numFmtId="0" fontId="146" fillId="40" borderId="2240" applyNumberFormat="0" applyAlignment="0" applyProtection="0"/>
    <xf numFmtId="0" fontId="47" fillId="78" borderId="2261" applyNumberFormat="0" applyFont="0" applyAlignment="0" applyProtection="0"/>
    <xf numFmtId="10" fontId="26" fillId="34" borderId="2296" applyNumberFormat="0" applyBorder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47" fillId="78" borderId="2113" applyNumberFormat="0" applyFont="0" applyAlignment="0" applyProtection="0"/>
    <xf numFmtId="0" fontId="146" fillId="40" borderId="2131" applyNumberFormat="0" applyAlignment="0" applyProtection="0"/>
    <xf numFmtId="0" fontId="146" fillId="40" borderId="2111" applyNumberForma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33" fillId="55" borderId="2113" applyNumberFormat="0" applyAlignment="0" applyProtection="0"/>
    <xf numFmtId="0" fontId="155" fillId="0" borderId="2137" applyNumberFormat="0" applyFill="0" applyAlignment="0" applyProtection="0"/>
    <xf numFmtId="0" fontId="59" fillId="62" borderId="2111" applyNumberFormat="0" applyAlignment="0" applyProtection="0"/>
    <xf numFmtId="0" fontId="169" fillId="0" borderId="2116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63" fillId="72" borderId="2114" applyNumberFormat="0" applyAlignment="0" applyProtection="0"/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198" fillId="78" borderId="2113" applyNumberFormat="0" applyFont="0" applyAlignment="0" applyProtection="0">
      <alignment vertical="center"/>
    </xf>
    <xf numFmtId="0" fontId="47" fillId="78" borderId="2113" applyNumberFormat="0" applyFont="0" applyAlignment="0" applyProtection="0"/>
    <xf numFmtId="0" fontId="198" fillId="78" borderId="2113" applyNumberFormat="0" applyFont="0" applyAlignment="0" applyProtection="0">
      <alignment vertical="center"/>
    </xf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153" fillId="53" borderId="2124" applyNumberFormat="0" applyAlignment="0" applyProtection="0"/>
    <xf numFmtId="0" fontId="47" fillId="78" borderId="2103" applyNumberFormat="0" applyFont="0" applyAlignment="0" applyProtection="0"/>
    <xf numFmtId="0" fontId="41" fillId="0" borderId="2080">
      <alignment horizontal="left" vertical="center"/>
    </xf>
    <xf numFmtId="0" fontId="137" fillId="53" borderId="2032" applyNumberFormat="0" applyAlignment="0" applyProtection="0"/>
    <xf numFmtId="10" fontId="26" fillId="34" borderId="2009" applyNumberFormat="0" applyBorder="0" applyAlignment="0" applyProtection="0"/>
    <xf numFmtId="0" fontId="146" fillId="40" borderId="2012" applyNumberFormat="0" applyAlignment="0" applyProtection="0"/>
    <xf numFmtId="0" fontId="41" fillId="0" borderId="2010">
      <alignment horizontal="left" vertical="center"/>
    </xf>
    <xf numFmtId="0" fontId="47" fillId="78" borderId="2034" applyNumberFormat="0" applyFont="0" applyAlignment="0" applyProtection="0"/>
    <xf numFmtId="0" fontId="51" fillId="72" borderId="2012" applyNumberFormat="0" applyAlignment="0" applyProtection="0"/>
    <xf numFmtId="0" fontId="146" fillId="40" borderId="2082" applyNumberFormat="0" applyAlignment="0" applyProtection="0"/>
    <xf numFmtId="10" fontId="26" fillId="34" borderId="2069" applyNumberFormat="0" applyBorder="0" applyAlignment="0" applyProtection="0"/>
    <xf numFmtId="0" fontId="137" fillId="53" borderId="2101" applyNumberFormat="0" applyAlignment="0" applyProtection="0"/>
    <xf numFmtId="0" fontId="51" fillId="72" borderId="2181" applyNumberFormat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47" fillId="78" borderId="1915" applyNumberFormat="0" applyFont="0" applyAlignment="0" applyProtection="0"/>
    <xf numFmtId="0" fontId="146" fillId="40" borderId="1933" applyNumberFormat="0" applyAlignment="0" applyProtection="0"/>
    <xf numFmtId="0" fontId="146" fillId="40" borderId="1913" applyNumberForma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33" fillId="55" borderId="1915" applyNumberFormat="0" applyAlignment="0" applyProtection="0"/>
    <xf numFmtId="0" fontId="155" fillId="0" borderId="1939" applyNumberFormat="0" applyFill="0" applyAlignment="0" applyProtection="0"/>
    <xf numFmtId="0" fontId="59" fillId="62" borderId="1913" applyNumberFormat="0" applyAlignment="0" applyProtection="0"/>
    <xf numFmtId="0" fontId="169" fillId="0" borderId="1918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63" fillId="72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153" fillId="53" borderId="1916" applyNumberFormat="0" applyAlignment="0" applyProtection="0"/>
    <xf numFmtId="0" fontId="63" fillId="72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153" fillId="53" borderId="1916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198" fillId="78" borderId="1915" applyNumberFormat="0" applyFont="0" applyAlignment="0" applyProtection="0">
      <alignment vertical="center"/>
    </xf>
    <xf numFmtId="0" fontId="47" fillId="78" borderId="1915" applyNumberFormat="0" applyFont="0" applyAlignment="0" applyProtection="0"/>
    <xf numFmtId="0" fontId="198" fillId="78" borderId="1915" applyNumberFormat="0" applyFont="0" applyAlignment="0" applyProtection="0">
      <alignment vertical="center"/>
    </xf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153" fillId="53" borderId="1926" applyNumberFormat="0" applyAlignment="0" applyProtection="0"/>
    <xf numFmtId="0" fontId="153" fillId="53" borderId="1926" applyNumberFormat="0" applyAlignment="0" applyProtection="0"/>
    <xf numFmtId="0" fontId="153" fillId="53" borderId="1926" applyNumberFormat="0" applyAlignment="0" applyProtection="0"/>
    <xf numFmtId="0" fontId="153" fillId="53" borderId="1926" applyNumberFormat="0" applyAlignment="0" applyProtection="0"/>
    <xf numFmtId="0" fontId="63" fillId="72" borderId="1926" applyNumberFormat="0" applyAlignment="0" applyProtection="0"/>
    <xf numFmtId="0" fontId="267" fillId="72" borderId="1926" applyNumberFormat="0" applyAlignment="0" applyProtection="0">
      <alignment vertical="center"/>
    </xf>
    <xf numFmtId="0" fontId="267" fillId="72" borderId="1926" applyNumberFormat="0" applyAlignment="0" applyProtection="0">
      <alignment vertical="center"/>
    </xf>
    <xf numFmtId="0" fontId="153" fillId="53" borderId="1926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198" fillId="78" borderId="1925" applyNumberFormat="0" applyFont="0" applyAlignment="0" applyProtection="0">
      <alignment vertical="center"/>
    </xf>
    <xf numFmtId="0" fontId="198" fillId="78" borderId="1925" applyNumberFormat="0" applyFont="0" applyAlignment="0" applyProtection="0">
      <alignment vertical="center"/>
    </xf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33" fillId="55" borderId="1925" applyNumberForma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47" fillId="78" borderId="1925" applyNumberFormat="0" applyFont="0" applyAlignment="0" applyProtection="0"/>
    <xf numFmtId="0" fontId="153" fillId="53" borderId="1946" applyNumberFormat="0" applyAlignment="0" applyProtection="0"/>
    <xf numFmtId="0" fontId="153" fillId="53" borderId="1946" applyNumberFormat="0" applyAlignment="0" applyProtection="0"/>
    <xf numFmtId="0" fontId="153" fillId="53" borderId="1946" applyNumberFormat="0" applyAlignment="0" applyProtection="0"/>
    <xf numFmtId="0" fontId="153" fillId="53" borderId="1946" applyNumberFormat="0" applyAlignment="0" applyProtection="0"/>
    <xf numFmtId="0" fontId="63" fillId="72" borderId="1946" applyNumberFormat="0" applyAlignment="0" applyProtection="0"/>
    <xf numFmtId="0" fontId="267" fillId="72" borderId="1946" applyNumberFormat="0" applyAlignment="0" applyProtection="0">
      <alignment vertical="center"/>
    </xf>
    <xf numFmtId="0" fontId="153" fillId="53" borderId="1946" applyNumberFormat="0" applyAlignment="0" applyProtection="0"/>
    <xf numFmtId="0" fontId="63" fillId="72" borderId="1946" applyNumberFormat="0" applyAlignment="0" applyProtection="0"/>
    <xf numFmtId="0" fontId="267" fillId="72" borderId="1946" applyNumberFormat="0" applyAlignment="0" applyProtection="0">
      <alignment vertical="center"/>
    </xf>
    <xf numFmtId="0" fontId="153" fillId="53" borderId="1946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198" fillId="78" borderId="1945" applyNumberFormat="0" applyFont="0" applyAlignment="0" applyProtection="0">
      <alignment vertical="center"/>
    </xf>
    <xf numFmtId="0" fontId="198" fillId="78" borderId="1945" applyNumberFormat="0" applyFont="0" applyAlignment="0" applyProtection="0">
      <alignment vertical="center"/>
    </xf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33" fillId="55" borderId="1945" applyNumberForma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47" fillId="78" borderId="1945" applyNumberFormat="0" applyFont="0" applyAlignment="0" applyProtection="0"/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51" fillId="72" borderId="1913" applyNumberFormat="0" applyAlignment="0" applyProtection="0"/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51" fillId="72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51" fillId="72" borderId="1913" applyNumberFormat="0" applyAlignment="0" applyProtection="0"/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33" applyNumberFormat="0" applyAlignment="0" applyProtection="0"/>
    <xf numFmtId="0" fontId="207" fillId="72" borderId="1933" applyNumberFormat="0" applyAlignment="0" applyProtection="0">
      <alignment vertical="center"/>
    </xf>
    <xf numFmtId="0" fontId="137" fillId="53" borderId="1933" applyNumberFormat="0" applyAlignment="0" applyProtection="0"/>
    <xf numFmtId="0" fontId="207" fillId="72" borderId="1933" applyNumberFormat="0" applyAlignment="0" applyProtection="0">
      <alignment vertical="center"/>
    </xf>
    <xf numFmtId="0" fontId="51" fillId="72" borderId="1933" applyNumberFormat="0" applyAlignment="0" applyProtection="0"/>
    <xf numFmtId="0" fontId="137" fillId="53" borderId="1933" applyNumberFormat="0" applyAlignment="0" applyProtection="0"/>
    <xf numFmtId="0" fontId="137" fillId="53" borderId="1933" applyNumberFormat="0" applyAlignment="0" applyProtection="0"/>
    <xf numFmtId="0" fontId="137" fillId="53" borderId="1933" applyNumberFormat="0" applyAlignment="0" applyProtection="0"/>
    <xf numFmtId="0" fontId="137" fillId="53" borderId="1933" applyNumberFormat="0" applyAlignment="0" applyProtection="0"/>
    <xf numFmtId="0" fontId="259" fillId="106" borderId="1914">
      <alignment textRotation="90"/>
    </xf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59" fillId="62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146" fillId="40" borderId="1913" applyNumberFormat="0" applyAlignment="0" applyProtection="0"/>
    <xf numFmtId="0" fontId="59" fillId="62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146" fillId="40" borderId="1913" applyNumberFormat="0" applyAlignment="0" applyProtection="0"/>
    <xf numFmtId="10" fontId="38" fillId="34" borderId="1910" applyNumberFormat="0" applyBorder="0" applyAlignment="0" applyProtection="0"/>
    <xf numFmtId="10" fontId="38" fillId="34" borderId="1910" applyNumberFormat="0" applyBorder="0" applyAlignment="0" applyProtection="0"/>
    <xf numFmtId="0" fontId="259" fillId="106" borderId="1924">
      <alignment textRotation="90"/>
    </xf>
    <xf numFmtId="0" fontId="259" fillId="106" borderId="1944">
      <alignment textRotation="90"/>
    </xf>
    <xf numFmtId="37" fontId="169" fillId="104" borderId="1912">
      <alignment horizontal="center" vertical="center" wrapText="1"/>
    </xf>
    <xf numFmtId="0" fontId="146" fillId="40" borderId="1943" applyNumberFormat="0" applyAlignment="0" applyProtection="0"/>
    <xf numFmtId="0" fontId="146" fillId="40" borderId="1943" applyNumberFormat="0" applyAlignment="0" applyProtection="0"/>
    <xf numFmtId="0" fontId="146" fillId="40" borderId="1943" applyNumberFormat="0" applyAlignment="0" applyProtection="0"/>
    <xf numFmtId="10" fontId="26" fillId="34" borderId="1921" applyNumberFormat="0" applyBorder="0" applyAlignment="0" applyProtection="0"/>
    <xf numFmtId="10" fontId="38" fillId="34" borderId="1921" applyNumberFormat="0" applyBorder="0" applyAlignment="0" applyProtection="0"/>
    <xf numFmtId="10" fontId="38" fillId="34" borderId="1921" applyNumberFormat="0" applyBorder="0" applyAlignment="0" applyProtection="0"/>
    <xf numFmtId="0" fontId="146" fillId="40" borderId="1943" applyNumberFormat="0" applyAlignment="0" applyProtection="0"/>
    <xf numFmtId="0" fontId="59" fillId="62" borderId="1943" applyNumberFormat="0" applyAlignment="0" applyProtection="0"/>
    <xf numFmtId="0" fontId="253" fillId="62" borderId="1943" applyNumberFormat="0" applyAlignment="0" applyProtection="0">
      <alignment vertical="center"/>
    </xf>
    <xf numFmtId="0" fontId="146" fillId="40" borderId="1943" applyNumberFormat="0" applyAlignment="0" applyProtection="0"/>
    <xf numFmtId="0" fontId="59" fillId="62" borderId="1943" applyNumberFormat="0" applyAlignment="0" applyProtection="0"/>
    <xf numFmtId="0" fontId="253" fillId="62" borderId="1943" applyNumberFormat="0" applyAlignment="0" applyProtection="0">
      <alignment vertical="center"/>
    </xf>
    <xf numFmtId="0" fontId="146" fillId="40" borderId="1943" applyNumberFormat="0" applyAlignment="0" applyProtection="0"/>
    <xf numFmtId="10" fontId="38" fillId="34" borderId="1940" applyNumberFormat="0" applyBorder="0" applyAlignment="0" applyProtection="0"/>
    <xf numFmtId="10" fontId="38" fillId="34" borderId="1940" applyNumberFormat="0" applyBorder="0" applyAlignment="0" applyProtection="0"/>
    <xf numFmtId="37" fontId="169" fillId="104" borderId="1923">
      <alignment horizontal="center" vertical="center" wrapText="1"/>
    </xf>
    <xf numFmtId="37" fontId="169" fillId="104" borderId="1942">
      <alignment horizontal="center" vertical="center" wrapText="1"/>
    </xf>
    <xf numFmtId="0" fontId="39" fillId="0" borderId="1911">
      <alignment horizontal="left" vertical="center"/>
    </xf>
    <xf numFmtId="0" fontId="41" fillId="0" borderId="1911">
      <alignment horizontal="left" vertical="center"/>
    </xf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51" fillId="72" borderId="1913" applyNumberFormat="0" applyAlignment="0" applyProtection="0"/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51" fillId="72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39" fillId="0" borderId="1922">
      <alignment horizontal="left" vertical="center"/>
    </xf>
    <xf numFmtId="0" fontId="41" fillId="0" borderId="1922">
      <alignment horizontal="left" vertical="center"/>
    </xf>
    <xf numFmtId="0" fontId="39" fillId="0" borderId="1941">
      <alignment horizontal="left" vertical="center"/>
    </xf>
    <xf numFmtId="0" fontId="41" fillId="0" borderId="1941">
      <alignment horizontal="left" vertical="center"/>
    </xf>
    <xf numFmtId="0" fontId="32" fillId="0" borderId="1910" applyNumberFormat="0" applyFill="0" applyBorder="0" applyAlignment="0" applyProtection="0"/>
    <xf numFmtId="0" fontId="32" fillId="0" borderId="1930" applyNumberFormat="0" applyFill="0" applyBorder="0" applyAlignment="0" applyProtection="0"/>
    <xf numFmtId="0" fontId="32" fillId="0" borderId="1910" applyNumberFormat="0" applyFill="0" applyBorder="0" applyAlignment="0" applyProtection="0"/>
    <xf numFmtId="0" fontId="41" fillId="0" borderId="1931">
      <alignment horizontal="left" vertical="center"/>
    </xf>
    <xf numFmtId="0" fontId="39" fillId="0" borderId="1931">
      <alignment horizontal="left" vertical="center"/>
    </xf>
    <xf numFmtId="0" fontId="39" fillId="0" borderId="1911">
      <alignment horizontal="left" vertical="center"/>
    </xf>
    <xf numFmtId="0" fontId="41" fillId="0" borderId="1911">
      <alignment horizontal="left" vertical="center"/>
    </xf>
    <xf numFmtId="0" fontId="39" fillId="0" borderId="1911">
      <alignment horizontal="left" vertical="center"/>
    </xf>
    <xf numFmtId="10" fontId="38" fillId="34" borderId="1930" applyNumberFormat="0" applyBorder="0" applyAlignment="0" applyProtection="0"/>
    <xf numFmtId="10" fontId="26" fillId="34" borderId="1930" applyNumberFormat="0" applyBorder="0" applyAlignment="0" applyProtection="0"/>
    <xf numFmtId="0" fontId="253" fillId="62" borderId="1933" applyNumberFormat="0" applyAlignment="0" applyProtection="0">
      <alignment vertical="center"/>
    </xf>
    <xf numFmtId="0" fontId="146" fillId="40" borderId="1933" applyNumberFormat="0" applyAlignment="0" applyProtection="0"/>
    <xf numFmtId="0" fontId="253" fillId="62" borderId="1933" applyNumberFormat="0" applyAlignment="0" applyProtection="0">
      <alignment vertical="center"/>
    </xf>
    <xf numFmtId="0" fontId="59" fillId="62" borderId="1933" applyNumberFormat="0" applyAlignment="0" applyProtection="0"/>
    <xf numFmtId="0" fontId="146" fillId="40" borderId="1933" applyNumberFormat="0" applyAlignment="0" applyProtection="0"/>
    <xf numFmtId="0" fontId="146" fillId="40" borderId="1933" applyNumberFormat="0" applyAlignment="0" applyProtection="0"/>
    <xf numFmtId="0" fontId="146" fillId="40" borderId="1933" applyNumberFormat="0" applyAlignment="0" applyProtection="0"/>
    <xf numFmtId="0" fontId="146" fillId="40" borderId="1933" applyNumberFormat="0" applyAlignment="0" applyProtection="0"/>
    <xf numFmtId="37" fontId="169" fillId="104" borderId="1912">
      <alignment horizontal="center" vertical="center" wrapText="1"/>
    </xf>
    <xf numFmtId="0" fontId="259" fillId="106" borderId="1934">
      <alignment textRotation="90"/>
    </xf>
    <xf numFmtId="10" fontId="38" fillId="34" borderId="1910" applyNumberFormat="0" applyBorder="0" applyAlignment="0" applyProtection="0"/>
    <xf numFmtId="10" fontId="38" fillId="34" borderId="1910" applyNumberFormat="0" applyBorder="0" applyAlignment="0" applyProtection="0"/>
    <xf numFmtId="10" fontId="26" fillId="34" borderId="1910" applyNumberFormat="0" applyBorder="0" applyAlignment="0" applyProtection="0"/>
    <xf numFmtId="0" fontId="146" fillId="40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59" fillId="62" borderId="1913" applyNumberFormat="0" applyAlignment="0" applyProtection="0"/>
    <xf numFmtId="0" fontId="146" fillId="40" borderId="1913" applyNumberFormat="0" applyAlignment="0" applyProtection="0"/>
    <xf numFmtId="37" fontId="169" fillId="104" borderId="1912">
      <alignment horizontal="center" vertical="center" wrapText="1"/>
    </xf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10" fontId="38" fillId="34" borderId="1910" applyNumberFormat="0" applyBorder="0" applyAlignment="0" applyProtection="0"/>
    <xf numFmtId="10" fontId="38" fillId="34" borderId="1910" applyNumberFormat="0" applyBorder="0" applyAlignment="0" applyProtection="0"/>
    <xf numFmtId="10" fontId="26" fillId="34" borderId="1910" applyNumberFormat="0" applyBorder="0" applyAlignment="0" applyProtection="0"/>
    <xf numFmtId="0" fontId="146" fillId="40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59" fillId="62" borderId="1913" applyNumberFormat="0" applyAlignment="0" applyProtection="0"/>
    <xf numFmtId="0" fontId="146" fillId="40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59" fillId="62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259" fillId="106" borderId="1914">
      <alignment textRotation="90"/>
    </xf>
    <xf numFmtId="0" fontId="259" fillId="106" borderId="1914">
      <alignment textRotation="90"/>
    </xf>
    <xf numFmtId="0" fontId="137" fillId="53" borderId="1943" applyNumberFormat="0" applyAlignment="0" applyProtection="0"/>
    <xf numFmtId="0" fontId="137" fillId="53" borderId="1943" applyNumberFormat="0" applyAlignment="0" applyProtection="0"/>
    <xf numFmtId="0" fontId="137" fillId="53" borderId="1943" applyNumberFormat="0" applyAlignment="0" applyProtection="0"/>
    <xf numFmtId="0" fontId="137" fillId="53" borderId="1943" applyNumberFormat="0" applyAlignment="0" applyProtection="0"/>
    <xf numFmtId="0" fontId="137" fillId="53" borderId="1943" applyNumberFormat="0" applyAlignment="0" applyProtection="0"/>
    <xf numFmtId="0" fontId="137" fillId="53" borderId="1943" applyNumberFormat="0" applyAlignment="0" applyProtection="0"/>
    <xf numFmtId="0" fontId="51" fillId="72" borderId="1943" applyNumberFormat="0" applyAlignment="0" applyProtection="0"/>
    <xf numFmtId="0" fontId="207" fillId="72" borderId="1943" applyNumberFormat="0" applyAlignment="0" applyProtection="0">
      <alignment vertical="center"/>
    </xf>
    <xf numFmtId="0" fontId="137" fillId="53" borderId="1943" applyNumberFormat="0" applyAlignment="0" applyProtection="0"/>
    <xf numFmtId="0" fontId="32" fillId="0" borderId="1910" applyNumberFormat="0" applyFill="0" applyBorder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137" fillId="53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137" fillId="53" borderId="1913" applyNumberFormat="0" applyAlignment="0" applyProtection="0"/>
    <xf numFmtId="0" fontId="51" fillId="72" borderId="1913" applyNumberFormat="0" applyAlignment="0" applyProtection="0"/>
    <xf numFmtId="0" fontId="207" fillId="72" borderId="1913" applyNumberFormat="0" applyAlignment="0" applyProtection="0">
      <alignment vertical="center"/>
    </xf>
    <xf numFmtId="0" fontId="137" fillId="53" borderId="1913" applyNumberFormat="0" applyAlignment="0" applyProtection="0"/>
    <xf numFmtId="0" fontId="41" fillId="0" borderId="1911">
      <alignment horizontal="left" vertical="center"/>
    </xf>
    <xf numFmtId="0" fontId="39" fillId="0" borderId="1911">
      <alignment horizontal="left" vertical="center"/>
    </xf>
    <xf numFmtId="37" fontId="169" fillId="104" borderId="1912">
      <alignment horizontal="center" vertical="center" wrapText="1"/>
    </xf>
    <xf numFmtId="10" fontId="38" fillId="34" borderId="1910" applyNumberFormat="0" applyBorder="0" applyAlignment="0" applyProtection="0"/>
    <xf numFmtId="10" fontId="38" fillId="34" borderId="1910" applyNumberFormat="0" applyBorder="0" applyAlignment="0" applyProtection="0"/>
    <xf numFmtId="10" fontId="26" fillId="34" borderId="1910" applyNumberFormat="0" applyBorder="0" applyAlignment="0" applyProtection="0"/>
    <xf numFmtId="0" fontId="146" fillId="40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59" fillId="62" borderId="1913" applyNumberFormat="0" applyAlignment="0" applyProtection="0"/>
    <xf numFmtId="0" fontId="146" fillId="40" borderId="1913" applyNumberFormat="0" applyAlignment="0" applyProtection="0"/>
    <xf numFmtId="0" fontId="253" fillId="62" borderId="1913" applyNumberFormat="0" applyAlignment="0" applyProtection="0">
      <alignment vertical="center"/>
    </xf>
    <xf numFmtId="0" fontId="59" fillId="62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146" fillId="40" borderId="1913" applyNumberFormat="0" applyAlignment="0" applyProtection="0"/>
    <xf numFmtId="0" fontId="259" fillId="106" borderId="1914">
      <alignment textRotation="90"/>
    </xf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33" fillId="55" borderId="1935" applyNumberForma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198" fillId="78" borderId="1935" applyNumberFormat="0" applyFont="0" applyAlignment="0" applyProtection="0">
      <alignment vertical="center"/>
    </xf>
    <xf numFmtId="0" fontId="198" fillId="78" borderId="1935" applyNumberFormat="0" applyFont="0" applyAlignment="0" applyProtection="0">
      <alignment vertical="center"/>
    </xf>
    <xf numFmtId="0" fontId="33" fillId="55" borderId="1935" applyNumberFormat="0" applyAlignment="0" applyProtection="0"/>
    <xf numFmtId="0" fontId="47" fillId="78" borderId="1935" applyNumberFormat="0" applyFont="0" applyAlignment="0" applyProtection="0"/>
    <xf numFmtId="0" fontId="33" fillId="55" borderId="1935" applyNumberFormat="0" applyAlignment="0" applyProtection="0"/>
    <xf numFmtId="0" fontId="47" fillId="78" borderId="1935" applyNumberFormat="0" applyFont="0" applyAlignment="0" applyProtection="0"/>
    <xf numFmtId="0" fontId="33" fillId="55" borderId="1935" applyNumberFormat="0" applyAlignment="0" applyProtection="0"/>
    <xf numFmtId="0" fontId="33" fillId="55" borderId="1935" applyNumberFormat="0" applyAlignment="0" applyProtection="0"/>
    <xf numFmtId="0" fontId="47" fillId="78" borderId="1935" applyNumberFormat="0" applyFont="0" applyAlignment="0" applyProtection="0"/>
    <xf numFmtId="0" fontId="33" fillId="55" borderId="1935" applyNumberFormat="0" applyAlignment="0" applyProtection="0"/>
    <xf numFmtId="0" fontId="47" fillId="78" borderId="1935" applyNumberFormat="0" applyFont="0" applyAlignment="0" applyProtection="0"/>
    <xf numFmtId="0" fontId="33" fillId="55" borderId="1935" applyNumberFormat="0" applyAlignment="0" applyProtection="0"/>
    <xf numFmtId="0" fontId="47" fillId="78" borderId="1935" applyNumberFormat="0" applyFont="0" applyAlignment="0" applyProtection="0"/>
    <xf numFmtId="0" fontId="33" fillId="55" borderId="1935" applyNumberFormat="0" applyAlignment="0" applyProtection="0"/>
    <xf numFmtId="0" fontId="153" fillId="53" borderId="1936" applyNumberFormat="0" applyAlignment="0" applyProtection="0"/>
    <xf numFmtId="0" fontId="63" fillId="72" borderId="1936" applyNumberFormat="0" applyAlignment="0" applyProtection="0"/>
    <xf numFmtId="0" fontId="153" fillId="53" borderId="1936" applyNumberFormat="0" applyAlignment="0" applyProtection="0"/>
    <xf numFmtId="0" fontId="267" fillId="72" borderId="1936" applyNumberFormat="0" applyAlignment="0" applyProtection="0">
      <alignment vertical="center"/>
    </xf>
    <xf numFmtId="0" fontId="63" fillId="72" borderId="1936" applyNumberFormat="0" applyAlignment="0" applyProtection="0"/>
    <xf numFmtId="0" fontId="153" fillId="53" borderId="1936" applyNumberFormat="0" applyAlignment="0" applyProtection="0"/>
    <xf numFmtId="0" fontId="153" fillId="53" borderId="1936" applyNumberFormat="0" applyAlignment="0" applyProtection="0"/>
    <xf numFmtId="0" fontId="153" fillId="53" borderId="1936" applyNumberFormat="0" applyAlignment="0" applyProtection="0"/>
    <xf numFmtId="0" fontId="153" fillId="53" borderId="1936" applyNumberFormat="0" applyAlignment="0" applyProtection="0"/>
    <xf numFmtId="0" fontId="153" fillId="53" borderId="1936" applyNumberFormat="0" applyAlignment="0" applyProtection="0"/>
    <xf numFmtId="0" fontId="153" fillId="53" borderId="1936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198" fillId="78" borderId="1915" applyNumberFormat="0" applyFont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63" fillId="72" borderId="1916" applyNumberFormat="0" applyAlignment="0" applyProtection="0"/>
    <xf numFmtId="0" fontId="153" fillId="53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63" fillId="72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198" fillId="78" borderId="1915" applyNumberFormat="0" applyFont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153" fillId="53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63" fillId="72" borderId="1916" applyNumberFormat="0" applyAlignment="0" applyProtection="0"/>
    <xf numFmtId="0" fontId="153" fillId="53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63" fillId="72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33" fillId="55" borderId="2113" applyNumberFormat="0" applyAlignment="0" applyProtection="0"/>
    <xf numFmtId="0" fontId="153" fillId="53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47" fillId="78" borderId="2113" applyNumberFormat="0" applyFont="0" applyAlignment="0" applyProtection="0"/>
    <xf numFmtId="0" fontId="169" fillId="0" borderId="1938"/>
    <xf numFmtId="3" fontId="8" fillId="0" borderId="1930" applyNumberFormat="0" applyFont="0" applyFill="0" applyAlignment="0" applyProtection="0">
      <alignment vertical="center"/>
    </xf>
    <xf numFmtId="3" fontId="8" fillId="0" borderId="1930" applyNumberFormat="0" applyFont="0" applyFill="0" applyAlignment="0" applyProtection="0">
      <alignment vertical="center"/>
    </xf>
    <xf numFmtId="3" fontId="273" fillId="108" borderId="1917"/>
    <xf numFmtId="0" fontId="169" fillId="0" borderId="1918"/>
    <xf numFmtId="0" fontId="155" fillId="0" borderId="1939" applyNumberFormat="0" applyFill="0" applyAlignment="0" applyProtection="0"/>
    <xf numFmtId="0" fontId="287" fillId="0" borderId="1939" applyNumberFormat="0" applyFill="0" applyAlignment="0" applyProtection="0">
      <alignment vertical="center"/>
    </xf>
    <xf numFmtId="0" fontId="65" fillId="0" borderId="1939" applyNumberFormat="0" applyFill="0" applyAlignment="0" applyProtection="0"/>
    <xf numFmtId="0" fontId="155" fillId="0" borderId="1939" applyNumberFormat="0" applyFill="0" applyAlignment="0" applyProtection="0"/>
    <xf numFmtId="3" fontId="8" fillId="0" borderId="1910" applyNumberFormat="0" applyFont="0" applyFill="0" applyAlignment="0" applyProtection="0">
      <alignment vertical="center"/>
    </xf>
    <xf numFmtId="3" fontId="8" fillId="0" borderId="1910" applyNumberFormat="0" applyFont="0" applyFill="0" applyAlignment="0" applyProtection="0">
      <alignment vertical="center"/>
    </xf>
    <xf numFmtId="0" fontId="287" fillId="0" borderId="1939" applyNumberFormat="0" applyFill="0" applyAlignment="0" applyProtection="0">
      <alignment vertical="center"/>
    </xf>
    <xf numFmtId="0" fontId="65" fillId="0" borderId="1939" applyNumberFormat="0" applyFill="0" applyAlignment="0" applyProtection="0"/>
    <xf numFmtId="0" fontId="155" fillId="0" borderId="1939" applyNumberFormat="0" applyFill="0" applyAlignment="0" applyProtection="0"/>
    <xf numFmtId="3" fontId="273" fillId="108" borderId="1917"/>
    <xf numFmtId="10" fontId="26" fillId="34" borderId="1940" applyNumberFormat="0" applyBorder="0" applyAlignment="0" applyProtection="0"/>
    <xf numFmtId="3" fontId="8" fillId="0" borderId="1910" applyNumberFormat="0" applyFont="0" applyFill="0" applyAlignment="0" applyProtection="0">
      <alignment vertical="center"/>
    </xf>
    <xf numFmtId="3" fontId="8" fillId="0" borderId="1910" applyNumberFormat="0" applyFont="0" applyFill="0" applyAlignment="0" applyProtection="0">
      <alignment vertical="center"/>
    </xf>
    <xf numFmtId="0" fontId="63" fillId="72" borderId="1926" applyNumberFormat="0" applyAlignment="0" applyProtection="0"/>
    <xf numFmtId="0" fontId="137" fillId="53" borderId="1933" applyNumberFormat="0" applyAlignment="0" applyProtection="0"/>
    <xf numFmtId="0" fontId="153" fillId="53" borderId="1926" applyNumberFormat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267" fillId="72" borderId="1916" applyNumberFormat="0" applyAlignment="0" applyProtection="0">
      <alignment vertical="center"/>
    </xf>
    <xf numFmtId="0" fontId="207" fillId="72" borderId="1913" applyNumberFormat="0" applyAlignment="0" applyProtection="0">
      <alignment vertical="center"/>
    </xf>
    <xf numFmtId="0" fontId="253" fillId="62" borderId="1913" applyNumberFormat="0" applyAlignment="0" applyProtection="0">
      <alignment vertical="center"/>
    </xf>
    <xf numFmtId="0" fontId="153" fillId="53" borderId="1946" applyNumberFormat="0" applyAlignment="0" applyProtection="0"/>
    <xf numFmtId="0" fontId="198" fillId="78" borderId="1915" applyNumberFormat="0" applyFont="0" applyAlignment="0" applyProtection="0">
      <alignment vertical="center"/>
    </xf>
    <xf numFmtId="0" fontId="153" fillId="53" borderId="1926" applyNumberFormat="0" applyAlignment="0" applyProtection="0"/>
    <xf numFmtId="3" fontId="273" fillId="108" borderId="1947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47" fillId="78" borderId="1915" applyNumberFormat="0" applyFont="0" applyAlignment="0" applyProtection="0"/>
    <xf numFmtId="0" fontId="198" fillId="78" borderId="1915" applyNumberFormat="0" applyFont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33" fillId="55" borderId="1915" applyNumberFormat="0" applyAlignment="0" applyProtection="0"/>
    <xf numFmtId="0" fontId="47" fillId="78" borderId="1915" applyNumberFormat="0" applyFont="0" applyAlignment="0" applyProtection="0"/>
    <xf numFmtId="0" fontId="153" fillId="53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63" fillId="72" borderId="1916" applyNumberFormat="0" applyAlignment="0" applyProtection="0"/>
    <xf numFmtId="0" fontId="153" fillId="53" borderId="1916" applyNumberFormat="0" applyAlignment="0" applyProtection="0"/>
    <xf numFmtId="0" fontId="267" fillId="72" borderId="1916" applyNumberFormat="0" applyAlignment="0" applyProtection="0">
      <alignment vertical="center"/>
    </xf>
    <xf numFmtId="0" fontId="63" fillId="72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153" fillId="53" borderId="1916" applyNumberFormat="0" applyAlignment="0" applyProtection="0"/>
    <xf numFmtId="0" fontId="32" fillId="0" borderId="1910" applyNumberFormat="0" applyFill="0" applyBorder="0" applyAlignment="0" applyProtection="0"/>
    <xf numFmtId="0" fontId="47" fillId="78" borderId="1925" applyNumberFormat="0" applyFont="0" applyAlignment="0" applyProtection="0"/>
    <xf numFmtId="0" fontId="153" fillId="53" borderId="1926" applyNumberFormat="0" applyAlignment="0" applyProtection="0"/>
    <xf numFmtId="0" fontId="153" fillId="53" borderId="1916" applyNumberFormat="0" applyAlignment="0" applyProtection="0"/>
    <xf numFmtId="0" fontId="153" fillId="53" borderId="1946" applyNumberFormat="0" applyAlignment="0" applyProtection="0"/>
    <xf numFmtId="0" fontId="51" fillId="72" borderId="1913" applyNumberFormat="0" applyAlignment="0" applyProtection="0"/>
    <xf numFmtId="0" fontId="253" fillId="62" borderId="1913" applyNumberFormat="0" applyAlignment="0" applyProtection="0">
      <alignment vertical="center"/>
    </xf>
    <xf numFmtId="10" fontId="38" fillId="34" borderId="1930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917"/>
    <xf numFmtId="0" fontId="169" fillId="0" borderId="1918"/>
    <xf numFmtId="3" fontId="8" fillId="0" borderId="1910" applyNumberFormat="0" applyFont="0" applyFill="0" applyAlignment="0" applyProtection="0">
      <alignment vertical="center"/>
    </xf>
    <xf numFmtId="3" fontId="8" fillId="0" borderId="1910" applyNumberFormat="0" applyFont="0" applyFill="0" applyAlignment="0" applyProtection="0">
      <alignment vertical="center"/>
    </xf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267" fillId="72" borderId="1936" applyNumberFormat="0" applyAlignment="0" applyProtection="0">
      <alignment vertical="center"/>
    </xf>
    <xf numFmtId="0" fontId="47" fillId="78" borderId="1915" applyNumberFormat="0" applyFont="0" applyAlignment="0" applyProtection="0"/>
    <xf numFmtId="0" fontId="267" fillId="72" borderId="1916" applyNumberFormat="0" applyAlignment="0" applyProtection="0">
      <alignment vertical="center"/>
    </xf>
    <xf numFmtId="0" fontId="207" fillId="72" borderId="1913" applyNumberFormat="0" applyAlignment="0" applyProtection="0">
      <alignment vertical="center"/>
    </xf>
    <xf numFmtId="0" fontId="47" fillId="78" borderId="1935" applyNumberFormat="0" applyFont="0" applyAlignment="0" applyProtection="0"/>
    <xf numFmtId="0" fontId="47" fillId="78" borderId="1935" applyNumberFormat="0" applyFont="0" applyAlignment="0" applyProtection="0"/>
    <xf numFmtId="0" fontId="253" fillId="62" borderId="1913" applyNumberFormat="0" applyAlignment="0" applyProtection="0">
      <alignment vertical="center"/>
    </xf>
    <xf numFmtId="0" fontId="287" fillId="0" borderId="1919" applyNumberFormat="0" applyFill="0" applyAlignment="0" applyProtection="0">
      <alignment vertical="center"/>
    </xf>
    <xf numFmtId="0" fontId="47" fillId="78" borderId="1915" applyNumberFormat="0" applyFont="0" applyAlignment="0" applyProtection="0"/>
    <xf numFmtId="0" fontId="198" fillId="78" borderId="1915" applyNumberFormat="0" applyFont="0" applyAlignment="0" applyProtection="0">
      <alignment vertical="center"/>
    </xf>
    <xf numFmtId="0" fontId="146" fillId="40" borderId="1913" applyNumberFormat="0" applyAlignment="0" applyProtection="0"/>
    <xf numFmtId="0" fontId="153" fillId="53" borderId="1916" applyNumberFormat="0" applyAlignment="0" applyProtection="0"/>
    <xf numFmtId="0" fontId="169" fillId="0" borderId="1948"/>
    <xf numFmtId="3" fontId="8" fillId="0" borderId="1940" applyNumberFormat="0" applyFont="0" applyFill="0" applyAlignment="0" applyProtection="0">
      <alignment vertical="center"/>
    </xf>
    <xf numFmtId="3" fontId="8" fillId="0" borderId="1940" applyNumberFormat="0" applyFont="0" applyFill="0" applyAlignment="0" applyProtection="0">
      <alignment vertical="center"/>
    </xf>
    <xf numFmtId="3" fontId="273" fillId="108" borderId="1927"/>
    <xf numFmtId="0" fontId="169" fillId="0" borderId="1928"/>
    <xf numFmtId="3" fontId="8" fillId="0" borderId="1921" applyNumberFormat="0" applyFont="0" applyFill="0" applyAlignment="0" applyProtection="0">
      <alignment vertical="center"/>
    </xf>
    <xf numFmtId="3" fontId="8" fillId="0" borderId="1921" applyNumberFormat="0" applyFont="0" applyFill="0" applyAlignment="0" applyProtection="0">
      <alignment vertical="center"/>
    </xf>
    <xf numFmtId="3" fontId="273" fillId="108" borderId="1917"/>
    <xf numFmtId="0" fontId="169" fillId="0" borderId="1918"/>
    <xf numFmtId="3" fontId="8" fillId="0" borderId="1910" applyNumberFormat="0" applyFont="0" applyFill="0" applyAlignment="0" applyProtection="0">
      <alignment vertical="center"/>
    </xf>
    <xf numFmtId="3" fontId="8" fillId="0" borderId="1910" applyNumberFormat="0" applyFont="0" applyFill="0" applyAlignment="0" applyProtection="0">
      <alignment vertical="center"/>
    </xf>
    <xf numFmtId="0" fontId="47" fillId="78" borderId="1935" applyNumberFormat="0" applyFont="0" applyAlignment="0" applyProtection="0"/>
    <xf numFmtId="0" fontId="51" fillId="72" borderId="1933" applyNumberFormat="0" applyAlignment="0" applyProtection="0"/>
    <xf numFmtId="0" fontId="153" fillId="53" borderId="1916" applyNumberFormat="0" applyAlignment="0" applyProtection="0"/>
    <xf numFmtId="0" fontId="146" fillId="40" borderId="1943" applyNumberFormat="0" applyAlignment="0" applyProtection="0"/>
    <xf numFmtId="3" fontId="273" fillId="108" borderId="1937"/>
    <xf numFmtId="0" fontId="47" fillId="78" borderId="1915" applyNumberFormat="0" applyFont="0" applyAlignment="0" applyProtection="0"/>
    <xf numFmtId="0" fontId="51" fillId="72" borderId="1943" applyNumberFormat="0" applyAlignment="0" applyProtection="0"/>
    <xf numFmtId="0" fontId="32" fillId="0" borderId="1921" applyNumberFormat="0" applyFill="0" applyBorder="0" applyAlignment="0" applyProtection="0"/>
    <xf numFmtId="0" fontId="267" fillId="72" borderId="1916" applyNumberFormat="0" applyAlignment="0" applyProtection="0">
      <alignment vertical="center"/>
    </xf>
    <xf numFmtId="0" fontId="207" fillId="72" borderId="1943" applyNumberFormat="0" applyAlignment="0" applyProtection="0">
      <alignment vertical="center"/>
    </xf>
    <xf numFmtId="0" fontId="146" fillId="40" borderId="1933" applyNumberFormat="0" applyAlignment="0" applyProtection="0"/>
    <xf numFmtId="37" fontId="169" fillId="104" borderId="1932">
      <alignment horizontal="center" vertical="center" wrapText="1"/>
    </xf>
    <xf numFmtId="0" fontId="146" fillId="40" borderId="1933" applyNumberFormat="0" applyAlignment="0" applyProtection="0"/>
    <xf numFmtId="0" fontId="267" fillId="72" borderId="2114" applyNumberFormat="0" applyAlignment="0" applyProtection="0">
      <alignment vertical="center"/>
    </xf>
    <xf numFmtId="0" fontId="47" fillId="78" borderId="1935" applyNumberFormat="0" applyFont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267" fillId="72" borderId="1916" applyNumberFormat="0" applyAlignment="0" applyProtection="0">
      <alignment vertical="center"/>
    </xf>
    <xf numFmtId="0" fontId="207" fillId="72" borderId="1913" applyNumberFormat="0" applyAlignment="0" applyProtection="0">
      <alignment vertical="center"/>
    </xf>
    <xf numFmtId="0" fontId="59" fillId="62" borderId="1933" applyNumberFormat="0" applyAlignment="0" applyProtection="0"/>
    <xf numFmtId="0" fontId="253" fillId="62" borderId="1913" applyNumberFormat="0" applyAlignment="0" applyProtection="0">
      <alignment vertical="center"/>
    </xf>
    <xf numFmtId="0" fontId="287" fillId="0" borderId="1919" applyNumberFormat="0" applyFill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47" fillId="78" borderId="1945" applyNumberFormat="0" applyFont="0" applyAlignment="0" applyProtection="0"/>
    <xf numFmtId="0" fontId="137" fillId="53" borderId="1943" applyNumberFormat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287" fillId="0" borderId="1919" applyNumberFormat="0" applyFill="0" applyAlignment="0" applyProtection="0">
      <alignment vertical="center"/>
    </xf>
    <xf numFmtId="0" fontId="6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155" fillId="0" borderId="1919" applyNumberFormat="0" applyFill="0" applyAlignment="0" applyProtection="0"/>
    <xf numFmtId="0" fontId="32" fillId="0" borderId="1940" applyNumberFormat="0" applyFill="0" applyBorder="0" applyAlignment="0" applyProtection="0"/>
    <xf numFmtId="0" fontId="267" fillId="72" borderId="1916" applyNumberFormat="0" applyAlignment="0" applyProtection="0">
      <alignment vertical="center"/>
    </xf>
    <xf numFmtId="0" fontId="207" fillId="72" borderId="1913" applyNumberFormat="0" applyAlignment="0" applyProtection="0">
      <alignment vertical="center"/>
    </xf>
    <xf numFmtId="0" fontId="146" fillId="40" borderId="1943" applyNumberFormat="0" applyAlignment="0" applyProtection="0"/>
    <xf numFmtId="0" fontId="253" fillId="62" borderId="1913" applyNumberFormat="0" applyAlignment="0" applyProtection="0">
      <alignment vertical="center"/>
    </xf>
    <xf numFmtId="0" fontId="287" fillId="0" borderId="1919" applyNumberFormat="0" applyFill="0" applyAlignment="0" applyProtection="0">
      <alignment vertical="center"/>
    </xf>
    <xf numFmtId="0" fontId="198" fillId="78" borderId="1915" applyNumberFormat="0" applyFont="0" applyAlignment="0" applyProtection="0">
      <alignment vertical="center"/>
    </xf>
    <xf numFmtId="0" fontId="155" fillId="0" borderId="1929" applyNumberFormat="0" applyFill="0" applyAlignment="0" applyProtection="0"/>
    <xf numFmtId="0" fontId="287" fillId="0" borderId="1929" applyNumberFormat="0" applyFill="0" applyAlignment="0" applyProtection="0">
      <alignment vertical="center"/>
    </xf>
    <xf numFmtId="0" fontId="65" fillId="0" borderId="1929" applyNumberFormat="0" applyFill="0" applyAlignment="0" applyProtection="0"/>
    <xf numFmtId="0" fontId="155" fillId="0" borderId="1929" applyNumberFormat="0" applyFill="0" applyAlignment="0" applyProtection="0"/>
    <xf numFmtId="0" fontId="287" fillId="0" borderId="1929" applyNumberFormat="0" applyFill="0" applyAlignment="0" applyProtection="0">
      <alignment vertical="center"/>
    </xf>
    <xf numFmtId="0" fontId="65" fillId="0" borderId="1929" applyNumberFormat="0" applyFill="0" applyAlignment="0" applyProtection="0"/>
    <xf numFmtId="0" fontId="155" fillId="0" borderId="1929" applyNumberFormat="0" applyFill="0" applyAlignment="0" applyProtection="0"/>
    <xf numFmtId="0" fontId="155" fillId="0" borderId="1929" applyNumberFormat="0" applyFill="0" applyAlignment="0" applyProtection="0"/>
    <xf numFmtId="0" fontId="155" fillId="0" borderId="1929" applyNumberFormat="0" applyFill="0" applyAlignment="0" applyProtection="0"/>
    <xf numFmtId="0" fontId="155" fillId="0" borderId="1929" applyNumberFormat="0" applyFill="0" applyAlignment="0" applyProtection="0"/>
    <xf numFmtId="0" fontId="155" fillId="0" borderId="1929" applyNumberFormat="0" applyFill="0" applyAlignment="0" applyProtection="0"/>
    <xf numFmtId="0" fontId="155" fillId="0" borderId="1929" applyNumberFormat="0" applyFill="0" applyAlignment="0" applyProtection="0"/>
    <xf numFmtId="0" fontId="267" fillId="72" borderId="1926" applyNumberFormat="0" applyAlignment="0" applyProtection="0">
      <alignment vertical="center"/>
    </xf>
    <xf numFmtId="0" fontId="287" fillId="0" borderId="1929" applyNumberFormat="0" applyFill="0" applyAlignment="0" applyProtection="0">
      <alignment vertical="center"/>
    </xf>
    <xf numFmtId="0" fontId="198" fillId="78" borderId="1925" applyNumberFormat="0" applyFont="0" applyAlignment="0" applyProtection="0">
      <alignment vertical="center"/>
    </xf>
    <xf numFmtId="0" fontId="155" fillId="0" borderId="1939" applyNumberFormat="0" applyFill="0" applyAlignment="0" applyProtection="0"/>
    <xf numFmtId="0" fontId="155" fillId="0" borderId="1939" applyNumberFormat="0" applyFill="0" applyAlignment="0" applyProtection="0"/>
    <xf numFmtId="0" fontId="155" fillId="0" borderId="1939" applyNumberFormat="0" applyFill="0" applyAlignment="0" applyProtection="0"/>
    <xf numFmtId="0" fontId="155" fillId="0" borderId="1939" applyNumberFormat="0" applyFill="0" applyAlignment="0" applyProtection="0"/>
    <xf numFmtId="0" fontId="267" fillId="72" borderId="1936" applyNumberFormat="0" applyAlignment="0" applyProtection="0">
      <alignment vertical="center"/>
    </xf>
    <xf numFmtId="0" fontId="207" fillId="72" borderId="1933" applyNumberFormat="0" applyAlignment="0" applyProtection="0">
      <alignment vertical="center"/>
    </xf>
    <xf numFmtId="0" fontId="253" fillId="62" borderId="1933" applyNumberFormat="0" applyAlignment="0" applyProtection="0">
      <alignment vertical="center"/>
    </xf>
    <xf numFmtId="0" fontId="287" fillId="0" borderId="1939" applyNumberFormat="0" applyFill="0" applyAlignment="0" applyProtection="0">
      <alignment vertical="center"/>
    </xf>
    <xf numFmtId="0" fontId="198" fillId="78" borderId="1935" applyNumberFormat="0" applyFont="0" applyAlignment="0" applyProtection="0">
      <alignment vertical="center"/>
    </xf>
    <xf numFmtId="0" fontId="155" fillId="0" borderId="1949" applyNumberFormat="0" applyFill="0" applyAlignment="0" applyProtection="0"/>
    <xf numFmtId="0" fontId="287" fillId="0" borderId="1949" applyNumberFormat="0" applyFill="0" applyAlignment="0" applyProtection="0">
      <alignment vertical="center"/>
    </xf>
    <xf numFmtId="0" fontId="65" fillId="0" borderId="1949" applyNumberFormat="0" applyFill="0" applyAlignment="0" applyProtection="0"/>
    <xf numFmtId="0" fontId="155" fillId="0" borderId="1949" applyNumberFormat="0" applyFill="0" applyAlignment="0" applyProtection="0"/>
    <xf numFmtId="0" fontId="287" fillId="0" borderId="1949" applyNumberFormat="0" applyFill="0" applyAlignment="0" applyProtection="0">
      <alignment vertical="center"/>
    </xf>
    <xf numFmtId="0" fontId="65" fillId="0" borderId="1949" applyNumberFormat="0" applyFill="0" applyAlignment="0" applyProtection="0"/>
    <xf numFmtId="0" fontId="155" fillId="0" borderId="1949" applyNumberFormat="0" applyFill="0" applyAlignment="0" applyProtection="0"/>
    <xf numFmtId="0" fontId="155" fillId="0" borderId="1949" applyNumberFormat="0" applyFill="0" applyAlignment="0" applyProtection="0"/>
    <xf numFmtId="0" fontId="155" fillId="0" borderId="1949" applyNumberFormat="0" applyFill="0" applyAlignment="0" applyProtection="0"/>
    <xf numFmtId="0" fontId="155" fillId="0" borderId="1949" applyNumberFormat="0" applyFill="0" applyAlignment="0" applyProtection="0"/>
    <xf numFmtId="0" fontId="155" fillId="0" borderId="1949" applyNumberFormat="0" applyFill="0" applyAlignment="0" applyProtection="0"/>
    <xf numFmtId="0" fontId="155" fillId="0" borderId="1949" applyNumberFormat="0" applyFill="0" applyAlignment="0" applyProtection="0"/>
    <xf numFmtId="0" fontId="267" fillId="72" borderId="1946" applyNumberFormat="0" applyAlignment="0" applyProtection="0">
      <alignment vertical="center"/>
    </xf>
    <xf numFmtId="0" fontId="207" fillId="72" borderId="1943" applyNumberFormat="0" applyAlignment="0" applyProtection="0">
      <alignment vertical="center"/>
    </xf>
    <xf numFmtId="0" fontId="253" fillId="62" borderId="1943" applyNumberFormat="0" applyAlignment="0" applyProtection="0">
      <alignment vertical="center"/>
    </xf>
    <xf numFmtId="0" fontId="287" fillId="0" borderId="1949" applyNumberFormat="0" applyFill="0" applyAlignment="0" applyProtection="0">
      <alignment vertical="center"/>
    </xf>
    <xf numFmtId="0" fontId="198" fillId="78" borderId="1945" applyNumberFormat="0" applyFont="0" applyAlignment="0" applyProtection="0">
      <alignment vertical="center"/>
    </xf>
    <xf numFmtId="0" fontId="155" fillId="0" borderId="1969" applyNumberFormat="0" applyFill="0" applyAlignment="0" applyProtection="0"/>
    <xf numFmtId="0" fontId="287" fillId="0" borderId="1969" applyNumberFormat="0" applyFill="0" applyAlignment="0" applyProtection="0">
      <alignment vertical="center"/>
    </xf>
    <xf numFmtId="0" fontId="47" fillId="78" borderId="1965" applyNumberFormat="0" applyFont="0" applyAlignment="0" applyProtection="0"/>
    <xf numFmtId="0" fontId="146" fillId="40" borderId="2002" applyNumberFormat="0" applyAlignment="0" applyProtection="0"/>
    <xf numFmtId="0" fontId="146" fillId="40" borderId="1963" applyNumberForma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33" fillId="55" borderId="1965" applyNumberFormat="0" applyAlignment="0" applyProtection="0"/>
    <xf numFmtId="0" fontId="155" fillId="0" borderId="2008" applyNumberFormat="0" applyFill="0" applyAlignment="0" applyProtection="0"/>
    <xf numFmtId="0" fontId="59" fillId="62" borderId="1983" applyNumberFormat="0" applyAlignment="0" applyProtection="0"/>
    <xf numFmtId="0" fontId="169" fillId="0" borderId="1968"/>
    <xf numFmtId="0" fontId="153" fillId="53" borderId="1976" applyNumberFormat="0" applyAlignment="0" applyProtection="0"/>
    <xf numFmtId="0" fontId="153" fillId="53" borderId="1976" applyNumberFormat="0" applyAlignment="0" applyProtection="0"/>
    <xf numFmtId="0" fontId="153" fillId="53" borderId="1976" applyNumberFormat="0" applyAlignment="0" applyProtection="0"/>
    <xf numFmtId="0" fontId="153" fillId="53" borderId="1976" applyNumberFormat="0" applyAlignment="0" applyProtection="0"/>
    <xf numFmtId="0" fontId="63" fillId="72" borderId="1976" applyNumberFormat="0" applyAlignment="0" applyProtection="0"/>
    <xf numFmtId="0" fontId="267" fillId="72" borderId="1976" applyNumberFormat="0" applyAlignment="0" applyProtection="0">
      <alignment vertical="center"/>
    </xf>
    <xf numFmtId="0" fontId="153" fillId="53" borderId="1976" applyNumberFormat="0" applyAlignment="0" applyProtection="0"/>
    <xf numFmtId="0" fontId="63" fillId="72" borderId="1976" applyNumberFormat="0" applyAlignment="0" applyProtection="0"/>
    <xf numFmtId="0" fontId="267" fillId="72" borderId="1976" applyNumberFormat="0" applyAlignment="0" applyProtection="0">
      <alignment vertical="center"/>
    </xf>
    <xf numFmtId="0" fontId="153" fillId="53" borderId="1976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198" fillId="78" borderId="1975" applyNumberFormat="0" applyFont="0" applyAlignment="0" applyProtection="0">
      <alignment vertical="center"/>
    </xf>
    <xf numFmtId="0" fontId="47" fillId="78" borderId="1975" applyNumberFormat="0" applyFont="0" applyAlignment="0" applyProtection="0"/>
    <xf numFmtId="0" fontId="198" fillId="78" borderId="1975" applyNumberFormat="0" applyFont="0" applyAlignment="0" applyProtection="0">
      <alignment vertical="center"/>
    </xf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33" fillId="55" borderId="1975" applyNumberForma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47" fillId="78" borderId="1975" applyNumberFormat="0" applyFont="0" applyAlignment="0" applyProtection="0"/>
    <xf numFmtId="0" fontId="153" fillId="53" borderId="1995" applyNumberFormat="0" applyAlignment="0" applyProtection="0"/>
    <xf numFmtId="0" fontId="153" fillId="53" borderId="1995" applyNumberFormat="0" applyAlignment="0" applyProtection="0"/>
    <xf numFmtId="0" fontId="153" fillId="53" borderId="1995" applyNumberFormat="0" applyAlignment="0" applyProtection="0"/>
    <xf numFmtId="0" fontId="153" fillId="53" borderId="1995" applyNumberFormat="0" applyAlignment="0" applyProtection="0"/>
    <xf numFmtId="0" fontId="63" fillId="72" borderId="1995" applyNumberFormat="0" applyAlignment="0" applyProtection="0"/>
    <xf numFmtId="0" fontId="267" fillId="72" borderId="1995" applyNumberFormat="0" applyAlignment="0" applyProtection="0">
      <alignment vertical="center"/>
    </xf>
    <xf numFmtId="0" fontId="267" fillId="72" borderId="1995" applyNumberFormat="0" applyAlignment="0" applyProtection="0">
      <alignment vertical="center"/>
    </xf>
    <xf numFmtId="0" fontId="153" fillId="53" borderId="1995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198" fillId="78" borderId="1994" applyNumberFormat="0" applyFont="0" applyAlignment="0" applyProtection="0">
      <alignment vertical="center"/>
    </xf>
    <xf numFmtId="0" fontId="198" fillId="78" borderId="1994" applyNumberFormat="0" applyFont="0" applyAlignment="0" applyProtection="0">
      <alignment vertical="center"/>
    </xf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33" fillId="55" borderId="1994" applyNumberForma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47" fillId="78" borderId="1994" applyNumberFormat="0" applyFon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63" fillId="72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153" fillId="53" borderId="2015" applyNumberFormat="0" applyAlignment="0" applyProtection="0"/>
    <xf numFmtId="0" fontId="63" fillId="72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153" fillId="53" borderId="2015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198" fillId="78" borderId="2014" applyNumberFormat="0" applyFont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137" fillId="53" borderId="1963" applyNumberFormat="0" applyAlignment="0" applyProtection="0"/>
    <xf numFmtId="0" fontId="207" fillId="72" borderId="1963" applyNumberFormat="0" applyAlignment="0" applyProtection="0">
      <alignment vertical="center"/>
    </xf>
    <xf numFmtId="0" fontId="51" fillId="72" borderId="1963" applyNumberFormat="0" applyAlignment="0" applyProtection="0"/>
    <xf numFmtId="0" fontId="137" fillId="53" borderId="1963" applyNumberFormat="0" applyAlignment="0" applyProtection="0"/>
    <xf numFmtId="0" fontId="207" fillId="72" borderId="1963" applyNumberFormat="0" applyAlignment="0" applyProtection="0">
      <alignment vertical="center"/>
    </xf>
    <xf numFmtId="0" fontId="51" fillId="72" borderId="1963" applyNumberFormat="0" applyAlignment="0" applyProtection="0"/>
    <xf numFmtId="0" fontId="137" fillId="53" borderId="1963" applyNumberFormat="0" applyAlignment="0" applyProtection="0"/>
    <xf numFmtId="0" fontId="137" fillId="53" borderId="1963" applyNumberFormat="0" applyAlignment="0" applyProtection="0"/>
    <xf numFmtId="0" fontId="137" fillId="53" borderId="1963" applyNumberFormat="0" applyAlignment="0" applyProtection="0"/>
    <xf numFmtId="0" fontId="137" fillId="53" borderId="1963" applyNumberFormat="0" applyAlignment="0" applyProtection="0"/>
    <xf numFmtId="0" fontId="137" fillId="53" borderId="1963" applyNumberFormat="0" applyAlignment="0" applyProtection="0"/>
    <xf numFmtId="0" fontId="137" fillId="53" borderId="1963" applyNumberFormat="0" applyAlignment="0" applyProtection="0"/>
    <xf numFmtId="0" fontId="137" fillId="53" borderId="1983" applyNumberFormat="0" applyAlignment="0" applyProtection="0"/>
    <xf numFmtId="0" fontId="207" fillId="72" borderId="1983" applyNumberFormat="0" applyAlignment="0" applyProtection="0">
      <alignment vertical="center"/>
    </xf>
    <xf numFmtId="0" fontId="51" fillId="72" borderId="1983" applyNumberFormat="0" applyAlignment="0" applyProtection="0"/>
    <xf numFmtId="0" fontId="137" fillId="53" borderId="1983" applyNumberFormat="0" applyAlignment="0" applyProtection="0"/>
    <xf numFmtId="0" fontId="207" fillId="72" borderId="1983" applyNumberFormat="0" applyAlignment="0" applyProtection="0">
      <alignment vertical="center"/>
    </xf>
    <xf numFmtId="0" fontId="137" fillId="53" borderId="1983" applyNumberFormat="0" applyAlignment="0" applyProtection="0"/>
    <xf numFmtId="0" fontId="137" fillId="53" borderId="1983" applyNumberFormat="0" applyAlignment="0" applyProtection="0"/>
    <xf numFmtId="0" fontId="137" fillId="53" borderId="1983" applyNumberFormat="0" applyAlignment="0" applyProtection="0"/>
    <xf numFmtId="0" fontId="137" fillId="53" borderId="1983" applyNumberFormat="0" applyAlignment="0" applyProtection="0"/>
    <xf numFmtId="0" fontId="137" fillId="53" borderId="1983" applyNumberFormat="0" applyAlignment="0" applyProtection="0"/>
    <xf numFmtId="0" fontId="137" fillId="53" borderId="1983" applyNumberFormat="0" applyAlignment="0" applyProtection="0"/>
    <xf numFmtId="0" fontId="137" fillId="53" borderId="2002" applyNumberFormat="0" applyAlignment="0" applyProtection="0"/>
    <xf numFmtId="0" fontId="207" fillId="72" borderId="2002" applyNumberFormat="0" applyAlignment="0" applyProtection="0">
      <alignment vertical="center"/>
    </xf>
    <xf numFmtId="0" fontId="137" fillId="53" borderId="2002" applyNumberFormat="0" applyAlignment="0" applyProtection="0"/>
    <xf numFmtId="0" fontId="207" fillId="72" borderId="2002" applyNumberFormat="0" applyAlignment="0" applyProtection="0">
      <alignment vertical="center"/>
    </xf>
    <xf numFmtId="0" fontId="51" fillId="72" borderId="2002" applyNumberFormat="0" applyAlignment="0" applyProtection="0"/>
    <xf numFmtId="0" fontId="137" fillId="53" borderId="2002" applyNumberFormat="0" applyAlignment="0" applyProtection="0"/>
    <xf numFmtId="0" fontId="137" fillId="53" borderId="2002" applyNumberFormat="0" applyAlignment="0" applyProtection="0"/>
    <xf numFmtId="0" fontId="137" fillId="53" borderId="2002" applyNumberFormat="0" applyAlignment="0" applyProtection="0"/>
    <xf numFmtId="0" fontId="137" fillId="53" borderId="2002" applyNumberFormat="0" applyAlignment="0" applyProtection="0"/>
    <xf numFmtId="0" fontId="259" fillId="106" borderId="1974">
      <alignment textRotation="90"/>
    </xf>
    <xf numFmtId="0" fontId="146" fillId="40" borderId="1973" applyNumberFormat="0" applyAlignment="0" applyProtection="0"/>
    <xf numFmtId="0" fontId="146" fillId="40" borderId="1973" applyNumberFormat="0" applyAlignment="0" applyProtection="0"/>
    <xf numFmtId="0" fontId="146" fillId="40" borderId="1973" applyNumberFormat="0" applyAlignment="0" applyProtection="0"/>
    <xf numFmtId="0" fontId="146" fillId="40" borderId="1973" applyNumberFormat="0" applyAlignment="0" applyProtection="0"/>
    <xf numFmtId="0" fontId="146" fillId="40" borderId="1973" applyNumberFormat="0" applyAlignment="0" applyProtection="0"/>
    <xf numFmtId="0" fontId="59" fillId="62" borderId="1973" applyNumberFormat="0" applyAlignment="0" applyProtection="0"/>
    <xf numFmtId="0" fontId="253" fillId="62" borderId="1973" applyNumberFormat="0" applyAlignment="0" applyProtection="0">
      <alignment vertical="center"/>
    </xf>
    <xf numFmtId="0" fontId="146" fillId="40" borderId="1973" applyNumberFormat="0" applyAlignment="0" applyProtection="0"/>
    <xf numFmtId="0" fontId="59" fillId="62" borderId="1973" applyNumberFormat="0" applyAlignment="0" applyProtection="0"/>
    <xf numFmtId="0" fontId="253" fillId="62" borderId="1973" applyNumberFormat="0" applyAlignment="0" applyProtection="0">
      <alignment vertical="center"/>
    </xf>
    <xf numFmtId="0" fontId="146" fillId="40" borderId="1973" applyNumberFormat="0" applyAlignment="0" applyProtection="0"/>
    <xf numFmtId="10" fontId="38" fillId="34" borderId="1970" applyNumberFormat="0" applyBorder="0" applyAlignment="0" applyProtection="0"/>
    <xf numFmtId="10" fontId="38" fillId="34" borderId="1970" applyNumberFormat="0" applyBorder="0" applyAlignment="0" applyProtection="0"/>
    <xf numFmtId="0" fontId="259" fillId="106" borderId="1993">
      <alignment textRotation="90"/>
    </xf>
    <xf numFmtId="0" fontId="259" fillId="106" borderId="2013">
      <alignment textRotation="90"/>
    </xf>
    <xf numFmtId="37" fontId="169" fillId="104" borderId="1972">
      <alignment horizontal="center" vertical="center" wrapText="1"/>
    </xf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10" fontId="26" fillId="34" borderId="1990" applyNumberFormat="0" applyBorder="0" applyAlignment="0" applyProtection="0"/>
    <xf numFmtId="10" fontId="38" fillId="34" borderId="1990" applyNumberFormat="0" applyBorder="0" applyAlignment="0" applyProtection="0"/>
    <xf numFmtId="10" fontId="38" fillId="34" borderId="1990" applyNumberFormat="0" applyBorder="0" applyAlignment="0" applyProtection="0"/>
    <xf numFmtId="0" fontId="146" fillId="40" borderId="2012" applyNumberFormat="0" applyAlignment="0" applyProtection="0"/>
    <xf numFmtId="0" fontId="59" fillId="62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146" fillId="40" borderId="2012" applyNumberFormat="0" applyAlignment="0" applyProtection="0"/>
    <xf numFmtId="0" fontId="59" fillId="62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146" fillId="40" borderId="2012" applyNumberFormat="0" applyAlignment="0" applyProtection="0"/>
    <xf numFmtId="10" fontId="38" fillId="34" borderId="2009" applyNumberFormat="0" applyBorder="0" applyAlignment="0" applyProtection="0"/>
    <xf numFmtId="10" fontId="38" fillId="34" borderId="2009" applyNumberFormat="0" applyBorder="0" applyAlignment="0" applyProtection="0"/>
    <xf numFmtId="37" fontId="169" fillId="104" borderId="1992">
      <alignment horizontal="center" vertical="center" wrapText="1"/>
    </xf>
    <xf numFmtId="37" fontId="169" fillId="104" borderId="2011">
      <alignment horizontal="center" vertical="center" wrapText="1"/>
    </xf>
    <xf numFmtId="0" fontId="39" fillId="0" borderId="1971">
      <alignment horizontal="left" vertical="center"/>
    </xf>
    <xf numFmtId="0" fontId="41" fillId="0" borderId="1971">
      <alignment horizontal="left" vertical="center"/>
    </xf>
    <xf numFmtId="0" fontId="137" fillId="53" borderId="1953" applyNumberFormat="0" applyAlignment="0" applyProtection="0"/>
    <xf numFmtId="0" fontId="207" fillId="72" borderId="1953" applyNumberFormat="0" applyAlignment="0" applyProtection="0">
      <alignment vertical="center"/>
    </xf>
    <xf numFmtId="0" fontId="51" fillId="72" borderId="1953" applyNumberFormat="0" applyAlignment="0" applyProtection="0"/>
    <xf numFmtId="0" fontId="137" fillId="53" borderId="1953" applyNumberFormat="0" applyAlignment="0" applyProtection="0"/>
    <xf numFmtId="0" fontId="207" fillId="72" borderId="1953" applyNumberFormat="0" applyAlignment="0" applyProtection="0">
      <alignment vertical="center"/>
    </xf>
    <xf numFmtId="0" fontId="51" fillId="72" borderId="1953" applyNumberFormat="0" applyAlignment="0" applyProtection="0"/>
    <xf numFmtId="0" fontId="137" fillId="53" borderId="1953" applyNumberFormat="0" applyAlignment="0" applyProtection="0"/>
    <xf numFmtId="0" fontId="137" fillId="53" borderId="1953" applyNumberFormat="0" applyAlignment="0" applyProtection="0"/>
    <xf numFmtId="0" fontId="137" fillId="53" borderId="1953" applyNumberFormat="0" applyAlignment="0" applyProtection="0"/>
    <xf numFmtId="0" fontId="137" fillId="53" borderId="1953" applyNumberFormat="0" applyAlignment="0" applyProtection="0"/>
    <xf numFmtId="0" fontId="137" fillId="53" borderId="1953" applyNumberFormat="0" applyAlignment="0" applyProtection="0"/>
    <xf numFmtId="0" fontId="137" fillId="53" borderId="1953" applyNumberFormat="0" applyAlignment="0" applyProtection="0"/>
    <xf numFmtId="0" fontId="39" fillId="0" borderId="1991">
      <alignment horizontal="left" vertical="center"/>
    </xf>
    <xf numFmtId="0" fontId="41" fillId="0" borderId="1991">
      <alignment horizontal="left" vertical="center"/>
    </xf>
    <xf numFmtId="0" fontId="39" fillId="0" borderId="2010">
      <alignment horizontal="left" vertical="center"/>
    </xf>
    <xf numFmtId="0" fontId="41" fillId="0" borderId="2010">
      <alignment horizontal="left" vertical="center"/>
    </xf>
    <xf numFmtId="0" fontId="32" fillId="0" borderId="1970" applyNumberFormat="0" applyFill="0" applyBorder="0" applyAlignment="0" applyProtection="0"/>
    <xf numFmtId="0" fontId="32" fillId="0" borderId="1999" applyNumberFormat="0" applyFill="0" applyBorder="0" applyAlignment="0" applyProtection="0"/>
    <xf numFmtId="0" fontId="32" fillId="0" borderId="1960" applyNumberFormat="0" applyFill="0" applyBorder="0" applyAlignment="0" applyProtection="0"/>
    <xf numFmtId="0" fontId="41" fillId="0" borderId="2000">
      <alignment horizontal="left" vertical="center"/>
    </xf>
    <xf numFmtId="0" fontId="39" fillId="0" borderId="2000">
      <alignment horizontal="left" vertical="center"/>
    </xf>
    <xf numFmtId="0" fontId="39" fillId="0" borderId="1981">
      <alignment horizontal="left" vertical="center"/>
    </xf>
    <xf numFmtId="0" fontId="41" fillId="0" borderId="1961">
      <alignment horizontal="left" vertical="center"/>
    </xf>
    <xf numFmtId="0" fontId="39" fillId="0" borderId="1961">
      <alignment horizontal="left" vertical="center"/>
    </xf>
    <xf numFmtId="10" fontId="38" fillId="34" borderId="1999" applyNumberFormat="0" applyBorder="0" applyAlignment="0" applyProtection="0"/>
    <xf numFmtId="10" fontId="26" fillId="34" borderId="1999" applyNumberFormat="0" applyBorder="0" applyAlignment="0" applyProtection="0"/>
    <xf numFmtId="0" fontId="253" fillId="62" borderId="2002" applyNumberFormat="0" applyAlignment="0" applyProtection="0">
      <alignment vertical="center"/>
    </xf>
    <xf numFmtId="0" fontId="146" fillId="40" borderId="2002" applyNumberFormat="0" applyAlignment="0" applyProtection="0"/>
    <xf numFmtId="0" fontId="253" fillId="62" borderId="2002" applyNumberFormat="0" applyAlignment="0" applyProtection="0">
      <alignment vertical="center"/>
    </xf>
    <xf numFmtId="0" fontId="59" fillId="62" borderId="2002" applyNumberFormat="0" applyAlignment="0" applyProtection="0"/>
    <xf numFmtId="0" fontId="146" fillId="40" borderId="2002" applyNumberFormat="0" applyAlignment="0" applyProtection="0"/>
    <xf numFmtId="0" fontId="146" fillId="40" borderId="2002" applyNumberFormat="0" applyAlignment="0" applyProtection="0"/>
    <xf numFmtId="0" fontId="146" fillId="40" borderId="2002" applyNumberFormat="0" applyAlignment="0" applyProtection="0"/>
    <xf numFmtId="0" fontId="146" fillId="40" borderId="2002" applyNumberFormat="0" applyAlignment="0" applyProtection="0"/>
    <xf numFmtId="37" fontId="169" fillId="104" borderId="1982">
      <alignment horizontal="center" vertical="center" wrapText="1"/>
    </xf>
    <xf numFmtId="0" fontId="259" fillId="106" borderId="2003">
      <alignment textRotation="90"/>
    </xf>
    <xf numFmtId="10" fontId="38" fillId="34" borderId="1980" applyNumberFormat="0" applyBorder="0" applyAlignment="0" applyProtection="0"/>
    <xf numFmtId="10" fontId="38" fillId="34" borderId="1980" applyNumberFormat="0" applyBorder="0" applyAlignment="0" applyProtection="0"/>
    <xf numFmtId="10" fontId="26" fillId="34" borderId="1980" applyNumberFormat="0" applyBorder="0" applyAlignment="0" applyProtection="0"/>
    <xf numFmtId="0" fontId="146" fillId="40" borderId="1983" applyNumberFormat="0" applyAlignment="0" applyProtection="0"/>
    <xf numFmtId="0" fontId="253" fillId="62" borderId="1983" applyNumberFormat="0" applyAlignment="0" applyProtection="0">
      <alignment vertical="center"/>
    </xf>
    <xf numFmtId="0" fontId="59" fillId="62" borderId="1983" applyNumberFormat="0" applyAlignment="0" applyProtection="0"/>
    <xf numFmtId="0" fontId="146" fillId="40" borderId="1983" applyNumberFormat="0" applyAlignment="0" applyProtection="0"/>
    <xf numFmtId="37" fontId="169" fillId="104" borderId="1962">
      <alignment horizontal="center" vertical="center" wrapText="1"/>
    </xf>
    <xf numFmtId="0" fontId="146" fillId="40" borderId="1983" applyNumberFormat="0" applyAlignment="0" applyProtection="0"/>
    <xf numFmtId="0" fontId="146" fillId="40" borderId="1983" applyNumberFormat="0" applyAlignment="0" applyProtection="0"/>
    <xf numFmtId="0" fontId="146" fillId="40" borderId="1983" applyNumberFormat="0" applyAlignment="0" applyProtection="0"/>
    <xf numFmtId="0" fontId="146" fillId="40" borderId="1983" applyNumberFormat="0" applyAlignment="0" applyProtection="0"/>
    <xf numFmtId="0" fontId="146" fillId="40" borderId="1983" applyNumberFormat="0" applyAlignment="0" applyProtection="0"/>
    <xf numFmtId="10" fontId="38" fillId="34" borderId="1960" applyNumberFormat="0" applyBorder="0" applyAlignment="0" applyProtection="0"/>
    <xf numFmtId="10" fontId="38" fillId="34" borderId="1960" applyNumberFormat="0" applyBorder="0" applyAlignment="0" applyProtection="0"/>
    <xf numFmtId="10" fontId="26" fillId="34" borderId="1960" applyNumberFormat="0" applyBorder="0" applyAlignment="0" applyProtection="0"/>
    <xf numFmtId="0" fontId="146" fillId="40" borderId="1963" applyNumberFormat="0" applyAlignment="0" applyProtection="0"/>
    <xf numFmtId="0" fontId="253" fillId="62" borderId="1963" applyNumberFormat="0" applyAlignment="0" applyProtection="0">
      <alignment vertical="center"/>
    </xf>
    <xf numFmtId="0" fontId="59" fillId="62" borderId="1963" applyNumberFormat="0" applyAlignment="0" applyProtection="0"/>
    <xf numFmtId="0" fontId="146" fillId="40" borderId="1963" applyNumberFormat="0" applyAlignment="0" applyProtection="0"/>
    <xf numFmtId="0" fontId="253" fillId="62" borderId="1963" applyNumberFormat="0" applyAlignment="0" applyProtection="0">
      <alignment vertical="center"/>
    </xf>
    <xf numFmtId="0" fontId="59" fillId="62" borderId="1963" applyNumberFormat="0" applyAlignment="0" applyProtection="0"/>
    <xf numFmtId="0" fontId="146" fillId="40" borderId="1963" applyNumberFormat="0" applyAlignment="0" applyProtection="0"/>
    <xf numFmtId="0" fontId="146" fillId="40" borderId="1963" applyNumberFormat="0" applyAlignment="0" applyProtection="0"/>
    <xf numFmtId="0" fontId="146" fillId="40" borderId="1963" applyNumberFormat="0" applyAlignment="0" applyProtection="0"/>
    <xf numFmtId="0" fontId="146" fillId="40" borderId="1963" applyNumberFormat="0" applyAlignment="0" applyProtection="0"/>
    <xf numFmtId="0" fontId="146" fillId="40" borderId="1963" applyNumberFormat="0" applyAlignment="0" applyProtection="0"/>
    <xf numFmtId="0" fontId="259" fillId="106" borderId="1984">
      <alignment textRotation="90"/>
    </xf>
    <xf numFmtId="0" fontId="259" fillId="106" borderId="1964">
      <alignment textRotation="90"/>
    </xf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51" fillId="72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137" fillId="53" borderId="2012" applyNumberFormat="0" applyAlignment="0" applyProtection="0"/>
    <xf numFmtId="0" fontId="32" fillId="0" borderId="1950" applyNumberFormat="0" applyFill="0" applyBorder="0" applyAlignment="0" applyProtection="0"/>
    <xf numFmtId="0" fontId="137" fillId="53" borderId="1973" applyNumberFormat="0" applyAlignment="0" applyProtection="0"/>
    <xf numFmtId="0" fontId="137" fillId="53" borderId="1973" applyNumberFormat="0" applyAlignment="0" applyProtection="0"/>
    <xf numFmtId="0" fontId="137" fillId="53" borderId="1973" applyNumberFormat="0" applyAlignment="0" applyProtection="0"/>
    <xf numFmtId="0" fontId="137" fillId="53" borderId="1973" applyNumberFormat="0" applyAlignment="0" applyProtection="0"/>
    <xf numFmtId="0" fontId="137" fillId="53" borderId="1973" applyNumberFormat="0" applyAlignment="0" applyProtection="0"/>
    <xf numFmtId="0" fontId="137" fillId="53" borderId="1973" applyNumberFormat="0" applyAlignment="0" applyProtection="0"/>
    <xf numFmtId="0" fontId="207" fillId="72" borderId="1973" applyNumberFormat="0" applyAlignment="0" applyProtection="0">
      <alignment vertical="center"/>
    </xf>
    <xf numFmtId="0" fontId="137" fillId="53" borderId="1973" applyNumberFormat="0" applyAlignment="0" applyProtection="0"/>
    <xf numFmtId="0" fontId="51" fillId="72" borderId="1973" applyNumberFormat="0" applyAlignment="0" applyProtection="0"/>
    <xf numFmtId="0" fontId="207" fillId="72" borderId="1973" applyNumberFormat="0" applyAlignment="0" applyProtection="0">
      <alignment vertical="center"/>
    </xf>
    <xf numFmtId="0" fontId="137" fillId="53" borderId="1973" applyNumberFormat="0" applyAlignment="0" applyProtection="0"/>
    <xf numFmtId="0" fontId="41" fillId="0" borderId="1951">
      <alignment horizontal="left" vertical="center"/>
    </xf>
    <xf numFmtId="0" fontId="39" fillId="0" borderId="1951">
      <alignment horizontal="left" vertical="center"/>
    </xf>
    <xf numFmtId="37" fontId="169" fillId="104" borderId="1952">
      <alignment horizontal="center" vertical="center" wrapText="1"/>
    </xf>
    <xf numFmtId="10" fontId="38" fillId="34" borderId="1950" applyNumberFormat="0" applyBorder="0" applyAlignment="0" applyProtection="0"/>
    <xf numFmtId="10" fontId="38" fillId="34" borderId="1950" applyNumberFormat="0" applyBorder="0" applyAlignment="0" applyProtection="0"/>
    <xf numFmtId="10" fontId="26" fillId="34" borderId="1950" applyNumberFormat="0" applyBorder="0" applyAlignment="0" applyProtection="0"/>
    <xf numFmtId="0" fontId="146" fillId="40" borderId="1953" applyNumberFormat="0" applyAlignment="0" applyProtection="0"/>
    <xf numFmtId="0" fontId="253" fillId="62" borderId="1953" applyNumberFormat="0" applyAlignment="0" applyProtection="0">
      <alignment vertical="center"/>
    </xf>
    <xf numFmtId="0" fontId="59" fillId="62" borderId="1953" applyNumberFormat="0" applyAlignment="0" applyProtection="0"/>
    <xf numFmtId="0" fontId="146" fillId="40" borderId="1953" applyNumberFormat="0" applyAlignment="0" applyProtection="0"/>
    <xf numFmtId="0" fontId="253" fillId="62" borderId="1953" applyNumberFormat="0" applyAlignment="0" applyProtection="0">
      <alignment vertical="center"/>
    </xf>
    <xf numFmtId="0" fontId="59" fillId="62" borderId="1953" applyNumberFormat="0" applyAlignment="0" applyProtection="0"/>
    <xf numFmtId="0" fontId="146" fillId="40" borderId="1953" applyNumberFormat="0" applyAlignment="0" applyProtection="0"/>
    <xf numFmtId="0" fontId="146" fillId="40" borderId="1953" applyNumberFormat="0" applyAlignment="0" applyProtection="0"/>
    <xf numFmtId="0" fontId="146" fillId="40" borderId="1953" applyNumberFormat="0" applyAlignment="0" applyProtection="0"/>
    <xf numFmtId="0" fontId="146" fillId="40" borderId="1953" applyNumberFormat="0" applyAlignment="0" applyProtection="0"/>
    <xf numFmtId="0" fontId="146" fillId="40" borderId="1953" applyNumberFormat="0" applyAlignment="0" applyProtection="0"/>
    <xf numFmtId="0" fontId="146" fillId="40" borderId="1953" applyNumberFormat="0" applyAlignment="0" applyProtection="0"/>
    <xf numFmtId="0" fontId="259" fillId="106" borderId="1954">
      <alignment textRotation="90"/>
    </xf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33" fillId="55" borderId="2004" applyNumberForma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198" fillId="78" borderId="2004" applyNumberFormat="0" applyFont="0" applyAlignment="0" applyProtection="0">
      <alignment vertical="center"/>
    </xf>
    <xf numFmtId="0" fontId="198" fillId="78" borderId="2004" applyNumberFormat="0" applyFont="0" applyAlignment="0" applyProtection="0">
      <alignment vertical="center"/>
    </xf>
    <xf numFmtId="0" fontId="33" fillId="55" borderId="2004" applyNumberFormat="0" applyAlignment="0" applyProtection="0"/>
    <xf numFmtId="0" fontId="47" fillId="78" borderId="2004" applyNumberFormat="0" applyFont="0" applyAlignment="0" applyProtection="0"/>
    <xf numFmtId="0" fontId="33" fillId="55" borderId="2004" applyNumberFormat="0" applyAlignment="0" applyProtection="0"/>
    <xf numFmtId="0" fontId="47" fillId="78" borderId="2004" applyNumberFormat="0" applyFont="0" applyAlignment="0" applyProtection="0"/>
    <xf numFmtId="0" fontId="33" fillId="55" borderId="2004" applyNumberFormat="0" applyAlignment="0" applyProtection="0"/>
    <xf numFmtId="0" fontId="33" fillId="55" borderId="2004" applyNumberFormat="0" applyAlignment="0" applyProtection="0"/>
    <xf numFmtId="0" fontId="47" fillId="78" borderId="2004" applyNumberFormat="0" applyFont="0" applyAlignment="0" applyProtection="0"/>
    <xf numFmtId="0" fontId="33" fillId="55" borderId="2004" applyNumberFormat="0" applyAlignment="0" applyProtection="0"/>
    <xf numFmtId="0" fontId="47" fillId="78" borderId="2004" applyNumberFormat="0" applyFont="0" applyAlignment="0" applyProtection="0"/>
    <xf numFmtId="0" fontId="33" fillId="55" borderId="2004" applyNumberFormat="0" applyAlignment="0" applyProtection="0"/>
    <xf numFmtId="0" fontId="47" fillId="78" borderId="2004" applyNumberFormat="0" applyFont="0" applyAlignment="0" applyProtection="0"/>
    <xf numFmtId="0" fontId="33" fillId="55" borderId="2004" applyNumberFormat="0" applyAlignment="0" applyProtection="0"/>
    <xf numFmtId="0" fontId="153" fillId="53" borderId="2005" applyNumberFormat="0" applyAlignment="0" applyProtection="0"/>
    <xf numFmtId="0" fontId="63" fillId="72" borderId="2005" applyNumberFormat="0" applyAlignment="0" applyProtection="0"/>
    <xf numFmtId="0" fontId="153" fillId="53" borderId="2005" applyNumberFormat="0" applyAlignment="0" applyProtection="0"/>
    <xf numFmtId="0" fontId="267" fillId="72" borderId="2005" applyNumberFormat="0" applyAlignment="0" applyProtection="0">
      <alignment vertical="center"/>
    </xf>
    <xf numFmtId="0" fontId="63" fillId="72" borderId="2005" applyNumberFormat="0" applyAlignment="0" applyProtection="0"/>
    <xf numFmtId="0" fontId="153" fillId="53" borderId="2005" applyNumberFormat="0" applyAlignment="0" applyProtection="0"/>
    <xf numFmtId="0" fontId="153" fillId="53" borderId="2005" applyNumberFormat="0" applyAlignment="0" applyProtection="0"/>
    <xf numFmtId="0" fontId="153" fillId="53" borderId="2005" applyNumberFormat="0" applyAlignment="0" applyProtection="0"/>
    <xf numFmtId="0" fontId="153" fillId="53" borderId="2005" applyNumberFormat="0" applyAlignment="0" applyProtection="0"/>
    <xf numFmtId="0" fontId="153" fillId="53" borderId="2005" applyNumberFormat="0" applyAlignment="0" applyProtection="0"/>
    <xf numFmtId="0" fontId="153" fillId="53" borderId="2005" applyNumberForma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47" fillId="78" borderId="1985" applyNumberFormat="0" applyFont="0" applyAlignment="0" applyProtection="0"/>
    <xf numFmtId="0" fontId="198" fillId="78" borderId="1985" applyNumberFormat="0" applyFont="0" applyAlignment="0" applyProtection="0">
      <alignment vertical="center"/>
    </xf>
    <xf numFmtId="0" fontId="198" fillId="78" borderId="1985" applyNumberFormat="0" applyFont="0" applyAlignment="0" applyProtection="0">
      <alignment vertical="center"/>
    </xf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33" fillId="55" borderId="1985" applyNumberFormat="0" applyAlignment="0" applyProtection="0"/>
    <xf numFmtId="0" fontId="47" fillId="78" borderId="1985" applyNumberFormat="0" applyFont="0" applyAlignment="0" applyProtection="0"/>
    <xf numFmtId="0" fontId="63" fillId="72" borderId="1986" applyNumberFormat="0" applyAlignment="0" applyProtection="0"/>
    <xf numFmtId="0" fontId="153" fillId="53" borderId="1986" applyNumberFormat="0" applyAlignment="0" applyProtection="0"/>
    <xf numFmtId="0" fontId="267" fillId="72" borderId="1986" applyNumberFormat="0" applyAlignment="0" applyProtection="0">
      <alignment vertical="center"/>
    </xf>
    <xf numFmtId="0" fontId="63" fillId="72" borderId="1986" applyNumberFormat="0" applyAlignment="0" applyProtection="0"/>
    <xf numFmtId="0" fontId="153" fillId="53" borderId="1986" applyNumberFormat="0" applyAlignment="0" applyProtection="0"/>
    <xf numFmtId="0" fontId="153" fillId="53" borderId="1986" applyNumberFormat="0" applyAlignment="0" applyProtection="0"/>
    <xf numFmtId="0" fontId="153" fillId="53" borderId="1986" applyNumberFormat="0" applyAlignment="0" applyProtection="0"/>
    <xf numFmtId="0" fontId="153" fillId="53" borderId="1986" applyNumberFormat="0" applyAlignment="0" applyProtection="0"/>
    <xf numFmtId="0" fontId="153" fillId="53" borderId="1986" applyNumberFormat="0" applyAlignment="0" applyProtection="0"/>
    <xf numFmtId="0" fontId="153" fillId="53" borderId="1986" applyNumberForma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47" fillId="78" borderId="1965" applyNumberFormat="0" applyFont="0" applyAlignment="0" applyProtection="0"/>
    <xf numFmtId="0" fontId="198" fillId="78" borderId="1965" applyNumberFormat="0" applyFont="0" applyAlignment="0" applyProtection="0">
      <alignment vertical="center"/>
    </xf>
    <xf numFmtId="0" fontId="198" fillId="78" borderId="1965" applyNumberFormat="0" applyFont="0" applyAlignment="0" applyProtection="0">
      <alignment vertical="center"/>
    </xf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33" fillId="55" borderId="1965" applyNumberFormat="0" applyAlignment="0" applyProtection="0"/>
    <xf numFmtId="0" fontId="47" fillId="78" borderId="1965" applyNumberFormat="0" applyFont="0" applyAlignment="0" applyProtection="0"/>
    <xf numFmtId="0" fontId="153" fillId="53" borderId="1966" applyNumberFormat="0" applyAlignment="0" applyProtection="0"/>
    <xf numFmtId="0" fontId="267" fillId="72" borderId="1966" applyNumberFormat="0" applyAlignment="0" applyProtection="0">
      <alignment vertical="center"/>
    </xf>
    <xf numFmtId="0" fontId="63" fillId="72" borderId="1966" applyNumberFormat="0" applyAlignment="0" applyProtection="0"/>
    <xf numFmtId="0" fontId="153" fillId="53" borderId="1966" applyNumberFormat="0" applyAlignment="0" applyProtection="0"/>
    <xf numFmtId="0" fontId="267" fillId="72" borderId="1966" applyNumberFormat="0" applyAlignment="0" applyProtection="0">
      <alignment vertical="center"/>
    </xf>
    <xf numFmtId="0" fontId="63" fillId="72" borderId="1966" applyNumberFormat="0" applyAlignment="0" applyProtection="0"/>
    <xf numFmtId="0" fontId="153" fillId="53" borderId="1966" applyNumberFormat="0" applyAlignment="0" applyProtection="0"/>
    <xf numFmtId="0" fontId="153" fillId="53" borderId="1966" applyNumberFormat="0" applyAlignment="0" applyProtection="0"/>
    <xf numFmtId="0" fontId="153" fillId="53" borderId="1966" applyNumberFormat="0" applyAlignment="0" applyProtection="0"/>
    <xf numFmtId="0" fontId="153" fillId="53" borderId="1966" applyNumberFormat="0" applyAlignment="0" applyProtection="0"/>
    <xf numFmtId="0" fontId="153" fillId="53" borderId="1966" applyNumberFormat="0" applyAlignment="0" applyProtection="0"/>
    <xf numFmtId="0" fontId="153" fillId="53" borderId="1966" applyNumberFormat="0" applyAlignment="0" applyProtection="0"/>
    <xf numFmtId="0" fontId="169" fillId="0" borderId="2007"/>
    <xf numFmtId="3" fontId="8" fillId="0" borderId="1999" applyNumberFormat="0" applyFont="0" applyFill="0" applyAlignment="0" applyProtection="0">
      <alignment vertical="center"/>
    </xf>
    <xf numFmtId="3" fontId="8" fillId="0" borderId="1999" applyNumberFormat="0" applyFont="0" applyFill="0" applyAlignment="0" applyProtection="0">
      <alignment vertical="center"/>
    </xf>
    <xf numFmtId="3" fontId="273" fillId="108" borderId="1987"/>
    <xf numFmtId="0" fontId="169" fillId="0" borderId="1988"/>
    <xf numFmtId="0" fontId="155" fillId="0" borderId="2008" applyNumberFormat="0" applyFill="0" applyAlignment="0" applyProtection="0"/>
    <xf numFmtId="0" fontId="287" fillId="0" borderId="2008" applyNumberFormat="0" applyFill="0" applyAlignment="0" applyProtection="0">
      <alignment vertical="center"/>
    </xf>
    <xf numFmtId="0" fontId="65" fillId="0" borderId="2008" applyNumberFormat="0" applyFill="0" applyAlignment="0" applyProtection="0"/>
    <xf numFmtId="0" fontId="155" fillId="0" borderId="2008" applyNumberFormat="0" applyFill="0" applyAlignment="0" applyProtection="0"/>
    <xf numFmtId="3" fontId="8" fillId="0" borderId="1980" applyNumberFormat="0" applyFont="0" applyFill="0" applyAlignment="0" applyProtection="0">
      <alignment vertical="center"/>
    </xf>
    <xf numFmtId="3" fontId="8" fillId="0" borderId="1980" applyNumberFormat="0" applyFont="0" applyFill="0" applyAlignment="0" applyProtection="0">
      <alignment vertical="center"/>
    </xf>
    <xf numFmtId="0" fontId="287" fillId="0" borderId="2008" applyNumberFormat="0" applyFill="0" applyAlignment="0" applyProtection="0">
      <alignment vertical="center"/>
    </xf>
    <xf numFmtId="0" fontId="65" fillId="0" borderId="2008" applyNumberFormat="0" applyFill="0" applyAlignment="0" applyProtection="0"/>
    <xf numFmtId="0" fontId="155" fillId="0" borderId="2008" applyNumberFormat="0" applyFill="0" applyAlignment="0" applyProtection="0"/>
    <xf numFmtId="3" fontId="273" fillId="108" borderId="1967"/>
    <xf numFmtId="10" fontId="26" fillId="34" borderId="2009" applyNumberFormat="0" applyBorder="0" applyAlignment="0" applyProtection="0"/>
    <xf numFmtId="3" fontId="8" fillId="0" borderId="1960" applyNumberFormat="0" applyFont="0" applyFill="0" applyAlignment="0" applyProtection="0">
      <alignment vertical="center"/>
    </xf>
    <xf numFmtId="3" fontId="8" fillId="0" borderId="1960" applyNumberFormat="0" applyFont="0" applyFill="0" applyAlignment="0" applyProtection="0">
      <alignment vertical="center"/>
    </xf>
    <xf numFmtId="0" fontId="63" fillId="72" borderId="1995" applyNumberFormat="0" applyAlignment="0" applyProtection="0"/>
    <xf numFmtId="0" fontId="137" fillId="53" borderId="2002" applyNumberFormat="0" applyAlignment="0" applyProtection="0"/>
    <xf numFmtId="0" fontId="153" fillId="53" borderId="1995" applyNumberFormat="0" applyAlignment="0" applyProtection="0"/>
    <xf numFmtId="0" fontId="155" fillId="0" borderId="1969" applyNumberFormat="0" applyFill="0" applyAlignment="0" applyProtection="0"/>
    <xf numFmtId="0" fontId="287" fillId="0" borderId="1969" applyNumberFormat="0" applyFill="0" applyAlignment="0" applyProtection="0">
      <alignment vertical="center"/>
    </xf>
    <xf numFmtId="0" fontId="65" fillId="0" borderId="1969" applyNumberFormat="0" applyFill="0" applyAlignment="0" applyProtection="0"/>
    <xf numFmtId="0" fontId="287" fillId="0" borderId="1969" applyNumberFormat="0" applyFill="0" applyAlignment="0" applyProtection="0">
      <alignment vertical="center"/>
    </xf>
    <xf numFmtId="0" fontId="65" fillId="0" borderId="1969" applyNumberFormat="0" applyFill="0" applyAlignment="0" applyProtection="0"/>
    <xf numFmtId="0" fontId="155" fillId="0" borderId="1969" applyNumberFormat="0" applyFill="0" applyAlignment="0" applyProtection="0"/>
    <xf numFmtId="0" fontId="155" fillId="0" borderId="1969" applyNumberFormat="0" applyFill="0" applyAlignment="0" applyProtection="0"/>
    <xf numFmtId="0" fontId="155" fillId="0" borderId="1969" applyNumberFormat="0" applyFill="0" applyAlignment="0" applyProtection="0"/>
    <xf numFmtId="0" fontId="155" fillId="0" borderId="1969" applyNumberFormat="0" applyFill="0" applyAlignment="0" applyProtection="0"/>
    <xf numFmtId="0" fontId="155" fillId="0" borderId="1969" applyNumberFormat="0" applyFill="0" applyAlignment="0" applyProtection="0"/>
    <xf numFmtId="0" fontId="155" fillId="0" borderId="1969" applyNumberFormat="0" applyFill="0" applyAlignment="0" applyProtection="0"/>
    <xf numFmtId="0" fontId="267" fillId="72" borderId="1966" applyNumberFormat="0" applyAlignment="0" applyProtection="0">
      <alignment vertical="center"/>
    </xf>
    <xf numFmtId="0" fontId="207" fillId="72" borderId="1963" applyNumberFormat="0" applyAlignment="0" applyProtection="0">
      <alignment vertical="center"/>
    </xf>
    <xf numFmtId="0" fontId="253" fillId="62" borderId="1963" applyNumberFormat="0" applyAlignment="0" applyProtection="0">
      <alignment vertical="center"/>
    </xf>
    <xf numFmtId="0" fontId="153" fillId="53" borderId="2015" applyNumberFormat="0" applyAlignment="0" applyProtection="0"/>
    <xf numFmtId="0" fontId="198" fillId="78" borderId="1965" applyNumberFormat="0" applyFont="0" applyAlignment="0" applyProtection="0">
      <alignment vertical="center"/>
    </xf>
    <xf numFmtId="0" fontId="153" fillId="53" borderId="1995" applyNumberFormat="0" applyAlignment="0" applyProtection="0"/>
    <xf numFmtId="3" fontId="273" fillId="108" borderId="2016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47" fillId="78" borderId="1955" applyNumberFormat="0" applyFont="0" applyAlignment="0" applyProtection="0"/>
    <xf numFmtId="0" fontId="198" fillId="78" borderId="1955" applyNumberFormat="0" applyFont="0" applyAlignment="0" applyProtection="0">
      <alignment vertical="center"/>
    </xf>
    <xf numFmtId="0" fontId="198" fillId="78" borderId="1955" applyNumberFormat="0" applyFont="0" applyAlignment="0" applyProtection="0">
      <alignment vertical="center"/>
    </xf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33" fillId="55" borderId="1955" applyNumberFormat="0" applyAlignment="0" applyProtection="0"/>
    <xf numFmtId="0" fontId="47" fillId="78" borderId="1955" applyNumberFormat="0" applyFont="0" applyAlignment="0" applyProtection="0"/>
    <xf numFmtId="0" fontId="153" fillId="53" borderId="1956" applyNumberFormat="0" applyAlignment="0" applyProtection="0"/>
    <xf numFmtId="0" fontId="267" fillId="72" borderId="1956" applyNumberFormat="0" applyAlignment="0" applyProtection="0">
      <alignment vertical="center"/>
    </xf>
    <xf numFmtId="0" fontId="63" fillId="72" borderId="1956" applyNumberFormat="0" applyAlignment="0" applyProtection="0"/>
    <xf numFmtId="0" fontId="153" fillId="53" borderId="1956" applyNumberFormat="0" applyAlignment="0" applyProtection="0"/>
    <xf numFmtId="0" fontId="267" fillId="72" borderId="1956" applyNumberFormat="0" applyAlignment="0" applyProtection="0">
      <alignment vertical="center"/>
    </xf>
    <xf numFmtId="0" fontId="63" fillId="72" borderId="1956" applyNumberFormat="0" applyAlignment="0" applyProtection="0"/>
    <xf numFmtId="0" fontId="153" fillId="53" borderId="1956" applyNumberFormat="0" applyAlignment="0" applyProtection="0"/>
    <xf numFmtId="0" fontId="153" fillId="53" borderId="1956" applyNumberFormat="0" applyAlignment="0" applyProtection="0"/>
    <xf numFmtId="0" fontId="153" fillId="53" borderId="1956" applyNumberFormat="0" applyAlignment="0" applyProtection="0"/>
    <xf numFmtId="0" fontId="153" fillId="53" borderId="1956" applyNumberFormat="0" applyAlignment="0" applyProtection="0"/>
    <xf numFmtId="0" fontId="153" fillId="53" borderId="1956" applyNumberFormat="0" applyAlignment="0" applyProtection="0"/>
    <xf numFmtId="0" fontId="153" fillId="53" borderId="1956" applyNumberFormat="0" applyAlignment="0" applyProtection="0"/>
    <xf numFmtId="0" fontId="32" fillId="0" borderId="1980" applyNumberFormat="0" applyFill="0" applyBorder="0" applyAlignment="0" applyProtection="0"/>
    <xf numFmtId="0" fontId="47" fillId="78" borderId="1994" applyNumberFormat="0" applyFont="0" applyAlignment="0" applyProtection="0"/>
    <xf numFmtId="0" fontId="153" fillId="53" borderId="1995" applyNumberFormat="0" applyAlignment="0" applyProtection="0"/>
    <xf numFmtId="0" fontId="153" fillId="53" borderId="1976" applyNumberFormat="0" applyAlignment="0" applyProtection="0"/>
    <xf numFmtId="0" fontId="153" fillId="53" borderId="2015" applyNumberFormat="0" applyAlignment="0" applyProtection="0"/>
    <xf numFmtId="0" fontId="51" fillId="72" borderId="1973" applyNumberFormat="0" applyAlignment="0" applyProtection="0"/>
    <xf numFmtId="0" fontId="253" fillId="62" borderId="1983" applyNumberFormat="0" applyAlignment="0" applyProtection="0">
      <alignment vertical="center"/>
    </xf>
    <xf numFmtId="10" fontId="38" fillId="34" borderId="1999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1957"/>
    <xf numFmtId="0" fontId="169" fillId="0" borderId="1958"/>
    <xf numFmtId="3" fontId="8" fillId="0" borderId="1950" applyNumberFormat="0" applyFont="0" applyFill="0" applyAlignment="0" applyProtection="0">
      <alignment vertical="center"/>
    </xf>
    <xf numFmtId="3" fontId="8" fillId="0" borderId="1950" applyNumberFormat="0" applyFont="0" applyFill="0" applyAlignment="0" applyProtection="0">
      <alignment vertical="center"/>
    </xf>
    <xf numFmtId="0" fontId="155" fillId="0" borderId="1959" applyNumberFormat="0" applyFill="0" applyAlignment="0" applyProtection="0"/>
    <xf numFmtId="0" fontId="287" fillId="0" borderId="1959" applyNumberFormat="0" applyFill="0" applyAlignment="0" applyProtection="0">
      <alignment vertical="center"/>
    </xf>
    <xf numFmtId="0" fontId="65" fillId="0" borderId="1959" applyNumberFormat="0" applyFill="0" applyAlignment="0" applyProtection="0"/>
    <xf numFmtId="0" fontId="155" fillId="0" borderId="1959" applyNumberFormat="0" applyFill="0" applyAlignment="0" applyProtection="0"/>
    <xf numFmtId="0" fontId="287" fillId="0" borderId="1959" applyNumberFormat="0" applyFill="0" applyAlignment="0" applyProtection="0">
      <alignment vertical="center"/>
    </xf>
    <xf numFmtId="0" fontId="65" fillId="0" borderId="1959" applyNumberFormat="0" applyFill="0" applyAlignment="0" applyProtection="0"/>
    <xf numFmtId="0" fontId="155" fillId="0" borderId="1959" applyNumberFormat="0" applyFill="0" applyAlignment="0" applyProtection="0"/>
    <xf numFmtId="0" fontId="155" fillId="0" borderId="1959" applyNumberFormat="0" applyFill="0" applyAlignment="0" applyProtection="0"/>
    <xf numFmtId="0" fontId="155" fillId="0" borderId="1959" applyNumberFormat="0" applyFill="0" applyAlignment="0" applyProtection="0"/>
    <xf numFmtId="0" fontId="155" fillId="0" borderId="1959" applyNumberFormat="0" applyFill="0" applyAlignment="0" applyProtection="0"/>
    <xf numFmtId="0" fontId="155" fillId="0" borderId="1959" applyNumberFormat="0" applyFill="0" applyAlignment="0" applyProtection="0"/>
    <xf numFmtId="0" fontId="155" fillId="0" borderId="1959" applyNumberFormat="0" applyFill="0" applyAlignment="0" applyProtection="0"/>
    <xf numFmtId="0" fontId="267" fillId="72" borderId="2005" applyNumberFormat="0" applyAlignment="0" applyProtection="0">
      <alignment vertical="center"/>
    </xf>
    <xf numFmtId="0" fontId="47" fillId="78" borderId="1975" applyNumberFormat="0" applyFont="0" applyAlignment="0" applyProtection="0"/>
    <xf numFmtId="0" fontId="267" fillId="72" borderId="1956" applyNumberFormat="0" applyAlignment="0" applyProtection="0">
      <alignment vertical="center"/>
    </xf>
    <xf numFmtId="0" fontId="207" fillId="72" borderId="1953" applyNumberFormat="0" applyAlignment="0" applyProtection="0">
      <alignment vertical="center"/>
    </xf>
    <xf numFmtId="0" fontId="47" fillId="78" borderId="2004" applyNumberFormat="0" applyFont="0" applyAlignment="0" applyProtection="0"/>
    <xf numFmtId="0" fontId="47" fillId="78" borderId="2004" applyNumberFormat="0" applyFont="0" applyAlignment="0" applyProtection="0"/>
    <xf numFmtId="0" fontId="253" fillId="62" borderId="1953" applyNumberFormat="0" applyAlignment="0" applyProtection="0">
      <alignment vertical="center"/>
    </xf>
    <xf numFmtId="0" fontId="287" fillId="0" borderId="1959" applyNumberFormat="0" applyFill="0" applyAlignment="0" applyProtection="0">
      <alignment vertical="center"/>
    </xf>
    <xf numFmtId="0" fontId="47" fillId="78" borderId="1985" applyNumberFormat="0" applyFont="0" applyAlignment="0" applyProtection="0"/>
    <xf numFmtId="0" fontId="198" fillId="78" borderId="1955" applyNumberFormat="0" applyFont="0" applyAlignment="0" applyProtection="0">
      <alignment vertical="center"/>
    </xf>
    <xf numFmtId="0" fontId="146" fillId="40" borderId="1973" applyNumberFormat="0" applyAlignment="0" applyProtection="0"/>
    <xf numFmtId="0" fontId="153" fillId="53" borderId="1976" applyNumberFormat="0" applyAlignment="0" applyProtection="0"/>
    <xf numFmtId="0" fontId="169" fillId="0" borderId="2017"/>
    <xf numFmtId="3" fontId="8" fillId="0" borderId="2009" applyNumberFormat="0" applyFont="0" applyFill="0" applyAlignment="0" applyProtection="0">
      <alignment vertical="center"/>
    </xf>
    <xf numFmtId="3" fontId="8" fillId="0" borderId="2009" applyNumberFormat="0" applyFont="0" applyFill="0" applyAlignment="0" applyProtection="0">
      <alignment vertical="center"/>
    </xf>
    <xf numFmtId="3" fontId="273" fillId="108" borderId="1996"/>
    <xf numFmtId="0" fontId="169" fillId="0" borderId="1997"/>
    <xf numFmtId="3" fontId="8" fillId="0" borderId="1990" applyNumberFormat="0" applyFont="0" applyFill="0" applyAlignment="0" applyProtection="0">
      <alignment vertical="center"/>
    </xf>
    <xf numFmtId="3" fontId="8" fillId="0" borderId="1990" applyNumberFormat="0" applyFont="0" applyFill="0" applyAlignment="0" applyProtection="0">
      <alignment vertical="center"/>
    </xf>
    <xf numFmtId="3" fontId="273" fillId="108" borderId="1977"/>
    <xf numFmtId="0" fontId="169" fillId="0" borderId="1978"/>
    <xf numFmtId="3" fontId="8" fillId="0" borderId="1970" applyNumberFormat="0" applyFont="0" applyFill="0" applyAlignment="0" applyProtection="0">
      <alignment vertical="center"/>
    </xf>
    <xf numFmtId="3" fontId="8" fillId="0" borderId="1970" applyNumberFormat="0" applyFont="0" applyFill="0" applyAlignment="0" applyProtection="0">
      <alignment vertical="center"/>
    </xf>
    <xf numFmtId="0" fontId="47" fillId="78" borderId="2004" applyNumberFormat="0" applyFont="0" applyAlignment="0" applyProtection="0"/>
    <xf numFmtId="0" fontId="51" fillId="72" borderId="2002" applyNumberFormat="0" applyAlignment="0" applyProtection="0"/>
    <xf numFmtId="0" fontId="153" fillId="53" borderId="1986" applyNumberFormat="0" applyAlignment="0" applyProtection="0"/>
    <xf numFmtId="0" fontId="146" fillId="40" borderId="2012" applyNumberFormat="0" applyAlignment="0" applyProtection="0"/>
    <xf numFmtId="3" fontId="273" fillId="108" borderId="2006"/>
    <xf numFmtId="0" fontId="47" fillId="78" borderId="1985" applyNumberFormat="0" applyFont="0" applyAlignment="0" applyProtection="0"/>
    <xf numFmtId="0" fontId="51" fillId="72" borderId="2012" applyNumberFormat="0" applyAlignment="0" applyProtection="0"/>
    <xf numFmtId="0" fontId="32" fillId="0" borderId="1990" applyNumberFormat="0" applyFill="0" applyBorder="0" applyAlignment="0" applyProtection="0"/>
    <xf numFmtId="0" fontId="267" fillId="72" borderId="1986" applyNumberFormat="0" applyAlignment="0" applyProtection="0">
      <alignment vertical="center"/>
    </xf>
    <xf numFmtId="0" fontId="207" fillId="72" borderId="2012" applyNumberFormat="0" applyAlignment="0" applyProtection="0">
      <alignment vertical="center"/>
    </xf>
    <xf numFmtId="0" fontId="146" fillId="40" borderId="2002" applyNumberFormat="0" applyAlignment="0" applyProtection="0"/>
    <xf numFmtId="37" fontId="169" fillId="104" borderId="2001">
      <alignment horizontal="center" vertical="center" wrapText="1"/>
    </xf>
    <xf numFmtId="0" fontId="146" fillId="40" borderId="2002" applyNumberFormat="0" applyAlignment="0" applyProtection="0"/>
    <xf numFmtId="0" fontId="47" fillId="78" borderId="2004" applyNumberFormat="0" applyFont="0" applyAlignment="0" applyProtection="0"/>
    <xf numFmtId="0" fontId="155" fillId="0" borderId="1979" applyNumberFormat="0" applyFill="0" applyAlignment="0" applyProtection="0"/>
    <xf numFmtId="0" fontId="287" fillId="0" borderId="1979" applyNumberFormat="0" applyFill="0" applyAlignment="0" applyProtection="0">
      <alignment vertical="center"/>
    </xf>
    <xf numFmtId="0" fontId="65" fillId="0" borderId="1979" applyNumberFormat="0" applyFill="0" applyAlignment="0" applyProtection="0"/>
    <xf numFmtId="0" fontId="155" fillId="0" borderId="1979" applyNumberFormat="0" applyFill="0" applyAlignment="0" applyProtection="0"/>
    <xf numFmtId="0" fontId="287" fillId="0" borderId="1979" applyNumberFormat="0" applyFill="0" applyAlignment="0" applyProtection="0">
      <alignment vertical="center"/>
    </xf>
    <xf numFmtId="0" fontId="65" fillId="0" borderId="1979" applyNumberFormat="0" applyFill="0" applyAlignment="0" applyProtection="0"/>
    <xf numFmtId="0" fontId="155" fillId="0" borderId="1979" applyNumberFormat="0" applyFill="0" applyAlignment="0" applyProtection="0"/>
    <xf numFmtId="0" fontId="155" fillId="0" borderId="1979" applyNumberFormat="0" applyFill="0" applyAlignment="0" applyProtection="0"/>
    <xf numFmtId="0" fontId="155" fillId="0" borderId="1979" applyNumberFormat="0" applyFill="0" applyAlignment="0" applyProtection="0"/>
    <xf numFmtId="0" fontId="155" fillId="0" borderId="1979" applyNumberFormat="0" applyFill="0" applyAlignment="0" applyProtection="0"/>
    <xf numFmtId="0" fontId="155" fillId="0" borderId="1979" applyNumberFormat="0" applyFill="0" applyAlignment="0" applyProtection="0"/>
    <xf numFmtId="0" fontId="155" fillId="0" borderId="1979" applyNumberFormat="0" applyFill="0" applyAlignment="0" applyProtection="0"/>
    <xf numFmtId="0" fontId="267" fillId="72" borderId="1976" applyNumberFormat="0" applyAlignment="0" applyProtection="0">
      <alignment vertical="center"/>
    </xf>
    <xf numFmtId="0" fontId="207" fillId="72" borderId="1973" applyNumberFormat="0" applyAlignment="0" applyProtection="0">
      <alignment vertical="center"/>
    </xf>
    <xf numFmtId="0" fontId="59" fillId="62" borderId="2002" applyNumberFormat="0" applyAlignment="0" applyProtection="0"/>
    <xf numFmtId="0" fontId="253" fillId="62" borderId="1973" applyNumberFormat="0" applyAlignment="0" applyProtection="0">
      <alignment vertical="center"/>
    </xf>
    <xf numFmtId="0" fontId="287" fillId="0" borderId="1979" applyNumberFormat="0" applyFill="0" applyAlignment="0" applyProtection="0">
      <alignment vertical="center"/>
    </xf>
    <xf numFmtId="0" fontId="198" fillId="78" borderId="1975" applyNumberFormat="0" applyFont="0" applyAlignment="0" applyProtection="0">
      <alignment vertical="center"/>
    </xf>
    <xf numFmtId="0" fontId="47" fillId="78" borderId="2014" applyNumberFormat="0" applyFont="0" applyAlignment="0" applyProtection="0"/>
    <xf numFmtId="0" fontId="137" fillId="53" borderId="2012" applyNumberFormat="0" applyAlignment="0" applyProtection="0"/>
    <xf numFmtId="0" fontId="155" fillId="0" borderId="1989" applyNumberFormat="0" applyFill="0" applyAlignment="0" applyProtection="0"/>
    <xf numFmtId="0" fontId="287" fillId="0" borderId="1989" applyNumberFormat="0" applyFill="0" applyAlignment="0" applyProtection="0">
      <alignment vertical="center"/>
    </xf>
    <xf numFmtId="0" fontId="65" fillId="0" borderId="1989" applyNumberFormat="0" applyFill="0" applyAlignment="0" applyProtection="0"/>
    <xf numFmtId="0" fontId="155" fillId="0" borderId="1989" applyNumberFormat="0" applyFill="0" applyAlignment="0" applyProtection="0"/>
    <xf numFmtId="0" fontId="287" fillId="0" borderId="1989" applyNumberFormat="0" applyFill="0" applyAlignment="0" applyProtection="0">
      <alignment vertical="center"/>
    </xf>
    <xf numFmtId="0" fontId="65" fillId="0" borderId="1989" applyNumberFormat="0" applyFill="0" applyAlignment="0" applyProtection="0"/>
    <xf numFmtId="0" fontId="155" fillId="0" borderId="1989" applyNumberFormat="0" applyFill="0" applyAlignment="0" applyProtection="0"/>
    <xf numFmtId="0" fontId="155" fillId="0" borderId="1989" applyNumberFormat="0" applyFill="0" applyAlignment="0" applyProtection="0"/>
    <xf numFmtId="0" fontId="155" fillId="0" borderId="1989" applyNumberFormat="0" applyFill="0" applyAlignment="0" applyProtection="0"/>
    <xf numFmtId="0" fontId="155" fillId="0" borderId="1989" applyNumberFormat="0" applyFill="0" applyAlignment="0" applyProtection="0"/>
    <xf numFmtId="0" fontId="155" fillId="0" borderId="1989" applyNumberFormat="0" applyFill="0" applyAlignment="0" applyProtection="0"/>
    <xf numFmtId="0" fontId="155" fillId="0" borderId="1989" applyNumberFormat="0" applyFill="0" applyAlignment="0" applyProtection="0"/>
    <xf numFmtId="0" fontId="32" fillId="0" borderId="2009" applyNumberFormat="0" applyFill="0" applyBorder="0" applyAlignment="0" applyProtection="0"/>
    <xf numFmtId="0" fontId="267" fillId="72" borderId="1986" applyNumberFormat="0" applyAlignment="0" applyProtection="0">
      <alignment vertical="center"/>
    </xf>
    <xf numFmtId="0" fontId="207" fillId="72" borderId="1983" applyNumberFormat="0" applyAlignment="0" applyProtection="0">
      <alignment vertical="center"/>
    </xf>
    <xf numFmtId="0" fontId="146" fillId="40" borderId="2012" applyNumberFormat="0" applyAlignment="0" applyProtection="0"/>
    <xf numFmtId="0" fontId="253" fillId="62" borderId="1983" applyNumberFormat="0" applyAlignment="0" applyProtection="0">
      <alignment vertical="center"/>
    </xf>
    <xf numFmtId="0" fontId="287" fillId="0" borderId="1989" applyNumberFormat="0" applyFill="0" applyAlignment="0" applyProtection="0">
      <alignment vertical="center"/>
    </xf>
    <xf numFmtId="0" fontId="198" fillId="78" borderId="1985" applyNumberFormat="0" applyFont="0" applyAlignment="0" applyProtection="0">
      <alignment vertical="center"/>
    </xf>
    <xf numFmtId="0" fontId="155" fillId="0" borderId="1998" applyNumberFormat="0" applyFill="0" applyAlignment="0" applyProtection="0"/>
    <xf numFmtId="0" fontId="287" fillId="0" borderId="1998" applyNumberFormat="0" applyFill="0" applyAlignment="0" applyProtection="0">
      <alignment vertical="center"/>
    </xf>
    <xf numFmtId="0" fontId="65" fillId="0" borderId="1998" applyNumberFormat="0" applyFill="0" applyAlignment="0" applyProtection="0"/>
    <xf numFmtId="0" fontId="155" fillId="0" borderId="1998" applyNumberFormat="0" applyFill="0" applyAlignment="0" applyProtection="0"/>
    <xf numFmtId="0" fontId="287" fillId="0" borderId="1998" applyNumberFormat="0" applyFill="0" applyAlignment="0" applyProtection="0">
      <alignment vertical="center"/>
    </xf>
    <xf numFmtId="0" fontId="65" fillId="0" borderId="1998" applyNumberFormat="0" applyFill="0" applyAlignment="0" applyProtection="0"/>
    <xf numFmtId="0" fontId="155" fillId="0" borderId="1998" applyNumberFormat="0" applyFill="0" applyAlignment="0" applyProtection="0"/>
    <xf numFmtId="0" fontId="155" fillId="0" borderId="1998" applyNumberFormat="0" applyFill="0" applyAlignment="0" applyProtection="0"/>
    <xf numFmtId="0" fontId="155" fillId="0" borderId="1998" applyNumberFormat="0" applyFill="0" applyAlignment="0" applyProtection="0"/>
    <xf numFmtId="0" fontId="155" fillId="0" borderId="1998" applyNumberFormat="0" applyFill="0" applyAlignment="0" applyProtection="0"/>
    <xf numFmtId="0" fontId="155" fillId="0" borderId="1998" applyNumberFormat="0" applyFill="0" applyAlignment="0" applyProtection="0"/>
    <xf numFmtId="0" fontId="155" fillId="0" borderId="1998" applyNumberFormat="0" applyFill="0" applyAlignment="0" applyProtection="0"/>
    <xf numFmtId="0" fontId="267" fillId="72" borderId="1995" applyNumberFormat="0" applyAlignment="0" applyProtection="0">
      <alignment vertical="center"/>
    </xf>
    <xf numFmtId="0" fontId="287" fillId="0" borderId="1998" applyNumberFormat="0" applyFill="0" applyAlignment="0" applyProtection="0">
      <alignment vertical="center"/>
    </xf>
    <xf numFmtId="0" fontId="198" fillId="78" borderId="1994" applyNumberFormat="0" applyFont="0" applyAlignment="0" applyProtection="0">
      <alignment vertical="center"/>
    </xf>
    <xf numFmtId="0" fontId="155" fillId="0" borderId="2008" applyNumberFormat="0" applyFill="0" applyAlignment="0" applyProtection="0"/>
    <xf numFmtId="0" fontId="155" fillId="0" borderId="2008" applyNumberFormat="0" applyFill="0" applyAlignment="0" applyProtection="0"/>
    <xf numFmtId="0" fontId="155" fillId="0" borderId="2008" applyNumberFormat="0" applyFill="0" applyAlignment="0" applyProtection="0"/>
    <xf numFmtId="0" fontId="155" fillId="0" borderId="2008" applyNumberFormat="0" applyFill="0" applyAlignment="0" applyProtection="0"/>
    <xf numFmtId="0" fontId="267" fillId="72" borderId="2005" applyNumberFormat="0" applyAlignment="0" applyProtection="0">
      <alignment vertical="center"/>
    </xf>
    <xf numFmtId="0" fontId="207" fillId="72" borderId="2002" applyNumberFormat="0" applyAlignment="0" applyProtection="0">
      <alignment vertical="center"/>
    </xf>
    <xf numFmtId="0" fontId="253" fillId="62" borderId="2002" applyNumberFormat="0" applyAlignment="0" applyProtection="0">
      <alignment vertical="center"/>
    </xf>
    <xf numFmtId="0" fontId="287" fillId="0" borderId="2008" applyNumberFormat="0" applyFill="0" applyAlignment="0" applyProtection="0">
      <alignment vertical="center"/>
    </xf>
    <xf numFmtId="0" fontId="198" fillId="78" borderId="2004" applyNumberFormat="0" applyFont="0" applyAlignment="0" applyProtection="0">
      <alignment vertical="center"/>
    </xf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267" fillId="72" borderId="2015" applyNumberFormat="0" applyAlignment="0" applyProtection="0">
      <alignment vertical="center"/>
    </xf>
    <xf numFmtId="0" fontId="207" fillId="72" borderId="2012" applyNumberFormat="0" applyAlignment="0" applyProtection="0">
      <alignment vertical="center"/>
    </xf>
    <xf numFmtId="0" fontId="253" fillId="62" borderId="2012" applyNumberFormat="0" applyAlignment="0" applyProtection="0">
      <alignment vertical="center"/>
    </xf>
    <xf numFmtId="0" fontId="287" fillId="0" borderId="2018" applyNumberFormat="0" applyFill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153" fillId="53" borderId="2025" applyNumberFormat="0" applyAlignment="0" applyProtection="0"/>
    <xf numFmtId="0" fontId="153" fillId="53" borderId="2025" applyNumberFormat="0" applyAlignment="0" applyProtection="0"/>
    <xf numFmtId="0" fontId="153" fillId="53" borderId="2025" applyNumberFormat="0" applyAlignment="0" applyProtection="0"/>
    <xf numFmtId="0" fontId="153" fillId="53" borderId="2025" applyNumberFormat="0" applyAlignment="0" applyProtection="0"/>
    <xf numFmtId="0" fontId="63" fillId="72" borderId="2025" applyNumberFormat="0" applyAlignment="0" applyProtection="0"/>
    <xf numFmtId="0" fontId="267" fillId="72" borderId="2025" applyNumberFormat="0" applyAlignment="0" applyProtection="0">
      <alignment vertical="center"/>
    </xf>
    <xf numFmtId="0" fontId="267" fillId="72" borderId="2025" applyNumberFormat="0" applyAlignment="0" applyProtection="0">
      <alignment vertical="center"/>
    </xf>
    <xf numFmtId="0" fontId="153" fillId="53" borderId="2025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198" fillId="78" borderId="2024" applyNumberFormat="0" applyFont="0" applyAlignment="0" applyProtection="0">
      <alignment vertical="center"/>
    </xf>
    <xf numFmtId="0" fontId="198" fillId="78" borderId="2024" applyNumberFormat="0" applyFont="0" applyAlignment="0" applyProtection="0">
      <alignment vertical="center"/>
    </xf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33" fillId="55" borderId="2024" applyNumberForma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47" fillId="78" borderId="2024" applyNumberFormat="0" applyFont="0" applyAlignment="0" applyProtection="0"/>
    <xf numFmtId="0" fontId="153" fillId="53" borderId="2045" applyNumberFormat="0" applyAlignment="0" applyProtection="0"/>
    <xf numFmtId="0" fontId="153" fillId="53" borderId="2045" applyNumberFormat="0" applyAlignment="0" applyProtection="0"/>
    <xf numFmtId="0" fontId="153" fillId="53" borderId="2045" applyNumberFormat="0" applyAlignment="0" applyProtection="0"/>
    <xf numFmtId="0" fontId="153" fillId="53" borderId="2045" applyNumberFormat="0" applyAlignment="0" applyProtection="0"/>
    <xf numFmtId="0" fontId="63" fillId="72" borderId="2045" applyNumberFormat="0" applyAlignment="0" applyProtection="0"/>
    <xf numFmtId="0" fontId="267" fillId="72" borderId="2045" applyNumberFormat="0" applyAlignment="0" applyProtection="0">
      <alignment vertical="center"/>
    </xf>
    <xf numFmtId="0" fontId="153" fillId="53" borderId="2045" applyNumberFormat="0" applyAlignment="0" applyProtection="0"/>
    <xf numFmtId="0" fontId="63" fillId="72" borderId="2045" applyNumberFormat="0" applyAlignment="0" applyProtection="0"/>
    <xf numFmtId="0" fontId="267" fillId="72" borderId="2045" applyNumberFormat="0" applyAlignment="0" applyProtection="0">
      <alignment vertical="center"/>
    </xf>
    <xf numFmtId="0" fontId="153" fillId="53" borderId="2045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198" fillId="78" borderId="2044" applyNumberFormat="0" applyFont="0" applyAlignment="0" applyProtection="0">
      <alignment vertical="center"/>
    </xf>
    <xf numFmtId="0" fontId="198" fillId="78" borderId="2044" applyNumberFormat="0" applyFont="0" applyAlignment="0" applyProtection="0">
      <alignment vertical="center"/>
    </xf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33" fillId="55" borderId="2044" applyNumberForma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47" fillId="78" borderId="2044" applyNumberFormat="0" applyFont="0" applyAlignment="0" applyProtection="0"/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51" fillId="72" borderId="2012" applyNumberFormat="0" applyAlignment="0" applyProtection="0"/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51" fillId="72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51" fillId="72" borderId="2012" applyNumberFormat="0" applyAlignment="0" applyProtection="0"/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32" applyNumberFormat="0" applyAlignment="0" applyProtection="0"/>
    <xf numFmtId="0" fontId="207" fillId="72" borderId="2032" applyNumberFormat="0" applyAlignment="0" applyProtection="0">
      <alignment vertical="center"/>
    </xf>
    <xf numFmtId="0" fontId="137" fillId="53" borderId="2032" applyNumberFormat="0" applyAlignment="0" applyProtection="0"/>
    <xf numFmtId="0" fontId="207" fillId="72" borderId="2032" applyNumberFormat="0" applyAlignment="0" applyProtection="0">
      <alignment vertical="center"/>
    </xf>
    <xf numFmtId="0" fontId="51" fillId="72" borderId="2032" applyNumberFormat="0" applyAlignment="0" applyProtection="0"/>
    <xf numFmtId="0" fontId="137" fillId="53" borderId="2032" applyNumberFormat="0" applyAlignment="0" applyProtection="0"/>
    <xf numFmtId="0" fontId="137" fillId="53" borderId="2032" applyNumberFormat="0" applyAlignment="0" applyProtection="0"/>
    <xf numFmtId="0" fontId="137" fillId="53" borderId="2032" applyNumberFormat="0" applyAlignment="0" applyProtection="0"/>
    <xf numFmtId="0" fontId="137" fillId="53" borderId="2032" applyNumberFormat="0" applyAlignment="0" applyProtection="0"/>
    <xf numFmtId="0" fontId="259" fillId="106" borderId="2013">
      <alignment textRotation="90"/>
    </xf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59" fillId="62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146" fillId="40" borderId="2012" applyNumberFormat="0" applyAlignment="0" applyProtection="0"/>
    <xf numFmtId="0" fontId="59" fillId="62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146" fillId="40" borderId="2012" applyNumberFormat="0" applyAlignment="0" applyProtection="0"/>
    <xf numFmtId="10" fontId="38" fillId="34" borderId="2009" applyNumberFormat="0" applyBorder="0" applyAlignment="0" applyProtection="0"/>
    <xf numFmtId="10" fontId="38" fillId="34" borderId="2009" applyNumberFormat="0" applyBorder="0" applyAlignment="0" applyProtection="0"/>
    <xf numFmtId="0" fontId="259" fillId="106" borderId="2023">
      <alignment textRotation="90"/>
    </xf>
    <xf numFmtId="0" fontId="259" fillId="106" borderId="2043">
      <alignment textRotation="90"/>
    </xf>
    <xf numFmtId="37" fontId="169" fillId="104" borderId="2011">
      <alignment horizontal="center" vertical="center" wrapText="1"/>
    </xf>
    <xf numFmtId="0" fontId="146" fillId="40" borderId="2042" applyNumberFormat="0" applyAlignment="0" applyProtection="0"/>
    <xf numFmtId="0" fontId="146" fillId="40" borderId="2042" applyNumberFormat="0" applyAlignment="0" applyProtection="0"/>
    <xf numFmtId="0" fontId="146" fillId="40" borderId="2042" applyNumberFormat="0" applyAlignment="0" applyProtection="0"/>
    <xf numFmtId="10" fontId="26" fillId="34" borderId="2020" applyNumberFormat="0" applyBorder="0" applyAlignment="0" applyProtection="0"/>
    <xf numFmtId="10" fontId="38" fillId="34" borderId="2020" applyNumberFormat="0" applyBorder="0" applyAlignment="0" applyProtection="0"/>
    <xf numFmtId="10" fontId="38" fillId="34" borderId="2020" applyNumberFormat="0" applyBorder="0" applyAlignment="0" applyProtection="0"/>
    <xf numFmtId="0" fontId="146" fillId="40" borderId="2042" applyNumberFormat="0" applyAlignment="0" applyProtection="0"/>
    <xf numFmtId="0" fontId="59" fillId="62" borderId="2042" applyNumberFormat="0" applyAlignment="0" applyProtection="0"/>
    <xf numFmtId="0" fontId="253" fillId="62" borderId="2042" applyNumberFormat="0" applyAlignment="0" applyProtection="0">
      <alignment vertical="center"/>
    </xf>
    <xf numFmtId="0" fontId="146" fillId="40" borderId="2042" applyNumberFormat="0" applyAlignment="0" applyProtection="0"/>
    <xf numFmtId="0" fontId="59" fillId="62" borderId="2042" applyNumberFormat="0" applyAlignment="0" applyProtection="0"/>
    <xf numFmtId="0" fontId="253" fillId="62" borderId="2042" applyNumberFormat="0" applyAlignment="0" applyProtection="0">
      <alignment vertical="center"/>
    </xf>
    <xf numFmtId="0" fontId="146" fillId="40" borderId="2042" applyNumberFormat="0" applyAlignment="0" applyProtection="0"/>
    <xf numFmtId="10" fontId="38" fillId="34" borderId="2039" applyNumberFormat="0" applyBorder="0" applyAlignment="0" applyProtection="0"/>
    <xf numFmtId="10" fontId="38" fillId="34" borderId="2039" applyNumberFormat="0" applyBorder="0" applyAlignment="0" applyProtection="0"/>
    <xf numFmtId="37" fontId="169" fillId="104" borderId="2022">
      <alignment horizontal="center" vertical="center" wrapText="1"/>
    </xf>
    <xf numFmtId="37" fontId="169" fillId="104" borderId="2041">
      <alignment horizontal="center" vertical="center" wrapText="1"/>
    </xf>
    <xf numFmtId="0" fontId="39" fillId="0" borderId="2010">
      <alignment horizontal="left" vertical="center"/>
    </xf>
    <xf numFmtId="0" fontId="41" fillId="0" borderId="2010">
      <alignment horizontal="left" vertical="center"/>
    </xf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51" fillId="72" borderId="2012" applyNumberFormat="0" applyAlignment="0" applyProtection="0"/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51" fillId="72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39" fillId="0" borderId="2021">
      <alignment horizontal="left" vertical="center"/>
    </xf>
    <xf numFmtId="0" fontId="41" fillId="0" borderId="2021">
      <alignment horizontal="left" vertical="center"/>
    </xf>
    <xf numFmtId="0" fontId="39" fillId="0" borderId="2040">
      <alignment horizontal="left" vertical="center"/>
    </xf>
    <xf numFmtId="0" fontId="41" fillId="0" borderId="2040">
      <alignment horizontal="left" vertical="center"/>
    </xf>
    <xf numFmtId="0" fontId="32" fillId="0" borderId="2009" applyNumberFormat="0" applyFill="0" applyBorder="0" applyAlignment="0" applyProtection="0"/>
    <xf numFmtId="0" fontId="32" fillId="0" borderId="2029" applyNumberFormat="0" applyFill="0" applyBorder="0" applyAlignment="0" applyProtection="0"/>
    <xf numFmtId="0" fontId="32" fillId="0" borderId="2009" applyNumberFormat="0" applyFill="0" applyBorder="0" applyAlignment="0" applyProtection="0"/>
    <xf numFmtId="0" fontId="41" fillId="0" borderId="2030">
      <alignment horizontal="left" vertical="center"/>
    </xf>
    <xf numFmtId="0" fontId="39" fillId="0" borderId="2030">
      <alignment horizontal="left" vertical="center"/>
    </xf>
    <xf numFmtId="0" fontId="39" fillId="0" borderId="2010">
      <alignment horizontal="left" vertical="center"/>
    </xf>
    <xf numFmtId="0" fontId="41" fillId="0" borderId="2010">
      <alignment horizontal="left" vertical="center"/>
    </xf>
    <xf numFmtId="0" fontId="39" fillId="0" borderId="2010">
      <alignment horizontal="left" vertical="center"/>
    </xf>
    <xf numFmtId="10" fontId="38" fillId="34" borderId="2029" applyNumberFormat="0" applyBorder="0" applyAlignment="0" applyProtection="0"/>
    <xf numFmtId="10" fontId="26" fillId="34" borderId="2029" applyNumberFormat="0" applyBorder="0" applyAlignment="0" applyProtection="0"/>
    <xf numFmtId="0" fontId="253" fillId="62" borderId="2032" applyNumberFormat="0" applyAlignment="0" applyProtection="0">
      <alignment vertical="center"/>
    </xf>
    <xf numFmtId="0" fontId="146" fillId="40" borderId="2032" applyNumberFormat="0" applyAlignment="0" applyProtection="0"/>
    <xf numFmtId="0" fontId="253" fillId="62" borderId="2032" applyNumberFormat="0" applyAlignment="0" applyProtection="0">
      <alignment vertical="center"/>
    </xf>
    <xf numFmtId="0" fontId="59" fillId="62" borderId="2032" applyNumberFormat="0" applyAlignment="0" applyProtection="0"/>
    <xf numFmtId="0" fontId="146" fillId="40" borderId="2032" applyNumberFormat="0" applyAlignment="0" applyProtection="0"/>
    <xf numFmtId="0" fontId="146" fillId="40" borderId="2032" applyNumberFormat="0" applyAlignment="0" applyProtection="0"/>
    <xf numFmtId="0" fontId="146" fillId="40" borderId="2032" applyNumberFormat="0" applyAlignment="0" applyProtection="0"/>
    <xf numFmtId="0" fontId="146" fillId="40" borderId="2032" applyNumberFormat="0" applyAlignment="0" applyProtection="0"/>
    <xf numFmtId="37" fontId="169" fillId="104" borderId="2011">
      <alignment horizontal="center" vertical="center" wrapText="1"/>
    </xf>
    <xf numFmtId="0" fontId="259" fillId="106" borderId="2033">
      <alignment textRotation="90"/>
    </xf>
    <xf numFmtId="10" fontId="38" fillId="34" borderId="2009" applyNumberFormat="0" applyBorder="0" applyAlignment="0" applyProtection="0"/>
    <xf numFmtId="10" fontId="38" fillId="34" borderId="2009" applyNumberFormat="0" applyBorder="0" applyAlignment="0" applyProtection="0"/>
    <xf numFmtId="10" fontId="26" fillId="34" borderId="2009" applyNumberFormat="0" applyBorder="0" applyAlignment="0" applyProtection="0"/>
    <xf numFmtId="0" fontId="146" fillId="40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59" fillId="62" borderId="2012" applyNumberFormat="0" applyAlignment="0" applyProtection="0"/>
    <xf numFmtId="0" fontId="146" fillId="40" borderId="2012" applyNumberFormat="0" applyAlignment="0" applyProtection="0"/>
    <xf numFmtId="37" fontId="169" fillId="104" borderId="2011">
      <alignment horizontal="center" vertical="center" wrapText="1"/>
    </xf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10" fontId="38" fillId="34" borderId="2009" applyNumberFormat="0" applyBorder="0" applyAlignment="0" applyProtection="0"/>
    <xf numFmtId="10" fontId="38" fillId="34" borderId="2009" applyNumberFormat="0" applyBorder="0" applyAlignment="0" applyProtection="0"/>
    <xf numFmtId="10" fontId="26" fillId="34" borderId="2009" applyNumberFormat="0" applyBorder="0" applyAlignment="0" applyProtection="0"/>
    <xf numFmtId="0" fontId="146" fillId="40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59" fillId="62" borderId="2012" applyNumberFormat="0" applyAlignment="0" applyProtection="0"/>
    <xf numFmtId="0" fontId="146" fillId="40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59" fillId="62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259" fillId="106" borderId="2013">
      <alignment textRotation="90"/>
    </xf>
    <xf numFmtId="0" fontId="259" fillId="106" borderId="2013">
      <alignment textRotation="90"/>
    </xf>
    <xf numFmtId="0" fontId="137" fillId="53" borderId="2042" applyNumberFormat="0" applyAlignment="0" applyProtection="0"/>
    <xf numFmtId="0" fontId="137" fillId="53" borderId="2042" applyNumberFormat="0" applyAlignment="0" applyProtection="0"/>
    <xf numFmtId="0" fontId="137" fillId="53" borderId="2042" applyNumberFormat="0" applyAlignment="0" applyProtection="0"/>
    <xf numFmtId="0" fontId="137" fillId="53" borderId="2042" applyNumberFormat="0" applyAlignment="0" applyProtection="0"/>
    <xf numFmtId="0" fontId="137" fillId="53" borderId="2042" applyNumberFormat="0" applyAlignment="0" applyProtection="0"/>
    <xf numFmtId="0" fontId="137" fillId="53" borderId="2042" applyNumberFormat="0" applyAlignment="0" applyProtection="0"/>
    <xf numFmtId="0" fontId="51" fillId="72" borderId="2042" applyNumberFormat="0" applyAlignment="0" applyProtection="0"/>
    <xf numFmtId="0" fontId="207" fillId="72" borderId="2042" applyNumberFormat="0" applyAlignment="0" applyProtection="0">
      <alignment vertical="center"/>
    </xf>
    <xf numFmtId="0" fontId="137" fillId="53" borderId="2042" applyNumberFormat="0" applyAlignment="0" applyProtection="0"/>
    <xf numFmtId="0" fontId="32" fillId="0" borderId="2009" applyNumberFormat="0" applyFill="0" applyBorder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137" fillId="53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137" fillId="53" borderId="2012" applyNumberFormat="0" applyAlignment="0" applyProtection="0"/>
    <xf numFmtId="0" fontId="51" fillId="72" borderId="2012" applyNumberFormat="0" applyAlignment="0" applyProtection="0"/>
    <xf numFmtId="0" fontId="207" fillId="72" borderId="2012" applyNumberFormat="0" applyAlignment="0" applyProtection="0">
      <alignment vertical="center"/>
    </xf>
    <xf numFmtId="0" fontId="137" fillId="53" borderId="2012" applyNumberFormat="0" applyAlignment="0" applyProtection="0"/>
    <xf numFmtId="0" fontId="41" fillId="0" borderId="2010">
      <alignment horizontal="left" vertical="center"/>
    </xf>
    <xf numFmtId="0" fontId="39" fillId="0" borderId="2010">
      <alignment horizontal="left" vertical="center"/>
    </xf>
    <xf numFmtId="37" fontId="169" fillId="104" borderId="2011">
      <alignment horizontal="center" vertical="center" wrapText="1"/>
    </xf>
    <xf numFmtId="10" fontId="38" fillId="34" borderId="2009" applyNumberFormat="0" applyBorder="0" applyAlignment="0" applyProtection="0"/>
    <xf numFmtId="10" fontId="38" fillId="34" borderId="2009" applyNumberFormat="0" applyBorder="0" applyAlignment="0" applyProtection="0"/>
    <xf numFmtId="10" fontId="26" fillId="34" borderId="2009" applyNumberFormat="0" applyBorder="0" applyAlignment="0" applyProtection="0"/>
    <xf numFmtId="0" fontId="146" fillId="40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59" fillId="62" borderId="2012" applyNumberFormat="0" applyAlignment="0" applyProtection="0"/>
    <xf numFmtId="0" fontId="146" fillId="40" borderId="2012" applyNumberFormat="0" applyAlignment="0" applyProtection="0"/>
    <xf numFmtId="0" fontId="253" fillId="62" borderId="2012" applyNumberFormat="0" applyAlignment="0" applyProtection="0">
      <alignment vertical="center"/>
    </xf>
    <xf numFmtId="0" fontId="59" fillId="62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146" fillId="40" borderId="2012" applyNumberFormat="0" applyAlignment="0" applyProtection="0"/>
    <xf numFmtId="0" fontId="259" fillId="106" borderId="2013">
      <alignment textRotation="90"/>
    </xf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33" fillId="55" borderId="2034" applyNumberForma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198" fillId="78" borderId="2034" applyNumberFormat="0" applyFont="0" applyAlignment="0" applyProtection="0">
      <alignment vertical="center"/>
    </xf>
    <xf numFmtId="0" fontId="198" fillId="78" borderId="2034" applyNumberFormat="0" applyFont="0" applyAlignment="0" applyProtection="0">
      <alignment vertical="center"/>
    </xf>
    <xf numFmtId="0" fontId="33" fillId="55" borderId="2034" applyNumberFormat="0" applyAlignment="0" applyProtection="0"/>
    <xf numFmtId="0" fontId="47" fillId="78" borderId="2034" applyNumberFormat="0" applyFont="0" applyAlignment="0" applyProtection="0"/>
    <xf numFmtId="0" fontId="33" fillId="55" borderId="2034" applyNumberFormat="0" applyAlignment="0" applyProtection="0"/>
    <xf numFmtId="0" fontId="47" fillId="78" borderId="2034" applyNumberFormat="0" applyFont="0" applyAlignment="0" applyProtection="0"/>
    <xf numFmtId="0" fontId="33" fillId="55" borderId="2034" applyNumberFormat="0" applyAlignment="0" applyProtection="0"/>
    <xf numFmtId="0" fontId="33" fillId="55" borderId="2034" applyNumberFormat="0" applyAlignment="0" applyProtection="0"/>
    <xf numFmtId="0" fontId="47" fillId="78" borderId="2034" applyNumberFormat="0" applyFont="0" applyAlignment="0" applyProtection="0"/>
    <xf numFmtId="0" fontId="33" fillId="55" borderId="2034" applyNumberFormat="0" applyAlignment="0" applyProtection="0"/>
    <xf numFmtId="0" fontId="47" fillId="78" borderId="2034" applyNumberFormat="0" applyFont="0" applyAlignment="0" applyProtection="0"/>
    <xf numFmtId="0" fontId="33" fillId="55" borderId="2034" applyNumberFormat="0" applyAlignment="0" applyProtection="0"/>
    <xf numFmtId="0" fontId="47" fillId="78" borderId="2034" applyNumberFormat="0" applyFont="0" applyAlignment="0" applyProtection="0"/>
    <xf numFmtId="0" fontId="33" fillId="55" borderId="2034" applyNumberFormat="0" applyAlignment="0" applyProtection="0"/>
    <xf numFmtId="0" fontId="153" fillId="53" borderId="2035" applyNumberFormat="0" applyAlignment="0" applyProtection="0"/>
    <xf numFmtId="0" fontId="63" fillId="72" borderId="2035" applyNumberFormat="0" applyAlignment="0" applyProtection="0"/>
    <xf numFmtId="0" fontId="153" fillId="53" borderId="2035" applyNumberFormat="0" applyAlignment="0" applyProtection="0"/>
    <xf numFmtId="0" fontId="267" fillId="72" borderId="2035" applyNumberFormat="0" applyAlignment="0" applyProtection="0">
      <alignment vertical="center"/>
    </xf>
    <xf numFmtId="0" fontId="63" fillId="72" borderId="2035" applyNumberFormat="0" applyAlignment="0" applyProtection="0"/>
    <xf numFmtId="0" fontId="153" fillId="53" borderId="2035" applyNumberFormat="0" applyAlignment="0" applyProtection="0"/>
    <xf numFmtId="0" fontId="153" fillId="53" borderId="2035" applyNumberFormat="0" applyAlignment="0" applyProtection="0"/>
    <xf numFmtId="0" fontId="153" fillId="53" borderId="2035" applyNumberFormat="0" applyAlignment="0" applyProtection="0"/>
    <xf numFmtId="0" fontId="153" fillId="53" borderId="2035" applyNumberFormat="0" applyAlignment="0" applyProtection="0"/>
    <xf numFmtId="0" fontId="153" fillId="53" borderId="2035" applyNumberFormat="0" applyAlignment="0" applyProtection="0"/>
    <xf numFmtId="0" fontId="153" fillId="53" borderId="2035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198" fillId="78" borderId="2014" applyNumberFormat="0" applyFont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198" fillId="78" borderId="2014" applyNumberFormat="0" applyFont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33" fillId="55" borderId="2232" applyNumberFormat="0" applyAlignment="0" applyProtection="0"/>
    <xf numFmtId="0" fontId="153" fillId="53" borderId="2233" applyNumberFormat="0" applyAlignment="0" applyProtection="0"/>
    <xf numFmtId="0" fontId="267" fillId="72" borderId="2233" applyNumberFormat="0" applyAlignment="0" applyProtection="0">
      <alignment vertical="center"/>
    </xf>
    <xf numFmtId="0" fontId="47" fillId="78" borderId="2232" applyNumberFormat="0" applyFont="0" applyAlignment="0" applyProtection="0"/>
    <xf numFmtId="0" fontId="169" fillId="0" borderId="2037"/>
    <xf numFmtId="3" fontId="8" fillId="0" borderId="2029" applyNumberFormat="0" applyFont="0" applyFill="0" applyAlignment="0" applyProtection="0">
      <alignment vertical="center"/>
    </xf>
    <xf numFmtId="3" fontId="8" fillId="0" borderId="2029" applyNumberFormat="0" applyFont="0" applyFill="0" applyAlignment="0" applyProtection="0">
      <alignment vertical="center"/>
    </xf>
    <xf numFmtId="3" fontId="273" fillId="108" borderId="2016"/>
    <xf numFmtId="0" fontId="169" fillId="0" borderId="2017"/>
    <xf numFmtId="0" fontId="155" fillId="0" borderId="2038" applyNumberFormat="0" applyFill="0" applyAlignment="0" applyProtection="0"/>
    <xf numFmtId="0" fontId="287" fillId="0" borderId="2038" applyNumberFormat="0" applyFill="0" applyAlignment="0" applyProtection="0">
      <alignment vertical="center"/>
    </xf>
    <xf numFmtId="0" fontId="65" fillId="0" borderId="2038" applyNumberFormat="0" applyFill="0" applyAlignment="0" applyProtection="0"/>
    <xf numFmtId="0" fontId="155" fillId="0" borderId="2038" applyNumberFormat="0" applyFill="0" applyAlignment="0" applyProtection="0"/>
    <xf numFmtId="3" fontId="8" fillId="0" borderId="2009" applyNumberFormat="0" applyFont="0" applyFill="0" applyAlignment="0" applyProtection="0">
      <alignment vertical="center"/>
    </xf>
    <xf numFmtId="3" fontId="8" fillId="0" borderId="2009" applyNumberFormat="0" applyFont="0" applyFill="0" applyAlignment="0" applyProtection="0">
      <alignment vertical="center"/>
    </xf>
    <xf numFmtId="0" fontId="287" fillId="0" borderId="2038" applyNumberFormat="0" applyFill="0" applyAlignment="0" applyProtection="0">
      <alignment vertical="center"/>
    </xf>
    <xf numFmtId="0" fontId="65" fillId="0" borderId="2038" applyNumberFormat="0" applyFill="0" applyAlignment="0" applyProtection="0"/>
    <xf numFmtId="0" fontId="155" fillId="0" borderId="2038" applyNumberFormat="0" applyFill="0" applyAlignment="0" applyProtection="0"/>
    <xf numFmtId="3" fontId="273" fillId="108" borderId="2016"/>
    <xf numFmtId="10" fontId="26" fillId="34" borderId="2039" applyNumberFormat="0" applyBorder="0" applyAlignment="0" applyProtection="0"/>
    <xf numFmtId="3" fontId="8" fillId="0" borderId="2009" applyNumberFormat="0" applyFont="0" applyFill="0" applyAlignment="0" applyProtection="0">
      <alignment vertical="center"/>
    </xf>
    <xf numFmtId="3" fontId="8" fillId="0" borderId="2009" applyNumberFormat="0" applyFont="0" applyFill="0" applyAlignment="0" applyProtection="0">
      <alignment vertical="center"/>
    </xf>
    <xf numFmtId="0" fontId="63" fillId="72" borderId="2025" applyNumberFormat="0" applyAlignment="0" applyProtection="0"/>
    <xf numFmtId="0" fontId="137" fillId="53" borderId="2032" applyNumberFormat="0" applyAlignment="0" applyProtection="0"/>
    <xf numFmtId="0" fontId="153" fillId="53" borderId="2025" applyNumberFormat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267" fillId="72" borderId="2015" applyNumberFormat="0" applyAlignment="0" applyProtection="0">
      <alignment vertical="center"/>
    </xf>
    <xf numFmtId="0" fontId="207" fillId="72" borderId="2012" applyNumberFormat="0" applyAlignment="0" applyProtection="0">
      <alignment vertical="center"/>
    </xf>
    <xf numFmtId="0" fontId="253" fillId="62" borderId="2012" applyNumberFormat="0" applyAlignment="0" applyProtection="0">
      <alignment vertical="center"/>
    </xf>
    <xf numFmtId="0" fontId="153" fillId="53" borderId="2045" applyNumberFormat="0" applyAlignment="0" applyProtection="0"/>
    <xf numFmtId="0" fontId="198" fillId="78" borderId="2014" applyNumberFormat="0" applyFont="0" applyAlignment="0" applyProtection="0">
      <alignment vertical="center"/>
    </xf>
    <xf numFmtId="0" fontId="153" fillId="53" borderId="2025" applyNumberFormat="0" applyAlignment="0" applyProtection="0"/>
    <xf numFmtId="3" fontId="273" fillId="108" borderId="2046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47" fillId="78" borderId="2014" applyNumberFormat="0" applyFont="0" applyAlignment="0" applyProtection="0"/>
    <xf numFmtId="0" fontId="198" fillId="78" borderId="2014" applyNumberFormat="0" applyFont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33" fillId="55" borderId="2014" applyNumberFormat="0" applyAlignment="0" applyProtection="0"/>
    <xf numFmtId="0" fontId="47" fillId="78" borderId="2014" applyNumberFormat="0" applyFon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267" fillId="72" borderId="2015" applyNumberFormat="0" applyAlignment="0" applyProtection="0">
      <alignment vertical="center"/>
    </xf>
    <xf numFmtId="0" fontId="63" fillId="72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153" fillId="53" borderId="2015" applyNumberFormat="0" applyAlignment="0" applyProtection="0"/>
    <xf numFmtId="0" fontId="32" fillId="0" borderId="2009" applyNumberFormat="0" applyFill="0" applyBorder="0" applyAlignment="0" applyProtection="0"/>
    <xf numFmtId="0" fontId="47" fillId="78" borderId="2024" applyNumberFormat="0" applyFont="0" applyAlignment="0" applyProtection="0"/>
    <xf numFmtId="0" fontId="153" fillId="53" borderId="2025" applyNumberFormat="0" applyAlignment="0" applyProtection="0"/>
    <xf numFmtId="0" fontId="153" fillId="53" borderId="2015" applyNumberFormat="0" applyAlignment="0" applyProtection="0"/>
    <xf numFmtId="0" fontId="153" fillId="53" borderId="2045" applyNumberFormat="0" applyAlignment="0" applyProtection="0"/>
    <xf numFmtId="0" fontId="51" fillId="72" borderId="2012" applyNumberFormat="0" applyAlignment="0" applyProtection="0"/>
    <xf numFmtId="0" fontId="253" fillId="62" borderId="2012" applyNumberFormat="0" applyAlignment="0" applyProtection="0">
      <alignment vertical="center"/>
    </xf>
    <xf numFmtId="10" fontId="38" fillId="34" borderId="2029" applyNumberFormat="0" applyBorder="0" applyAlignment="0" applyProtection="0"/>
    <xf numFmtId="3" fontId="273" fillId="108" borderId="2016"/>
    <xf numFmtId="0" fontId="169" fillId="0" borderId="2017"/>
    <xf numFmtId="3" fontId="8" fillId="0" borderId="2009" applyNumberFormat="0" applyFont="0" applyFill="0" applyAlignment="0" applyProtection="0">
      <alignment vertical="center"/>
    </xf>
    <xf numFmtId="3" fontId="8" fillId="0" borderId="2009" applyNumberFormat="0" applyFont="0" applyFill="0" applyAlignment="0" applyProtection="0">
      <alignment vertical="center"/>
    </xf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41" fillId="0" borderId="2109">
      <alignment horizontal="left" vertical="center"/>
    </xf>
    <xf numFmtId="0" fontId="267" fillId="72" borderId="2035" applyNumberFormat="0" applyAlignment="0" applyProtection="0">
      <alignment vertical="center"/>
    </xf>
    <xf numFmtId="0" fontId="47" fillId="78" borderId="2014" applyNumberFormat="0" applyFont="0" applyAlignment="0" applyProtection="0"/>
    <xf numFmtId="0" fontId="267" fillId="72" borderId="2015" applyNumberFormat="0" applyAlignment="0" applyProtection="0">
      <alignment vertical="center"/>
    </xf>
    <xf numFmtId="0" fontId="207" fillId="72" borderId="2012" applyNumberFormat="0" applyAlignment="0" applyProtection="0">
      <alignment vertical="center"/>
    </xf>
    <xf numFmtId="0" fontId="47" fillId="78" borderId="2034" applyNumberFormat="0" applyFont="0" applyAlignment="0" applyProtection="0"/>
    <xf numFmtId="0" fontId="47" fillId="78" borderId="2034" applyNumberFormat="0" applyFont="0" applyAlignment="0" applyProtection="0"/>
    <xf numFmtId="0" fontId="253" fillId="62" borderId="2012" applyNumberFormat="0" applyAlignment="0" applyProtection="0">
      <alignment vertical="center"/>
    </xf>
    <xf numFmtId="0" fontId="287" fillId="0" borderId="2018" applyNumberFormat="0" applyFill="0" applyAlignment="0" applyProtection="0">
      <alignment vertical="center"/>
    </xf>
    <xf numFmtId="0" fontId="47" fillId="78" borderId="2014" applyNumberFormat="0" applyFont="0" applyAlignment="0" applyProtection="0"/>
    <xf numFmtId="0" fontId="198" fillId="78" borderId="2014" applyNumberFormat="0" applyFont="0" applyAlignment="0" applyProtection="0">
      <alignment vertical="center"/>
    </xf>
    <xf numFmtId="0" fontId="146" fillId="40" borderId="2012" applyNumberFormat="0" applyAlignment="0" applyProtection="0"/>
    <xf numFmtId="0" fontId="153" fillId="53" borderId="2015" applyNumberFormat="0" applyAlignment="0" applyProtection="0"/>
    <xf numFmtId="0" fontId="169" fillId="0" borderId="2047"/>
    <xf numFmtId="3" fontId="8" fillId="0" borderId="2039" applyNumberFormat="0" applyFont="0" applyFill="0" applyAlignment="0" applyProtection="0">
      <alignment vertical="center"/>
    </xf>
    <xf numFmtId="3" fontId="8" fillId="0" borderId="2039" applyNumberFormat="0" applyFont="0" applyFill="0" applyAlignment="0" applyProtection="0">
      <alignment vertical="center"/>
    </xf>
    <xf numFmtId="3" fontId="273" fillId="108" borderId="2026"/>
    <xf numFmtId="0" fontId="169" fillId="0" borderId="2027"/>
    <xf numFmtId="3" fontId="8" fillId="0" borderId="2020" applyNumberFormat="0" applyFont="0" applyFill="0" applyAlignment="0" applyProtection="0">
      <alignment vertical="center"/>
    </xf>
    <xf numFmtId="3" fontId="8" fillId="0" borderId="2020" applyNumberFormat="0" applyFont="0" applyFill="0" applyAlignment="0" applyProtection="0">
      <alignment vertical="center"/>
    </xf>
    <xf numFmtId="3" fontId="273" fillId="108" borderId="2016"/>
    <xf numFmtId="0" fontId="169" fillId="0" borderId="2017"/>
    <xf numFmtId="3" fontId="8" fillId="0" borderId="2009" applyNumberFormat="0" applyFont="0" applyFill="0" applyAlignment="0" applyProtection="0">
      <alignment vertical="center"/>
    </xf>
    <xf numFmtId="3" fontId="8" fillId="0" borderId="2009" applyNumberFormat="0" applyFont="0" applyFill="0" applyAlignment="0" applyProtection="0">
      <alignment vertical="center"/>
    </xf>
    <xf numFmtId="0" fontId="47" fillId="78" borderId="2034" applyNumberFormat="0" applyFont="0" applyAlignment="0" applyProtection="0"/>
    <xf numFmtId="0" fontId="51" fillId="72" borderId="2032" applyNumberFormat="0" applyAlignment="0" applyProtection="0"/>
    <xf numFmtId="0" fontId="153" fillId="53" borderId="2015" applyNumberFormat="0" applyAlignment="0" applyProtection="0"/>
    <xf numFmtId="0" fontId="146" fillId="40" borderId="2042" applyNumberFormat="0" applyAlignment="0" applyProtection="0"/>
    <xf numFmtId="3" fontId="273" fillId="108" borderId="2036"/>
    <xf numFmtId="0" fontId="47" fillId="78" borderId="2014" applyNumberFormat="0" applyFont="0" applyAlignment="0" applyProtection="0"/>
    <xf numFmtId="0" fontId="51" fillId="72" borderId="2042" applyNumberFormat="0" applyAlignment="0" applyProtection="0"/>
    <xf numFmtId="0" fontId="32" fillId="0" borderId="2020" applyNumberFormat="0" applyFill="0" applyBorder="0" applyAlignment="0" applyProtection="0"/>
    <xf numFmtId="0" fontId="267" fillId="72" borderId="2015" applyNumberFormat="0" applyAlignment="0" applyProtection="0">
      <alignment vertical="center"/>
    </xf>
    <xf numFmtId="0" fontId="207" fillId="72" borderId="2042" applyNumberFormat="0" applyAlignment="0" applyProtection="0">
      <alignment vertical="center"/>
    </xf>
    <xf numFmtId="0" fontId="146" fillId="40" borderId="2032" applyNumberFormat="0" applyAlignment="0" applyProtection="0"/>
    <xf numFmtId="37" fontId="169" fillId="104" borderId="2031">
      <alignment horizontal="center" vertical="center" wrapText="1"/>
    </xf>
    <xf numFmtId="0" fontId="146" fillId="40" borderId="2032" applyNumberFormat="0" applyAlignment="0" applyProtection="0"/>
    <xf numFmtId="0" fontId="267" fillId="72" borderId="2233" applyNumberFormat="0" applyAlignment="0" applyProtection="0">
      <alignment vertical="center"/>
    </xf>
    <xf numFmtId="0" fontId="47" fillId="78" borderId="2034" applyNumberFormat="0" applyFont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267" fillId="72" borderId="2015" applyNumberFormat="0" applyAlignment="0" applyProtection="0">
      <alignment vertical="center"/>
    </xf>
    <xf numFmtId="0" fontId="207" fillId="72" borderId="2012" applyNumberFormat="0" applyAlignment="0" applyProtection="0">
      <alignment vertical="center"/>
    </xf>
    <xf numFmtId="0" fontId="59" fillId="62" borderId="2032" applyNumberFormat="0" applyAlignment="0" applyProtection="0"/>
    <xf numFmtId="0" fontId="253" fillId="62" borderId="2012" applyNumberFormat="0" applyAlignment="0" applyProtection="0">
      <alignment vertical="center"/>
    </xf>
    <xf numFmtId="0" fontId="287" fillId="0" borderId="2018" applyNumberFormat="0" applyFill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47" fillId="78" borderId="2044" applyNumberFormat="0" applyFont="0" applyAlignment="0" applyProtection="0"/>
    <xf numFmtId="0" fontId="137" fillId="53" borderId="2042" applyNumberFormat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287" fillId="0" borderId="2018" applyNumberFormat="0" applyFill="0" applyAlignment="0" applyProtection="0">
      <alignment vertical="center"/>
    </xf>
    <xf numFmtId="0" fontId="6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155" fillId="0" borderId="2018" applyNumberFormat="0" applyFill="0" applyAlignment="0" applyProtection="0"/>
    <xf numFmtId="0" fontId="32" fillId="0" borderId="2039" applyNumberFormat="0" applyFill="0" applyBorder="0" applyAlignment="0" applyProtection="0"/>
    <xf numFmtId="0" fontId="267" fillId="72" borderId="2015" applyNumberFormat="0" applyAlignment="0" applyProtection="0">
      <alignment vertical="center"/>
    </xf>
    <xf numFmtId="0" fontId="207" fillId="72" borderId="2012" applyNumberFormat="0" applyAlignment="0" applyProtection="0">
      <alignment vertical="center"/>
    </xf>
    <xf numFmtId="0" fontId="146" fillId="40" borderId="2042" applyNumberFormat="0" applyAlignment="0" applyProtection="0"/>
    <xf numFmtId="0" fontId="253" fillId="62" borderId="2012" applyNumberFormat="0" applyAlignment="0" applyProtection="0">
      <alignment vertical="center"/>
    </xf>
    <xf numFmtId="0" fontId="287" fillId="0" borderId="2018" applyNumberFormat="0" applyFill="0" applyAlignment="0" applyProtection="0">
      <alignment vertical="center"/>
    </xf>
    <xf numFmtId="0" fontId="198" fillId="78" borderId="2014" applyNumberFormat="0" applyFont="0" applyAlignment="0" applyProtection="0">
      <alignment vertical="center"/>
    </xf>
    <xf numFmtId="0" fontId="155" fillId="0" borderId="2028" applyNumberFormat="0" applyFill="0" applyAlignment="0" applyProtection="0"/>
    <xf numFmtId="0" fontId="287" fillId="0" borderId="2028" applyNumberFormat="0" applyFill="0" applyAlignment="0" applyProtection="0">
      <alignment vertical="center"/>
    </xf>
    <xf numFmtId="0" fontId="65" fillId="0" borderId="2028" applyNumberFormat="0" applyFill="0" applyAlignment="0" applyProtection="0"/>
    <xf numFmtId="0" fontId="155" fillId="0" borderId="2028" applyNumberFormat="0" applyFill="0" applyAlignment="0" applyProtection="0"/>
    <xf numFmtId="0" fontId="287" fillId="0" borderId="2028" applyNumberFormat="0" applyFill="0" applyAlignment="0" applyProtection="0">
      <alignment vertical="center"/>
    </xf>
    <xf numFmtId="0" fontId="65" fillId="0" borderId="2028" applyNumberFormat="0" applyFill="0" applyAlignment="0" applyProtection="0"/>
    <xf numFmtId="0" fontId="155" fillId="0" borderId="2028" applyNumberFormat="0" applyFill="0" applyAlignment="0" applyProtection="0"/>
    <xf numFmtId="0" fontId="155" fillId="0" borderId="2028" applyNumberFormat="0" applyFill="0" applyAlignment="0" applyProtection="0"/>
    <xf numFmtId="0" fontId="155" fillId="0" borderId="2028" applyNumberFormat="0" applyFill="0" applyAlignment="0" applyProtection="0"/>
    <xf numFmtId="0" fontId="155" fillId="0" borderId="2028" applyNumberFormat="0" applyFill="0" applyAlignment="0" applyProtection="0"/>
    <xf numFmtId="0" fontId="155" fillId="0" borderId="2028" applyNumberFormat="0" applyFill="0" applyAlignment="0" applyProtection="0"/>
    <xf numFmtId="0" fontId="155" fillId="0" borderId="2028" applyNumberFormat="0" applyFill="0" applyAlignment="0" applyProtection="0"/>
    <xf numFmtId="0" fontId="267" fillId="72" borderId="2025" applyNumberFormat="0" applyAlignment="0" applyProtection="0">
      <alignment vertical="center"/>
    </xf>
    <xf numFmtId="0" fontId="287" fillId="0" borderId="2028" applyNumberFormat="0" applyFill="0" applyAlignment="0" applyProtection="0">
      <alignment vertical="center"/>
    </xf>
    <xf numFmtId="0" fontId="198" fillId="78" borderId="2024" applyNumberFormat="0" applyFont="0" applyAlignment="0" applyProtection="0">
      <alignment vertical="center"/>
    </xf>
    <xf numFmtId="0" fontId="155" fillId="0" borderId="2038" applyNumberFormat="0" applyFill="0" applyAlignment="0" applyProtection="0"/>
    <xf numFmtId="0" fontId="155" fillId="0" borderId="2038" applyNumberFormat="0" applyFill="0" applyAlignment="0" applyProtection="0"/>
    <xf numFmtId="0" fontId="155" fillId="0" borderId="2038" applyNumberFormat="0" applyFill="0" applyAlignment="0" applyProtection="0"/>
    <xf numFmtId="0" fontId="155" fillId="0" borderId="2038" applyNumberFormat="0" applyFill="0" applyAlignment="0" applyProtection="0"/>
    <xf numFmtId="0" fontId="267" fillId="72" borderId="2035" applyNumberFormat="0" applyAlignment="0" applyProtection="0">
      <alignment vertical="center"/>
    </xf>
    <xf numFmtId="0" fontId="207" fillId="72" borderId="2032" applyNumberFormat="0" applyAlignment="0" applyProtection="0">
      <alignment vertical="center"/>
    </xf>
    <xf numFmtId="0" fontId="253" fillId="62" borderId="2032" applyNumberFormat="0" applyAlignment="0" applyProtection="0">
      <alignment vertical="center"/>
    </xf>
    <xf numFmtId="0" fontId="287" fillId="0" borderId="2038" applyNumberFormat="0" applyFill="0" applyAlignment="0" applyProtection="0">
      <alignment vertical="center"/>
    </xf>
    <xf numFmtId="0" fontId="198" fillId="78" borderId="2034" applyNumberFormat="0" applyFont="0" applyAlignment="0" applyProtection="0">
      <alignment vertical="center"/>
    </xf>
    <xf numFmtId="0" fontId="155" fillId="0" borderId="2048" applyNumberFormat="0" applyFill="0" applyAlignment="0" applyProtection="0"/>
    <xf numFmtId="0" fontId="287" fillId="0" borderId="2048" applyNumberFormat="0" applyFill="0" applyAlignment="0" applyProtection="0">
      <alignment vertical="center"/>
    </xf>
    <xf numFmtId="0" fontId="65" fillId="0" borderId="2048" applyNumberFormat="0" applyFill="0" applyAlignment="0" applyProtection="0"/>
    <xf numFmtId="0" fontId="155" fillId="0" borderId="2048" applyNumberFormat="0" applyFill="0" applyAlignment="0" applyProtection="0"/>
    <xf numFmtId="0" fontId="287" fillId="0" borderId="2048" applyNumberFormat="0" applyFill="0" applyAlignment="0" applyProtection="0">
      <alignment vertical="center"/>
    </xf>
    <xf numFmtId="0" fontId="65" fillId="0" borderId="2048" applyNumberFormat="0" applyFill="0" applyAlignment="0" applyProtection="0"/>
    <xf numFmtId="0" fontId="155" fillId="0" borderId="2048" applyNumberFormat="0" applyFill="0" applyAlignment="0" applyProtection="0"/>
    <xf numFmtId="0" fontId="155" fillId="0" borderId="2048" applyNumberFormat="0" applyFill="0" applyAlignment="0" applyProtection="0"/>
    <xf numFmtId="0" fontId="155" fillId="0" borderId="2048" applyNumberFormat="0" applyFill="0" applyAlignment="0" applyProtection="0"/>
    <xf numFmtId="0" fontId="155" fillId="0" borderId="2048" applyNumberFormat="0" applyFill="0" applyAlignment="0" applyProtection="0"/>
    <xf numFmtId="0" fontId="155" fillId="0" borderId="2048" applyNumberFormat="0" applyFill="0" applyAlignment="0" applyProtection="0"/>
    <xf numFmtId="0" fontId="155" fillId="0" borderId="2048" applyNumberFormat="0" applyFill="0" applyAlignment="0" applyProtection="0"/>
    <xf numFmtId="0" fontId="267" fillId="72" borderId="2045" applyNumberFormat="0" applyAlignment="0" applyProtection="0">
      <alignment vertical="center"/>
    </xf>
    <xf numFmtId="0" fontId="207" fillId="72" borderId="2042" applyNumberFormat="0" applyAlignment="0" applyProtection="0">
      <alignment vertical="center"/>
    </xf>
    <xf numFmtId="0" fontId="253" fillId="62" borderId="2042" applyNumberFormat="0" applyAlignment="0" applyProtection="0">
      <alignment vertical="center"/>
    </xf>
    <xf numFmtId="0" fontId="287" fillId="0" borderId="2048" applyNumberFormat="0" applyFill="0" applyAlignment="0" applyProtection="0">
      <alignment vertical="center"/>
    </xf>
    <xf numFmtId="0" fontId="198" fillId="78" borderId="2044" applyNumberFormat="0" applyFont="0" applyAlignment="0" applyProtection="0">
      <alignment vertical="center"/>
    </xf>
    <xf numFmtId="0" fontId="155" fillId="0" borderId="2068" applyNumberFormat="0" applyFill="0" applyAlignment="0" applyProtection="0"/>
    <xf numFmtId="0" fontId="287" fillId="0" borderId="2068" applyNumberFormat="0" applyFill="0" applyAlignment="0" applyProtection="0">
      <alignment vertical="center"/>
    </xf>
    <xf numFmtId="0" fontId="47" fillId="78" borderId="2064" applyNumberFormat="0" applyFont="0" applyAlignment="0" applyProtection="0"/>
    <xf numFmtId="0" fontId="146" fillId="40" borderId="2101" applyNumberFormat="0" applyAlignment="0" applyProtection="0"/>
    <xf numFmtId="0" fontId="146" fillId="40" borderId="2062" applyNumberForma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33" fillId="55" borderId="2064" applyNumberFormat="0" applyAlignment="0" applyProtection="0"/>
    <xf numFmtId="0" fontId="155" fillId="0" borderId="2107" applyNumberFormat="0" applyFill="0" applyAlignment="0" applyProtection="0"/>
    <xf numFmtId="0" fontId="59" fillId="62" borderId="2082" applyNumberFormat="0" applyAlignment="0" applyProtection="0"/>
    <xf numFmtId="0" fontId="169" fillId="0" borderId="2067"/>
    <xf numFmtId="0" fontId="153" fillId="53" borderId="2075" applyNumberFormat="0" applyAlignment="0" applyProtection="0"/>
    <xf numFmtId="0" fontId="153" fillId="53" borderId="2075" applyNumberFormat="0" applyAlignment="0" applyProtection="0"/>
    <xf numFmtId="0" fontId="153" fillId="53" borderId="2075" applyNumberFormat="0" applyAlignment="0" applyProtection="0"/>
    <xf numFmtId="0" fontId="153" fillId="53" borderId="2075" applyNumberFormat="0" applyAlignment="0" applyProtection="0"/>
    <xf numFmtId="0" fontId="63" fillId="72" borderId="2075" applyNumberFormat="0" applyAlignment="0" applyProtection="0"/>
    <xf numFmtId="0" fontId="267" fillId="72" borderId="2075" applyNumberFormat="0" applyAlignment="0" applyProtection="0">
      <alignment vertical="center"/>
    </xf>
    <xf numFmtId="0" fontId="153" fillId="53" borderId="2075" applyNumberFormat="0" applyAlignment="0" applyProtection="0"/>
    <xf numFmtId="0" fontId="63" fillId="72" borderId="2075" applyNumberFormat="0" applyAlignment="0" applyProtection="0"/>
    <xf numFmtId="0" fontId="267" fillId="72" borderId="2075" applyNumberFormat="0" applyAlignment="0" applyProtection="0">
      <alignment vertical="center"/>
    </xf>
    <xf numFmtId="0" fontId="153" fillId="53" borderId="2075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198" fillId="78" borderId="2074" applyNumberFormat="0" applyFont="0" applyAlignment="0" applyProtection="0">
      <alignment vertical="center"/>
    </xf>
    <xf numFmtId="0" fontId="47" fillId="78" borderId="2074" applyNumberFormat="0" applyFont="0" applyAlignment="0" applyProtection="0"/>
    <xf numFmtId="0" fontId="198" fillId="78" borderId="2074" applyNumberFormat="0" applyFont="0" applyAlignment="0" applyProtection="0">
      <alignment vertical="center"/>
    </xf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33" fillId="55" borderId="2074" applyNumberForma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47" fillId="78" borderId="2074" applyNumberFormat="0" applyFont="0" applyAlignment="0" applyProtection="0"/>
    <xf numFmtId="0" fontId="153" fillId="53" borderId="2094" applyNumberFormat="0" applyAlignment="0" applyProtection="0"/>
    <xf numFmtId="0" fontId="153" fillId="53" borderId="2094" applyNumberFormat="0" applyAlignment="0" applyProtection="0"/>
    <xf numFmtId="0" fontId="153" fillId="53" borderId="2094" applyNumberFormat="0" applyAlignment="0" applyProtection="0"/>
    <xf numFmtId="0" fontId="153" fillId="53" borderId="2094" applyNumberFormat="0" applyAlignment="0" applyProtection="0"/>
    <xf numFmtId="0" fontId="63" fillId="72" borderId="2094" applyNumberFormat="0" applyAlignment="0" applyProtection="0"/>
    <xf numFmtId="0" fontId="267" fillId="72" borderId="2094" applyNumberFormat="0" applyAlignment="0" applyProtection="0">
      <alignment vertical="center"/>
    </xf>
    <xf numFmtId="0" fontId="267" fillId="72" borderId="2094" applyNumberFormat="0" applyAlignment="0" applyProtection="0">
      <alignment vertical="center"/>
    </xf>
    <xf numFmtId="0" fontId="153" fillId="53" borderId="2094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198" fillId="78" borderId="2093" applyNumberFormat="0" applyFont="0" applyAlignment="0" applyProtection="0">
      <alignment vertical="center"/>
    </xf>
    <xf numFmtId="0" fontId="198" fillId="78" borderId="2093" applyNumberFormat="0" applyFont="0" applyAlignment="0" applyProtection="0">
      <alignment vertical="center"/>
    </xf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33" fillId="55" borderId="2093" applyNumberForma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47" fillId="78" borderId="2093" applyNumberFormat="0" applyFon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63" fillId="72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153" fillId="53" borderId="2114" applyNumberFormat="0" applyAlignment="0" applyProtection="0"/>
    <xf numFmtId="0" fontId="63" fillId="72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153" fillId="53" borderId="2114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198" fillId="78" borderId="2113" applyNumberFormat="0" applyFont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137" fillId="53" borderId="2062" applyNumberFormat="0" applyAlignment="0" applyProtection="0"/>
    <xf numFmtId="0" fontId="207" fillId="72" borderId="2062" applyNumberFormat="0" applyAlignment="0" applyProtection="0">
      <alignment vertical="center"/>
    </xf>
    <xf numFmtId="0" fontId="51" fillId="72" borderId="2062" applyNumberFormat="0" applyAlignment="0" applyProtection="0"/>
    <xf numFmtId="0" fontId="137" fillId="53" borderId="2062" applyNumberFormat="0" applyAlignment="0" applyProtection="0"/>
    <xf numFmtId="0" fontId="207" fillId="72" borderId="2062" applyNumberFormat="0" applyAlignment="0" applyProtection="0">
      <alignment vertical="center"/>
    </xf>
    <xf numFmtId="0" fontId="51" fillId="72" borderId="2062" applyNumberFormat="0" applyAlignment="0" applyProtection="0"/>
    <xf numFmtId="0" fontId="137" fillId="53" borderId="2062" applyNumberFormat="0" applyAlignment="0" applyProtection="0"/>
    <xf numFmtId="0" fontId="137" fillId="53" borderId="2062" applyNumberFormat="0" applyAlignment="0" applyProtection="0"/>
    <xf numFmtId="0" fontId="137" fillId="53" borderId="2062" applyNumberFormat="0" applyAlignment="0" applyProtection="0"/>
    <xf numFmtId="0" fontId="137" fillId="53" borderId="2062" applyNumberFormat="0" applyAlignment="0" applyProtection="0"/>
    <xf numFmtId="0" fontId="137" fillId="53" borderId="2062" applyNumberFormat="0" applyAlignment="0" applyProtection="0"/>
    <xf numFmtId="0" fontId="137" fillId="53" borderId="2062" applyNumberFormat="0" applyAlignment="0" applyProtection="0"/>
    <xf numFmtId="0" fontId="137" fillId="53" borderId="2082" applyNumberFormat="0" applyAlignment="0" applyProtection="0"/>
    <xf numFmtId="0" fontId="207" fillId="72" borderId="2082" applyNumberFormat="0" applyAlignment="0" applyProtection="0">
      <alignment vertical="center"/>
    </xf>
    <xf numFmtId="0" fontId="51" fillId="72" borderId="2082" applyNumberFormat="0" applyAlignment="0" applyProtection="0"/>
    <xf numFmtId="0" fontId="137" fillId="53" borderId="2082" applyNumberFormat="0" applyAlignment="0" applyProtection="0"/>
    <xf numFmtId="0" fontId="207" fillId="72" borderId="2082" applyNumberFormat="0" applyAlignment="0" applyProtection="0">
      <alignment vertical="center"/>
    </xf>
    <xf numFmtId="0" fontId="137" fillId="53" borderId="2082" applyNumberFormat="0" applyAlignment="0" applyProtection="0"/>
    <xf numFmtId="0" fontId="137" fillId="53" borderId="2082" applyNumberFormat="0" applyAlignment="0" applyProtection="0"/>
    <xf numFmtId="0" fontId="137" fillId="53" borderId="2082" applyNumberFormat="0" applyAlignment="0" applyProtection="0"/>
    <xf numFmtId="0" fontId="137" fillId="53" borderId="2082" applyNumberFormat="0" applyAlignment="0" applyProtection="0"/>
    <xf numFmtId="0" fontId="137" fillId="53" borderId="2082" applyNumberFormat="0" applyAlignment="0" applyProtection="0"/>
    <xf numFmtId="0" fontId="137" fillId="53" borderId="2082" applyNumberFormat="0" applyAlignment="0" applyProtection="0"/>
    <xf numFmtId="0" fontId="137" fillId="53" borderId="2101" applyNumberFormat="0" applyAlignment="0" applyProtection="0"/>
    <xf numFmtId="0" fontId="207" fillId="72" borderId="2101" applyNumberFormat="0" applyAlignment="0" applyProtection="0">
      <alignment vertical="center"/>
    </xf>
    <xf numFmtId="0" fontId="137" fillId="53" borderId="2101" applyNumberFormat="0" applyAlignment="0" applyProtection="0"/>
    <xf numFmtId="0" fontId="207" fillId="72" borderId="2101" applyNumberFormat="0" applyAlignment="0" applyProtection="0">
      <alignment vertical="center"/>
    </xf>
    <xf numFmtId="0" fontId="51" fillId="72" borderId="2101" applyNumberFormat="0" applyAlignment="0" applyProtection="0"/>
    <xf numFmtId="0" fontId="137" fillId="53" borderId="2101" applyNumberFormat="0" applyAlignment="0" applyProtection="0"/>
    <xf numFmtId="0" fontId="137" fillId="53" borderId="2101" applyNumberFormat="0" applyAlignment="0" applyProtection="0"/>
    <xf numFmtId="0" fontId="137" fillId="53" borderId="2101" applyNumberFormat="0" applyAlignment="0" applyProtection="0"/>
    <xf numFmtId="0" fontId="137" fillId="53" borderId="2101" applyNumberFormat="0" applyAlignment="0" applyProtection="0"/>
    <xf numFmtId="0" fontId="259" fillId="106" borderId="2073">
      <alignment textRotation="90"/>
    </xf>
    <xf numFmtId="0" fontId="146" fillId="40" borderId="2072" applyNumberFormat="0" applyAlignment="0" applyProtection="0"/>
    <xf numFmtId="0" fontId="146" fillId="40" borderId="2072" applyNumberFormat="0" applyAlignment="0" applyProtection="0"/>
    <xf numFmtId="0" fontId="146" fillId="40" borderId="2072" applyNumberFormat="0" applyAlignment="0" applyProtection="0"/>
    <xf numFmtId="0" fontId="146" fillId="40" borderId="2072" applyNumberFormat="0" applyAlignment="0" applyProtection="0"/>
    <xf numFmtId="0" fontId="146" fillId="40" borderId="2072" applyNumberFormat="0" applyAlignment="0" applyProtection="0"/>
    <xf numFmtId="0" fontId="59" fillId="62" borderId="2072" applyNumberFormat="0" applyAlignment="0" applyProtection="0"/>
    <xf numFmtId="0" fontId="253" fillId="62" borderId="2072" applyNumberFormat="0" applyAlignment="0" applyProtection="0">
      <alignment vertical="center"/>
    </xf>
    <xf numFmtId="0" fontId="146" fillId="40" borderId="2072" applyNumberFormat="0" applyAlignment="0" applyProtection="0"/>
    <xf numFmtId="0" fontId="59" fillId="62" borderId="2072" applyNumberFormat="0" applyAlignment="0" applyProtection="0"/>
    <xf numFmtId="0" fontId="253" fillId="62" borderId="2072" applyNumberFormat="0" applyAlignment="0" applyProtection="0">
      <alignment vertical="center"/>
    </xf>
    <xf numFmtId="0" fontId="146" fillId="40" borderId="2072" applyNumberFormat="0" applyAlignment="0" applyProtection="0"/>
    <xf numFmtId="10" fontId="38" fillId="34" borderId="2069" applyNumberFormat="0" applyBorder="0" applyAlignment="0" applyProtection="0"/>
    <xf numFmtId="10" fontId="38" fillId="34" borderId="2069" applyNumberFormat="0" applyBorder="0" applyAlignment="0" applyProtection="0"/>
    <xf numFmtId="0" fontId="259" fillId="106" borderId="2092">
      <alignment textRotation="90"/>
    </xf>
    <xf numFmtId="0" fontId="259" fillId="106" borderId="2112">
      <alignment textRotation="90"/>
    </xf>
    <xf numFmtId="37" fontId="169" fillId="104" borderId="2071">
      <alignment horizontal="center" vertical="center" wrapText="1"/>
    </xf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10" fontId="26" fillId="34" borderId="2089" applyNumberFormat="0" applyBorder="0" applyAlignment="0" applyProtection="0"/>
    <xf numFmtId="10" fontId="38" fillId="34" borderId="2089" applyNumberFormat="0" applyBorder="0" applyAlignment="0" applyProtection="0"/>
    <xf numFmtId="10" fontId="38" fillId="34" borderId="2089" applyNumberFormat="0" applyBorder="0" applyAlignment="0" applyProtection="0"/>
    <xf numFmtId="0" fontId="146" fillId="40" borderId="2111" applyNumberFormat="0" applyAlignment="0" applyProtection="0"/>
    <xf numFmtId="0" fontId="59" fillId="62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146" fillId="40" borderId="2111" applyNumberFormat="0" applyAlignment="0" applyProtection="0"/>
    <xf numFmtId="0" fontId="59" fillId="62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146" fillId="40" borderId="2111" applyNumberFormat="0" applyAlignment="0" applyProtection="0"/>
    <xf numFmtId="10" fontId="38" fillId="34" borderId="2108" applyNumberFormat="0" applyBorder="0" applyAlignment="0" applyProtection="0"/>
    <xf numFmtId="10" fontId="38" fillId="34" borderId="2108" applyNumberFormat="0" applyBorder="0" applyAlignment="0" applyProtection="0"/>
    <xf numFmtId="37" fontId="169" fillId="104" borderId="2091">
      <alignment horizontal="center" vertical="center" wrapText="1"/>
    </xf>
    <xf numFmtId="37" fontId="169" fillId="104" borderId="2110">
      <alignment horizontal="center" vertical="center" wrapText="1"/>
    </xf>
    <xf numFmtId="0" fontId="39" fillId="0" borderId="2070">
      <alignment horizontal="left" vertical="center"/>
    </xf>
    <xf numFmtId="0" fontId="41" fillId="0" borderId="2070">
      <alignment horizontal="left" vertical="center"/>
    </xf>
    <xf numFmtId="0" fontId="137" fillId="53" borderId="2052" applyNumberFormat="0" applyAlignment="0" applyProtection="0"/>
    <xf numFmtId="0" fontId="207" fillId="72" borderId="2052" applyNumberFormat="0" applyAlignment="0" applyProtection="0">
      <alignment vertical="center"/>
    </xf>
    <xf numFmtId="0" fontId="51" fillId="72" borderId="2052" applyNumberFormat="0" applyAlignment="0" applyProtection="0"/>
    <xf numFmtId="0" fontId="137" fillId="53" borderId="2052" applyNumberFormat="0" applyAlignment="0" applyProtection="0"/>
    <xf numFmtId="0" fontId="207" fillId="72" borderId="2052" applyNumberFormat="0" applyAlignment="0" applyProtection="0">
      <alignment vertical="center"/>
    </xf>
    <xf numFmtId="0" fontId="51" fillId="72" borderId="2052" applyNumberFormat="0" applyAlignment="0" applyProtection="0"/>
    <xf numFmtId="0" fontId="137" fillId="53" borderId="2052" applyNumberFormat="0" applyAlignment="0" applyProtection="0"/>
    <xf numFmtId="0" fontId="137" fillId="53" borderId="2052" applyNumberFormat="0" applyAlignment="0" applyProtection="0"/>
    <xf numFmtId="0" fontId="137" fillId="53" borderId="2052" applyNumberFormat="0" applyAlignment="0" applyProtection="0"/>
    <xf numFmtId="0" fontId="137" fillId="53" borderId="2052" applyNumberFormat="0" applyAlignment="0" applyProtection="0"/>
    <xf numFmtId="0" fontId="137" fillId="53" borderId="2052" applyNumberFormat="0" applyAlignment="0" applyProtection="0"/>
    <xf numFmtId="0" fontId="137" fillId="53" borderId="2052" applyNumberFormat="0" applyAlignment="0" applyProtection="0"/>
    <xf numFmtId="0" fontId="39" fillId="0" borderId="2090">
      <alignment horizontal="left" vertical="center"/>
    </xf>
    <xf numFmtId="0" fontId="41" fillId="0" borderId="2090">
      <alignment horizontal="left" vertical="center"/>
    </xf>
    <xf numFmtId="0" fontId="39" fillId="0" borderId="2109">
      <alignment horizontal="left" vertical="center"/>
    </xf>
    <xf numFmtId="0" fontId="41" fillId="0" borderId="2109">
      <alignment horizontal="left" vertical="center"/>
    </xf>
    <xf numFmtId="0" fontId="32" fillId="0" borderId="2069" applyNumberFormat="0" applyFill="0" applyBorder="0" applyAlignment="0" applyProtection="0"/>
    <xf numFmtId="0" fontId="32" fillId="0" borderId="2098" applyNumberFormat="0" applyFill="0" applyBorder="0" applyAlignment="0" applyProtection="0"/>
    <xf numFmtId="0" fontId="32" fillId="0" borderId="2059" applyNumberFormat="0" applyFill="0" applyBorder="0" applyAlignment="0" applyProtection="0"/>
    <xf numFmtId="0" fontId="41" fillId="0" borderId="2099">
      <alignment horizontal="left" vertical="center"/>
    </xf>
    <xf numFmtId="0" fontId="39" fillId="0" borderId="2099">
      <alignment horizontal="left" vertical="center"/>
    </xf>
    <xf numFmtId="0" fontId="39" fillId="0" borderId="2080">
      <alignment horizontal="left" vertical="center"/>
    </xf>
    <xf numFmtId="0" fontId="41" fillId="0" borderId="2060">
      <alignment horizontal="left" vertical="center"/>
    </xf>
    <xf numFmtId="0" fontId="39" fillId="0" borderId="2060">
      <alignment horizontal="left" vertical="center"/>
    </xf>
    <xf numFmtId="10" fontId="38" fillId="34" borderId="2098" applyNumberFormat="0" applyBorder="0" applyAlignment="0" applyProtection="0"/>
    <xf numFmtId="10" fontId="26" fillId="34" borderId="2098" applyNumberFormat="0" applyBorder="0" applyAlignment="0" applyProtection="0"/>
    <xf numFmtId="0" fontId="253" fillId="62" borderId="2101" applyNumberFormat="0" applyAlignment="0" applyProtection="0">
      <alignment vertical="center"/>
    </xf>
    <xf numFmtId="0" fontId="146" fillId="40" borderId="2101" applyNumberFormat="0" applyAlignment="0" applyProtection="0"/>
    <xf numFmtId="0" fontId="253" fillId="62" borderId="2101" applyNumberFormat="0" applyAlignment="0" applyProtection="0">
      <alignment vertical="center"/>
    </xf>
    <xf numFmtId="0" fontId="59" fillId="62" borderId="2101" applyNumberFormat="0" applyAlignment="0" applyProtection="0"/>
    <xf numFmtId="0" fontId="146" fillId="40" borderId="2101" applyNumberFormat="0" applyAlignment="0" applyProtection="0"/>
    <xf numFmtId="0" fontId="146" fillId="40" borderId="2101" applyNumberFormat="0" applyAlignment="0" applyProtection="0"/>
    <xf numFmtId="0" fontId="146" fillId="40" borderId="2101" applyNumberFormat="0" applyAlignment="0" applyProtection="0"/>
    <xf numFmtId="0" fontId="146" fillId="40" borderId="2101" applyNumberFormat="0" applyAlignment="0" applyProtection="0"/>
    <xf numFmtId="37" fontId="169" fillId="104" borderId="2081">
      <alignment horizontal="center" vertical="center" wrapText="1"/>
    </xf>
    <xf numFmtId="0" fontId="259" fillId="106" borderId="2102">
      <alignment textRotation="90"/>
    </xf>
    <xf numFmtId="10" fontId="38" fillId="34" borderId="2079" applyNumberFormat="0" applyBorder="0" applyAlignment="0" applyProtection="0"/>
    <xf numFmtId="10" fontId="38" fillId="34" borderId="2079" applyNumberFormat="0" applyBorder="0" applyAlignment="0" applyProtection="0"/>
    <xf numFmtId="10" fontId="26" fillId="34" borderId="2079" applyNumberFormat="0" applyBorder="0" applyAlignment="0" applyProtection="0"/>
    <xf numFmtId="0" fontId="146" fillId="40" borderId="2082" applyNumberFormat="0" applyAlignment="0" applyProtection="0"/>
    <xf numFmtId="0" fontId="253" fillId="62" borderId="2082" applyNumberFormat="0" applyAlignment="0" applyProtection="0">
      <alignment vertical="center"/>
    </xf>
    <xf numFmtId="0" fontId="59" fillId="62" borderId="2082" applyNumberFormat="0" applyAlignment="0" applyProtection="0"/>
    <xf numFmtId="0" fontId="146" fillId="40" borderId="2082" applyNumberFormat="0" applyAlignment="0" applyProtection="0"/>
    <xf numFmtId="37" fontId="169" fillId="104" borderId="2061">
      <alignment horizontal="center" vertical="center" wrapText="1"/>
    </xf>
    <xf numFmtId="0" fontId="146" fillId="40" borderId="2082" applyNumberFormat="0" applyAlignment="0" applyProtection="0"/>
    <xf numFmtId="0" fontId="146" fillId="40" borderId="2082" applyNumberFormat="0" applyAlignment="0" applyProtection="0"/>
    <xf numFmtId="0" fontId="146" fillId="40" borderId="2082" applyNumberFormat="0" applyAlignment="0" applyProtection="0"/>
    <xf numFmtId="0" fontId="146" fillId="40" borderId="2082" applyNumberFormat="0" applyAlignment="0" applyProtection="0"/>
    <xf numFmtId="0" fontId="146" fillId="40" borderId="2082" applyNumberFormat="0" applyAlignment="0" applyProtection="0"/>
    <xf numFmtId="10" fontId="38" fillId="34" borderId="2059" applyNumberFormat="0" applyBorder="0" applyAlignment="0" applyProtection="0"/>
    <xf numFmtId="10" fontId="38" fillId="34" borderId="2059" applyNumberFormat="0" applyBorder="0" applyAlignment="0" applyProtection="0"/>
    <xf numFmtId="10" fontId="26" fillId="34" borderId="2059" applyNumberFormat="0" applyBorder="0" applyAlignment="0" applyProtection="0"/>
    <xf numFmtId="0" fontId="146" fillId="40" borderId="2062" applyNumberFormat="0" applyAlignment="0" applyProtection="0"/>
    <xf numFmtId="0" fontId="253" fillId="62" borderId="2062" applyNumberFormat="0" applyAlignment="0" applyProtection="0">
      <alignment vertical="center"/>
    </xf>
    <xf numFmtId="0" fontId="59" fillId="62" borderId="2062" applyNumberFormat="0" applyAlignment="0" applyProtection="0"/>
    <xf numFmtId="0" fontId="146" fillId="40" borderId="2062" applyNumberFormat="0" applyAlignment="0" applyProtection="0"/>
    <xf numFmtId="0" fontId="253" fillId="62" borderId="2062" applyNumberFormat="0" applyAlignment="0" applyProtection="0">
      <alignment vertical="center"/>
    </xf>
    <xf numFmtId="0" fontId="59" fillId="62" borderId="2062" applyNumberFormat="0" applyAlignment="0" applyProtection="0"/>
    <xf numFmtId="0" fontId="146" fillId="40" borderId="2062" applyNumberFormat="0" applyAlignment="0" applyProtection="0"/>
    <xf numFmtId="0" fontId="146" fillId="40" borderId="2062" applyNumberFormat="0" applyAlignment="0" applyProtection="0"/>
    <xf numFmtId="0" fontId="146" fillId="40" borderId="2062" applyNumberFormat="0" applyAlignment="0" applyProtection="0"/>
    <xf numFmtId="0" fontId="146" fillId="40" borderId="2062" applyNumberFormat="0" applyAlignment="0" applyProtection="0"/>
    <xf numFmtId="0" fontId="146" fillId="40" borderId="2062" applyNumberFormat="0" applyAlignment="0" applyProtection="0"/>
    <xf numFmtId="0" fontId="259" fillId="106" borderId="2083">
      <alignment textRotation="90"/>
    </xf>
    <xf numFmtId="0" fontId="259" fillId="106" borderId="2063">
      <alignment textRotation="90"/>
    </xf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51" fillId="72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137" fillId="53" borderId="2111" applyNumberFormat="0" applyAlignment="0" applyProtection="0"/>
    <xf numFmtId="0" fontId="32" fillId="0" borderId="2049" applyNumberFormat="0" applyFill="0" applyBorder="0" applyAlignment="0" applyProtection="0"/>
    <xf numFmtId="0" fontId="137" fillId="53" borderId="2072" applyNumberFormat="0" applyAlignment="0" applyProtection="0"/>
    <xf numFmtId="0" fontId="137" fillId="53" borderId="2072" applyNumberFormat="0" applyAlignment="0" applyProtection="0"/>
    <xf numFmtId="0" fontId="137" fillId="53" borderId="2072" applyNumberFormat="0" applyAlignment="0" applyProtection="0"/>
    <xf numFmtId="0" fontId="137" fillId="53" borderId="2072" applyNumberFormat="0" applyAlignment="0" applyProtection="0"/>
    <xf numFmtId="0" fontId="137" fillId="53" borderId="2072" applyNumberFormat="0" applyAlignment="0" applyProtection="0"/>
    <xf numFmtId="0" fontId="137" fillId="53" borderId="2072" applyNumberFormat="0" applyAlignment="0" applyProtection="0"/>
    <xf numFmtId="0" fontId="207" fillId="72" borderId="2072" applyNumberFormat="0" applyAlignment="0" applyProtection="0">
      <alignment vertical="center"/>
    </xf>
    <xf numFmtId="0" fontId="137" fillId="53" borderId="2072" applyNumberFormat="0" applyAlignment="0" applyProtection="0"/>
    <xf numFmtId="0" fontId="51" fillId="72" borderId="2072" applyNumberFormat="0" applyAlignment="0" applyProtection="0"/>
    <xf numFmtId="0" fontId="207" fillId="72" borderId="2072" applyNumberFormat="0" applyAlignment="0" applyProtection="0">
      <alignment vertical="center"/>
    </xf>
    <xf numFmtId="0" fontId="137" fillId="53" borderId="2072" applyNumberFormat="0" applyAlignment="0" applyProtection="0"/>
    <xf numFmtId="0" fontId="41" fillId="0" borderId="2050">
      <alignment horizontal="left" vertical="center"/>
    </xf>
    <xf numFmtId="0" fontId="39" fillId="0" borderId="2050">
      <alignment horizontal="left" vertical="center"/>
    </xf>
    <xf numFmtId="37" fontId="169" fillId="104" borderId="2051">
      <alignment horizontal="center" vertical="center" wrapText="1"/>
    </xf>
    <xf numFmtId="10" fontId="38" fillId="34" borderId="2049" applyNumberFormat="0" applyBorder="0" applyAlignment="0" applyProtection="0"/>
    <xf numFmtId="10" fontId="38" fillId="34" borderId="2049" applyNumberFormat="0" applyBorder="0" applyAlignment="0" applyProtection="0"/>
    <xf numFmtId="10" fontId="26" fillId="34" borderId="2049" applyNumberFormat="0" applyBorder="0" applyAlignment="0" applyProtection="0"/>
    <xf numFmtId="0" fontId="146" fillId="40" borderId="2052" applyNumberFormat="0" applyAlignment="0" applyProtection="0"/>
    <xf numFmtId="0" fontId="253" fillId="62" borderId="2052" applyNumberFormat="0" applyAlignment="0" applyProtection="0">
      <alignment vertical="center"/>
    </xf>
    <xf numFmtId="0" fontId="59" fillId="62" borderId="2052" applyNumberFormat="0" applyAlignment="0" applyProtection="0"/>
    <xf numFmtId="0" fontId="146" fillId="40" borderId="2052" applyNumberFormat="0" applyAlignment="0" applyProtection="0"/>
    <xf numFmtId="0" fontId="253" fillId="62" borderId="2052" applyNumberFormat="0" applyAlignment="0" applyProtection="0">
      <alignment vertical="center"/>
    </xf>
    <xf numFmtId="0" fontId="59" fillId="62" borderId="2052" applyNumberFormat="0" applyAlignment="0" applyProtection="0"/>
    <xf numFmtId="0" fontId="146" fillId="40" borderId="2052" applyNumberFormat="0" applyAlignment="0" applyProtection="0"/>
    <xf numFmtId="0" fontId="146" fillId="40" borderId="2052" applyNumberFormat="0" applyAlignment="0" applyProtection="0"/>
    <xf numFmtId="0" fontId="146" fillId="40" borderId="2052" applyNumberFormat="0" applyAlignment="0" applyProtection="0"/>
    <xf numFmtId="0" fontId="146" fillId="40" borderId="2052" applyNumberFormat="0" applyAlignment="0" applyProtection="0"/>
    <xf numFmtId="0" fontId="146" fillId="40" borderId="2052" applyNumberFormat="0" applyAlignment="0" applyProtection="0"/>
    <xf numFmtId="0" fontId="146" fillId="40" borderId="2052" applyNumberFormat="0" applyAlignment="0" applyProtection="0"/>
    <xf numFmtId="0" fontId="259" fillId="106" borderId="2053">
      <alignment textRotation="90"/>
    </xf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33" fillId="55" borderId="2103" applyNumberForma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198" fillId="78" borderId="2103" applyNumberFormat="0" applyFont="0" applyAlignment="0" applyProtection="0">
      <alignment vertical="center"/>
    </xf>
    <xf numFmtId="0" fontId="198" fillId="78" borderId="2103" applyNumberFormat="0" applyFont="0" applyAlignment="0" applyProtection="0">
      <alignment vertical="center"/>
    </xf>
    <xf numFmtId="0" fontId="33" fillId="55" borderId="2103" applyNumberFormat="0" applyAlignment="0" applyProtection="0"/>
    <xf numFmtId="0" fontId="47" fillId="78" borderId="2103" applyNumberFormat="0" applyFont="0" applyAlignment="0" applyProtection="0"/>
    <xf numFmtId="0" fontId="33" fillId="55" borderId="2103" applyNumberFormat="0" applyAlignment="0" applyProtection="0"/>
    <xf numFmtId="0" fontId="47" fillId="78" borderId="2103" applyNumberFormat="0" applyFont="0" applyAlignment="0" applyProtection="0"/>
    <xf numFmtId="0" fontId="33" fillId="55" borderId="2103" applyNumberFormat="0" applyAlignment="0" applyProtection="0"/>
    <xf numFmtId="0" fontId="33" fillId="55" borderId="2103" applyNumberFormat="0" applyAlignment="0" applyProtection="0"/>
    <xf numFmtId="0" fontId="47" fillId="78" borderId="2103" applyNumberFormat="0" applyFont="0" applyAlignment="0" applyProtection="0"/>
    <xf numFmtId="0" fontId="33" fillId="55" borderId="2103" applyNumberFormat="0" applyAlignment="0" applyProtection="0"/>
    <xf numFmtId="0" fontId="47" fillId="78" borderId="2103" applyNumberFormat="0" applyFont="0" applyAlignment="0" applyProtection="0"/>
    <xf numFmtId="0" fontId="33" fillId="55" borderId="2103" applyNumberFormat="0" applyAlignment="0" applyProtection="0"/>
    <xf numFmtId="0" fontId="47" fillId="78" borderId="2103" applyNumberFormat="0" applyFont="0" applyAlignment="0" applyProtection="0"/>
    <xf numFmtId="0" fontId="33" fillId="55" borderId="2103" applyNumberFormat="0" applyAlignment="0" applyProtection="0"/>
    <xf numFmtId="0" fontId="153" fillId="53" borderId="2104" applyNumberFormat="0" applyAlignment="0" applyProtection="0"/>
    <xf numFmtId="0" fontId="63" fillId="72" borderId="2104" applyNumberFormat="0" applyAlignment="0" applyProtection="0"/>
    <xf numFmtId="0" fontId="153" fillId="53" borderId="2104" applyNumberFormat="0" applyAlignment="0" applyProtection="0"/>
    <xf numFmtId="0" fontId="267" fillId="72" borderId="2104" applyNumberFormat="0" applyAlignment="0" applyProtection="0">
      <alignment vertical="center"/>
    </xf>
    <xf numFmtId="0" fontId="63" fillId="72" borderId="2104" applyNumberFormat="0" applyAlignment="0" applyProtection="0"/>
    <xf numFmtId="0" fontId="153" fillId="53" borderId="2104" applyNumberFormat="0" applyAlignment="0" applyProtection="0"/>
    <xf numFmtId="0" fontId="153" fillId="53" borderId="2104" applyNumberFormat="0" applyAlignment="0" applyProtection="0"/>
    <xf numFmtId="0" fontId="153" fillId="53" borderId="2104" applyNumberFormat="0" applyAlignment="0" applyProtection="0"/>
    <xf numFmtId="0" fontId="153" fillId="53" borderId="2104" applyNumberFormat="0" applyAlignment="0" applyProtection="0"/>
    <xf numFmtId="0" fontId="153" fillId="53" borderId="2104" applyNumberFormat="0" applyAlignment="0" applyProtection="0"/>
    <xf numFmtId="0" fontId="153" fillId="53" borderId="2104" applyNumberForma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47" fillId="78" borderId="2084" applyNumberFormat="0" applyFont="0" applyAlignment="0" applyProtection="0"/>
    <xf numFmtId="0" fontId="198" fillId="78" borderId="2084" applyNumberFormat="0" applyFont="0" applyAlignment="0" applyProtection="0">
      <alignment vertical="center"/>
    </xf>
    <xf numFmtId="0" fontId="198" fillId="78" borderId="2084" applyNumberFormat="0" applyFont="0" applyAlignment="0" applyProtection="0">
      <alignment vertical="center"/>
    </xf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33" fillId="55" borderId="2084" applyNumberFormat="0" applyAlignment="0" applyProtection="0"/>
    <xf numFmtId="0" fontId="47" fillId="78" borderId="2084" applyNumberFormat="0" applyFont="0" applyAlignment="0" applyProtection="0"/>
    <xf numFmtId="0" fontId="63" fillId="72" borderId="2085" applyNumberFormat="0" applyAlignment="0" applyProtection="0"/>
    <xf numFmtId="0" fontId="153" fillId="53" borderId="2085" applyNumberFormat="0" applyAlignment="0" applyProtection="0"/>
    <xf numFmtId="0" fontId="267" fillId="72" borderId="2085" applyNumberFormat="0" applyAlignment="0" applyProtection="0">
      <alignment vertical="center"/>
    </xf>
    <xf numFmtId="0" fontId="63" fillId="72" borderId="2085" applyNumberFormat="0" applyAlignment="0" applyProtection="0"/>
    <xf numFmtId="0" fontId="153" fillId="53" borderId="2085" applyNumberFormat="0" applyAlignment="0" applyProtection="0"/>
    <xf numFmtId="0" fontId="153" fillId="53" borderId="2085" applyNumberFormat="0" applyAlignment="0" applyProtection="0"/>
    <xf numFmtId="0" fontId="153" fillId="53" borderId="2085" applyNumberFormat="0" applyAlignment="0" applyProtection="0"/>
    <xf numFmtId="0" fontId="153" fillId="53" borderId="2085" applyNumberFormat="0" applyAlignment="0" applyProtection="0"/>
    <xf numFmtId="0" fontId="153" fillId="53" borderId="2085" applyNumberFormat="0" applyAlignment="0" applyProtection="0"/>
    <xf numFmtId="0" fontId="153" fillId="53" borderId="2085" applyNumberForma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47" fillId="78" borderId="2064" applyNumberFormat="0" applyFont="0" applyAlignment="0" applyProtection="0"/>
    <xf numFmtId="0" fontId="198" fillId="78" borderId="2064" applyNumberFormat="0" applyFont="0" applyAlignment="0" applyProtection="0">
      <alignment vertical="center"/>
    </xf>
    <xf numFmtId="0" fontId="198" fillId="78" borderId="2064" applyNumberFormat="0" applyFont="0" applyAlignment="0" applyProtection="0">
      <alignment vertical="center"/>
    </xf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33" fillId="55" borderId="2064" applyNumberFormat="0" applyAlignment="0" applyProtection="0"/>
    <xf numFmtId="0" fontId="47" fillId="78" borderId="2064" applyNumberFormat="0" applyFont="0" applyAlignment="0" applyProtection="0"/>
    <xf numFmtId="0" fontId="153" fillId="53" borderId="2065" applyNumberFormat="0" applyAlignment="0" applyProtection="0"/>
    <xf numFmtId="0" fontId="267" fillId="72" borderId="2065" applyNumberFormat="0" applyAlignment="0" applyProtection="0">
      <alignment vertical="center"/>
    </xf>
    <xf numFmtId="0" fontId="63" fillId="72" borderId="2065" applyNumberFormat="0" applyAlignment="0" applyProtection="0"/>
    <xf numFmtId="0" fontId="153" fillId="53" borderId="2065" applyNumberFormat="0" applyAlignment="0" applyProtection="0"/>
    <xf numFmtId="0" fontId="267" fillId="72" borderId="2065" applyNumberFormat="0" applyAlignment="0" applyProtection="0">
      <alignment vertical="center"/>
    </xf>
    <xf numFmtId="0" fontId="63" fillId="72" borderId="2065" applyNumberFormat="0" applyAlignment="0" applyProtection="0"/>
    <xf numFmtId="0" fontId="153" fillId="53" borderId="2065" applyNumberFormat="0" applyAlignment="0" applyProtection="0"/>
    <xf numFmtId="0" fontId="153" fillId="53" borderId="2065" applyNumberFormat="0" applyAlignment="0" applyProtection="0"/>
    <xf numFmtId="0" fontId="153" fillId="53" borderId="2065" applyNumberFormat="0" applyAlignment="0" applyProtection="0"/>
    <xf numFmtId="0" fontId="153" fillId="53" borderId="2065" applyNumberFormat="0" applyAlignment="0" applyProtection="0"/>
    <xf numFmtId="0" fontId="153" fillId="53" borderId="2065" applyNumberFormat="0" applyAlignment="0" applyProtection="0"/>
    <xf numFmtId="0" fontId="153" fillId="53" borderId="2065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0" fontId="169" fillId="0" borderId="2106"/>
    <xf numFmtId="3" fontId="8" fillId="0" borderId="2098" applyNumberFormat="0" applyFont="0" applyFill="0" applyAlignment="0" applyProtection="0">
      <alignment vertical="center"/>
    </xf>
    <xf numFmtId="3" fontId="8" fillId="0" borderId="2098" applyNumberFormat="0" applyFont="0" applyFill="0" applyAlignment="0" applyProtection="0">
      <alignment vertical="center"/>
    </xf>
    <xf numFmtId="3" fontId="273" fillId="108" borderId="2086"/>
    <xf numFmtId="0" fontId="169" fillId="0" borderId="2087"/>
    <xf numFmtId="0" fontId="155" fillId="0" borderId="2107" applyNumberFormat="0" applyFill="0" applyAlignment="0" applyProtection="0"/>
    <xf numFmtId="0" fontId="287" fillId="0" borderId="2107" applyNumberFormat="0" applyFill="0" applyAlignment="0" applyProtection="0">
      <alignment vertical="center"/>
    </xf>
    <xf numFmtId="0" fontId="65" fillId="0" borderId="2107" applyNumberFormat="0" applyFill="0" applyAlignment="0" applyProtection="0"/>
    <xf numFmtId="0" fontId="155" fillId="0" borderId="2107" applyNumberFormat="0" applyFill="0" applyAlignment="0" applyProtection="0"/>
    <xf numFmtId="3" fontId="8" fillId="0" borderId="2079" applyNumberFormat="0" applyFont="0" applyFill="0" applyAlignment="0" applyProtection="0">
      <alignment vertical="center"/>
    </xf>
    <xf numFmtId="3" fontId="8" fillId="0" borderId="2079" applyNumberFormat="0" applyFont="0" applyFill="0" applyAlignment="0" applyProtection="0">
      <alignment vertical="center"/>
    </xf>
    <xf numFmtId="0" fontId="287" fillId="0" borderId="2107" applyNumberFormat="0" applyFill="0" applyAlignment="0" applyProtection="0">
      <alignment vertical="center"/>
    </xf>
    <xf numFmtId="0" fontId="65" fillId="0" borderId="2107" applyNumberFormat="0" applyFill="0" applyAlignment="0" applyProtection="0"/>
    <xf numFmtId="0" fontId="155" fillId="0" borderId="2107" applyNumberFormat="0" applyFill="0" applyAlignment="0" applyProtection="0"/>
    <xf numFmtId="3" fontId="273" fillId="108" borderId="2066"/>
    <xf numFmtId="10" fontId="26" fillId="34" borderId="2108" applyNumberFormat="0" applyBorder="0" applyAlignment="0" applyProtection="0"/>
    <xf numFmtId="3" fontId="8" fillId="0" borderId="2059" applyNumberFormat="0" applyFont="0" applyFill="0" applyAlignment="0" applyProtection="0">
      <alignment vertical="center"/>
    </xf>
    <xf numFmtId="3" fontId="8" fillId="0" borderId="2059" applyNumberFormat="0" applyFont="0" applyFill="0" applyAlignment="0" applyProtection="0">
      <alignment vertical="center"/>
    </xf>
    <xf numFmtId="0" fontId="63" fillId="72" borderId="2094" applyNumberFormat="0" applyAlignment="0" applyProtection="0"/>
    <xf numFmtId="0" fontId="137" fillId="53" borderId="2101" applyNumberFormat="0" applyAlignment="0" applyProtection="0"/>
    <xf numFmtId="0" fontId="153" fillId="53" borderId="2094" applyNumberFormat="0" applyAlignment="0" applyProtection="0"/>
    <xf numFmtId="0" fontId="155" fillId="0" borderId="2068" applyNumberFormat="0" applyFill="0" applyAlignment="0" applyProtection="0"/>
    <xf numFmtId="0" fontId="287" fillId="0" borderId="2068" applyNumberFormat="0" applyFill="0" applyAlignment="0" applyProtection="0">
      <alignment vertical="center"/>
    </xf>
    <xf numFmtId="0" fontId="65" fillId="0" borderId="2068" applyNumberFormat="0" applyFill="0" applyAlignment="0" applyProtection="0"/>
    <xf numFmtId="0" fontId="287" fillId="0" borderId="2068" applyNumberFormat="0" applyFill="0" applyAlignment="0" applyProtection="0">
      <alignment vertical="center"/>
    </xf>
    <xf numFmtId="0" fontId="65" fillId="0" borderId="2068" applyNumberFormat="0" applyFill="0" applyAlignment="0" applyProtection="0"/>
    <xf numFmtId="0" fontId="155" fillId="0" borderId="2068" applyNumberFormat="0" applyFill="0" applyAlignment="0" applyProtection="0"/>
    <xf numFmtId="0" fontId="155" fillId="0" borderId="2068" applyNumberFormat="0" applyFill="0" applyAlignment="0" applyProtection="0"/>
    <xf numFmtId="0" fontId="155" fillId="0" borderId="2068" applyNumberFormat="0" applyFill="0" applyAlignment="0" applyProtection="0"/>
    <xf numFmtId="0" fontId="155" fillId="0" borderId="2068" applyNumberFormat="0" applyFill="0" applyAlignment="0" applyProtection="0"/>
    <xf numFmtId="0" fontId="155" fillId="0" borderId="2068" applyNumberFormat="0" applyFill="0" applyAlignment="0" applyProtection="0"/>
    <xf numFmtId="0" fontId="155" fillId="0" borderId="2068" applyNumberFormat="0" applyFill="0" applyAlignment="0" applyProtection="0"/>
    <xf numFmtId="0" fontId="267" fillId="72" borderId="2065" applyNumberFormat="0" applyAlignment="0" applyProtection="0">
      <alignment vertical="center"/>
    </xf>
    <xf numFmtId="0" fontId="207" fillId="72" borderId="2062" applyNumberFormat="0" applyAlignment="0" applyProtection="0">
      <alignment vertical="center"/>
    </xf>
    <xf numFmtId="0" fontId="253" fillId="62" borderId="2062" applyNumberFormat="0" applyAlignment="0" applyProtection="0">
      <alignment vertical="center"/>
    </xf>
    <xf numFmtId="0" fontId="153" fillId="53" borderId="2114" applyNumberFormat="0" applyAlignment="0" applyProtection="0"/>
    <xf numFmtId="0" fontId="198" fillId="78" borderId="2064" applyNumberFormat="0" applyFont="0" applyAlignment="0" applyProtection="0">
      <alignment vertical="center"/>
    </xf>
    <xf numFmtId="0" fontId="153" fillId="53" borderId="2094" applyNumberFormat="0" applyAlignment="0" applyProtection="0"/>
    <xf numFmtId="3" fontId="273" fillId="108" borderId="2115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47" fillId="78" borderId="2054" applyNumberFormat="0" applyFont="0" applyAlignment="0" applyProtection="0"/>
    <xf numFmtId="0" fontId="198" fillId="78" borderId="2054" applyNumberFormat="0" applyFont="0" applyAlignment="0" applyProtection="0">
      <alignment vertical="center"/>
    </xf>
    <xf numFmtId="0" fontId="198" fillId="78" borderId="2054" applyNumberFormat="0" applyFont="0" applyAlignment="0" applyProtection="0">
      <alignment vertical="center"/>
    </xf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33" fillId="55" borderId="2054" applyNumberFormat="0" applyAlignment="0" applyProtection="0"/>
    <xf numFmtId="0" fontId="47" fillId="78" borderId="2054" applyNumberFormat="0" applyFont="0" applyAlignment="0" applyProtection="0"/>
    <xf numFmtId="0" fontId="153" fillId="53" borderId="2055" applyNumberFormat="0" applyAlignment="0" applyProtection="0"/>
    <xf numFmtId="0" fontId="267" fillId="72" borderId="2055" applyNumberFormat="0" applyAlignment="0" applyProtection="0">
      <alignment vertical="center"/>
    </xf>
    <xf numFmtId="0" fontId="63" fillId="72" borderId="2055" applyNumberFormat="0" applyAlignment="0" applyProtection="0"/>
    <xf numFmtId="0" fontId="153" fillId="53" borderId="2055" applyNumberFormat="0" applyAlignment="0" applyProtection="0"/>
    <xf numFmtId="0" fontId="267" fillId="72" borderId="2055" applyNumberFormat="0" applyAlignment="0" applyProtection="0">
      <alignment vertical="center"/>
    </xf>
    <xf numFmtId="0" fontId="63" fillId="72" borderId="2055" applyNumberFormat="0" applyAlignment="0" applyProtection="0"/>
    <xf numFmtId="0" fontId="153" fillId="53" borderId="2055" applyNumberFormat="0" applyAlignment="0" applyProtection="0"/>
    <xf numFmtId="0" fontId="153" fillId="53" borderId="2055" applyNumberFormat="0" applyAlignment="0" applyProtection="0"/>
    <xf numFmtId="0" fontId="153" fillId="53" borderId="2055" applyNumberFormat="0" applyAlignment="0" applyProtection="0"/>
    <xf numFmtId="0" fontId="153" fillId="53" borderId="2055" applyNumberFormat="0" applyAlignment="0" applyProtection="0"/>
    <xf numFmtId="0" fontId="153" fillId="53" borderId="2055" applyNumberFormat="0" applyAlignment="0" applyProtection="0"/>
    <xf numFmtId="0" fontId="153" fillId="53" borderId="2055" applyNumberFormat="0" applyAlignment="0" applyProtection="0"/>
    <xf numFmtId="0" fontId="32" fillId="0" borderId="2079" applyNumberFormat="0" applyFill="0" applyBorder="0" applyAlignment="0" applyProtection="0"/>
    <xf numFmtId="0" fontId="47" fillId="78" borderId="2093" applyNumberFormat="0" applyFont="0" applyAlignment="0" applyProtection="0"/>
    <xf numFmtId="0" fontId="153" fillId="53" borderId="2094" applyNumberFormat="0" applyAlignment="0" applyProtection="0"/>
    <xf numFmtId="0" fontId="153" fillId="53" borderId="2075" applyNumberFormat="0" applyAlignment="0" applyProtection="0"/>
    <xf numFmtId="0" fontId="153" fillId="53" borderId="2114" applyNumberFormat="0" applyAlignment="0" applyProtection="0"/>
    <xf numFmtId="0" fontId="51" fillId="72" borderId="2072" applyNumberFormat="0" applyAlignment="0" applyProtection="0"/>
    <xf numFmtId="0" fontId="253" fillId="62" borderId="2082" applyNumberFormat="0" applyAlignment="0" applyProtection="0">
      <alignment vertical="center"/>
    </xf>
    <xf numFmtId="10" fontId="38" fillId="34" borderId="2098" applyNumberFormat="0" applyBorder="0" applyAlignment="0" applyProtection="0"/>
    <xf numFmtId="3" fontId="273" fillId="108" borderId="2056"/>
    <xf numFmtId="0" fontId="169" fillId="0" borderId="2057"/>
    <xf numFmtId="3" fontId="8" fillId="0" borderId="2049" applyNumberFormat="0" applyFont="0" applyFill="0" applyAlignment="0" applyProtection="0">
      <alignment vertical="center"/>
    </xf>
    <xf numFmtId="3" fontId="8" fillId="0" borderId="2049" applyNumberFormat="0" applyFont="0" applyFill="0" applyAlignment="0" applyProtection="0">
      <alignment vertical="center"/>
    </xf>
    <xf numFmtId="0" fontId="155" fillId="0" borderId="2058" applyNumberFormat="0" applyFill="0" applyAlignment="0" applyProtection="0"/>
    <xf numFmtId="0" fontId="287" fillId="0" borderId="2058" applyNumberFormat="0" applyFill="0" applyAlignment="0" applyProtection="0">
      <alignment vertical="center"/>
    </xf>
    <xf numFmtId="0" fontId="65" fillId="0" borderId="2058" applyNumberFormat="0" applyFill="0" applyAlignment="0" applyProtection="0"/>
    <xf numFmtId="0" fontId="155" fillId="0" borderId="2058" applyNumberFormat="0" applyFill="0" applyAlignment="0" applyProtection="0"/>
    <xf numFmtId="0" fontId="287" fillId="0" borderId="2058" applyNumberFormat="0" applyFill="0" applyAlignment="0" applyProtection="0">
      <alignment vertical="center"/>
    </xf>
    <xf numFmtId="0" fontId="65" fillId="0" borderId="2058" applyNumberFormat="0" applyFill="0" applyAlignment="0" applyProtection="0"/>
    <xf numFmtId="0" fontId="155" fillId="0" borderId="2058" applyNumberFormat="0" applyFill="0" applyAlignment="0" applyProtection="0"/>
    <xf numFmtId="0" fontId="155" fillId="0" borderId="2058" applyNumberFormat="0" applyFill="0" applyAlignment="0" applyProtection="0"/>
    <xf numFmtId="0" fontId="155" fillId="0" borderId="2058" applyNumberFormat="0" applyFill="0" applyAlignment="0" applyProtection="0"/>
    <xf numFmtId="0" fontId="155" fillId="0" borderId="2058" applyNumberFormat="0" applyFill="0" applyAlignment="0" applyProtection="0"/>
    <xf numFmtId="0" fontId="155" fillId="0" borderId="2058" applyNumberFormat="0" applyFill="0" applyAlignment="0" applyProtection="0"/>
    <xf numFmtId="0" fontId="155" fillId="0" borderId="2058" applyNumberFormat="0" applyFill="0" applyAlignment="0" applyProtection="0"/>
    <xf numFmtId="0" fontId="267" fillId="72" borderId="2104" applyNumberFormat="0" applyAlignment="0" applyProtection="0">
      <alignment vertical="center"/>
    </xf>
    <xf numFmtId="0" fontId="47" fillId="78" borderId="2074" applyNumberFormat="0" applyFont="0" applyAlignment="0" applyProtection="0"/>
    <xf numFmtId="0" fontId="267" fillId="72" borderId="2055" applyNumberFormat="0" applyAlignment="0" applyProtection="0">
      <alignment vertical="center"/>
    </xf>
    <xf numFmtId="0" fontId="207" fillId="72" borderId="2052" applyNumberFormat="0" applyAlignment="0" applyProtection="0">
      <alignment vertical="center"/>
    </xf>
    <xf numFmtId="0" fontId="47" fillId="78" borderId="2103" applyNumberFormat="0" applyFont="0" applyAlignment="0" applyProtection="0"/>
    <xf numFmtId="0" fontId="47" fillId="78" borderId="2103" applyNumberFormat="0" applyFont="0" applyAlignment="0" applyProtection="0"/>
    <xf numFmtId="0" fontId="253" fillId="62" borderId="2052" applyNumberFormat="0" applyAlignment="0" applyProtection="0">
      <alignment vertical="center"/>
    </xf>
    <xf numFmtId="0" fontId="287" fillId="0" borderId="2058" applyNumberFormat="0" applyFill="0" applyAlignment="0" applyProtection="0">
      <alignment vertical="center"/>
    </xf>
    <xf numFmtId="0" fontId="47" fillId="78" borderId="2084" applyNumberFormat="0" applyFont="0" applyAlignment="0" applyProtection="0"/>
    <xf numFmtId="0" fontId="198" fillId="78" borderId="2054" applyNumberFormat="0" applyFont="0" applyAlignment="0" applyProtection="0">
      <alignment vertical="center"/>
    </xf>
    <xf numFmtId="0" fontId="146" fillId="40" borderId="2072" applyNumberFormat="0" applyAlignment="0" applyProtection="0"/>
    <xf numFmtId="0" fontId="153" fillId="53" borderId="2075" applyNumberFormat="0" applyAlignment="0" applyProtection="0"/>
    <xf numFmtId="0" fontId="169" fillId="0" borderId="2116"/>
    <xf numFmtId="3" fontId="8" fillId="0" borderId="2108" applyNumberFormat="0" applyFont="0" applyFill="0" applyAlignment="0" applyProtection="0">
      <alignment vertical="center"/>
    </xf>
    <xf numFmtId="3" fontId="8" fillId="0" borderId="2108" applyNumberFormat="0" applyFont="0" applyFill="0" applyAlignment="0" applyProtection="0">
      <alignment vertical="center"/>
    </xf>
    <xf numFmtId="3" fontId="273" fillId="108" borderId="2095"/>
    <xf numFmtId="0" fontId="169" fillId="0" borderId="2096"/>
    <xf numFmtId="3" fontId="8" fillId="0" borderId="2089" applyNumberFormat="0" applyFont="0" applyFill="0" applyAlignment="0" applyProtection="0">
      <alignment vertical="center"/>
    </xf>
    <xf numFmtId="3" fontId="8" fillId="0" borderId="2089" applyNumberFormat="0" applyFont="0" applyFill="0" applyAlignment="0" applyProtection="0">
      <alignment vertical="center"/>
    </xf>
    <xf numFmtId="3" fontId="273" fillId="108" borderId="2076"/>
    <xf numFmtId="0" fontId="169" fillId="0" borderId="2077"/>
    <xf numFmtId="3" fontId="8" fillId="0" borderId="2069" applyNumberFormat="0" applyFont="0" applyFill="0" applyAlignment="0" applyProtection="0">
      <alignment vertical="center"/>
    </xf>
    <xf numFmtId="3" fontId="8" fillId="0" borderId="2069" applyNumberFormat="0" applyFont="0" applyFill="0" applyAlignment="0" applyProtection="0">
      <alignment vertical="center"/>
    </xf>
    <xf numFmtId="0" fontId="47" fillId="78" borderId="2103" applyNumberFormat="0" applyFont="0" applyAlignment="0" applyProtection="0"/>
    <xf numFmtId="0" fontId="51" fillId="72" borderId="2101" applyNumberFormat="0" applyAlignment="0" applyProtection="0"/>
    <xf numFmtId="0" fontId="153" fillId="53" borderId="2085" applyNumberFormat="0" applyAlignment="0" applyProtection="0"/>
    <xf numFmtId="0" fontId="146" fillId="40" borderId="2111" applyNumberFormat="0" applyAlignment="0" applyProtection="0"/>
    <xf numFmtId="3" fontId="273" fillId="108" borderId="2105"/>
    <xf numFmtId="0" fontId="47" fillId="78" borderId="2084" applyNumberFormat="0" applyFont="0" applyAlignment="0" applyProtection="0"/>
    <xf numFmtId="0" fontId="51" fillId="72" borderId="2111" applyNumberFormat="0" applyAlignment="0" applyProtection="0"/>
    <xf numFmtId="0" fontId="32" fillId="0" borderId="2089" applyNumberFormat="0" applyFill="0" applyBorder="0" applyAlignment="0" applyProtection="0"/>
    <xf numFmtId="0" fontId="267" fillId="72" borderId="2085" applyNumberFormat="0" applyAlignment="0" applyProtection="0">
      <alignment vertical="center"/>
    </xf>
    <xf numFmtId="0" fontId="207" fillId="72" borderId="2111" applyNumberFormat="0" applyAlignment="0" applyProtection="0">
      <alignment vertical="center"/>
    </xf>
    <xf numFmtId="0" fontId="146" fillId="40" borderId="2101" applyNumberFormat="0" applyAlignment="0" applyProtection="0"/>
    <xf numFmtId="37" fontId="169" fillId="104" borderId="2100">
      <alignment horizontal="center" vertical="center" wrapText="1"/>
    </xf>
    <xf numFmtId="0" fontId="146" fillId="40" borderId="2101" applyNumberFormat="0" applyAlignment="0" applyProtection="0"/>
    <xf numFmtId="1" fontId="8" fillId="0" borderId="1210" applyNumberFormat="0" applyFill="0" applyAlignment="0" applyProtection="0">
      <alignment horizontal="center" vertical="center"/>
    </xf>
    <xf numFmtId="0" fontId="47" fillId="78" borderId="2103" applyNumberFormat="0" applyFont="0" applyAlignment="0" applyProtection="0"/>
    <xf numFmtId="0" fontId="155" fillId="0" borderId="2078" applyNumberFormat="0" applyFill="0" applyAlignment="0" applyProtection="0"/>
    <xf numFmtId="0" fontId="287" fillId="0" borderId="2078" applyNumberFormat="0" applyFill="0" applyAlignment="0" applyProtection="0">
      <alignment vertical="center"/>
    </xf>
    <xf numFmtId="0" fontId="65" fillId="0" borderId="2078" applyNumberFormat="0" applyFill="0" applyAlignment="0" applyProtection="0"/>
    <xf numFmtId="0" fontId="155" fillId="0" borderId="2078" applyNumberFormat="0" applyFill="0" applyAlignment="0" applyProtection="0"/>
    <xf numFmtId="0" fontId="287" fillId="0" borderId="2078" applyNumberFormat="0" applyFill="0" applyAlignment="0" applyProtection="0">
      <alignment vertical="center"/>
    </xf>
    <xf numFmtId="0" fontId="65" fillId="0" borderId="2078" applyNumberFormat="0" applyFill="0" applyAlignment="0" applyProtection="0"/>
    <xf numFmtId="0" fontId="155" fillId="0" borderId="2078" applyNumberFormat="0" applyFill="0" applyAlignment="0" applyProtection="0"/>
    <xf numFmtId="0" fontId="155" fillId="0" borderId="2078" applyNumberFormat="0" applyFill="0" applyAlignment="0" applyProtection="0"/>
    <xf numFmtId="0" fontId="155" fillId="0" borderId="2078" applyNumberFormat="0" applyFill="0" applyAlignment="0" applyProtection="0"/>
    <xf numFmtId="0" fontId="155" fillId="0" borderId="2078" applyNumberFormat="0" applyFill="0" applyAlignment="0" applyProtection="0"/>
    <xf numFmtId="0" fontId="155" fillId="0" borderId="2078" applyNumberFormat="0" applyFill="0" applyAlignment="0" applyProtection="0"/>
    <xf numFmtId="0" fontId="155" fillId="0" borderId="2078" applyNumberFormat="0" applyFill="0" applyAlignment="0" applyProtection="0"/>
    <xf numFmtId="0" fontId="267" fillId="72" borderId="2075" applyNumberFormat="0" applyAlignment="0" applyProtection="0">
      <alignment vertical="center"/>
    </xf>
    <xf numFmtId="0" fontId="207" fillId="72" borderId="2072" applyNumberFormat="0" applyAlignment="0" applyProtection="0">
      <alignment vertical="center"/>
    </xf>
    <xf numFmtId="0" fontId="59" fillId="62" borderId="2101" applyNumberFormat="0" applyAlignment="0" applyProtection="0"/>
    <xf numFmtId="0" fontId="253" fillId="62" borderId="2072" applyNumberFormat="0" applyAlignment="0" applyProtection="0">
      <alignment vertical="center"/>
    </xf>
    <xf numFmtId="0" fontId="287" fillId="0" borderId="2078" applyNumberFormat="0" applyFill="0" applyAlignment="0" applyProtection="0">
      <alignment vertical="center"/>
    </xf>
    <xf numFmtId="0" fontId="198" fillId="78" borderId="2074" applyNumberFormat="0" applyFont="0" applyAlignment="0" applyProtection="0">
      <alignment vertical="center"/>
    </xf>
    <xf numFmtId="0" fontId="47" fillId="78" borderId="2113" applyNumberFormat="0" applyFont="0" applyAlignment="0" applyProtection="0"/>
    <xf numFmtId="0" fontId="137" fillId="53" borderId="2111" applyNumberFormat="0" applyAlignment="0" applyProtection="0"/>
    <xf numFmtId="0" fontId="155" fillId="0" borderId="2088" applyNumberFormat="0" applyFill="0" applyAlignment="0" applyProtection="0"/>
    <xf numFmtId="0" fontId="287" fillId="0" borderId="2088" applyNumberFormat="0" applyFill="0" applyAlignment="0" applyProtection="0">
      <alignment vertical="center"/>
    </xf>
    <xf numFmtId="0" fontId="65" fillId="0" borderId="2088" applyNumberFormat="0" applyFill="0" applyAlignment="0" applyProtection="0"/>
    <xf numFmtId="0" fontId="155" fillId="0" borderId="2088" applyNumberFormat="0" applyFill="0" applyAlignment="0" applyProtection="0"/>
    <xf numFmtId="0" fontId="287" fillId="0" borderId="2088" applyNumberFormat="0" applyFill="0" applyAlignment="0" applyProtection="0">
      <alignment vertical="center"/>
    </xf>
    <xf numFmtId="0" fontId="65" fillId="0" borderId="2088" applyNumberFormat="0" applyFill="0" applyAlignment="0" applyProtection="0"/>
    <xf numFmtId="0" fontId="155" fillId="0" borderId="2088" applyNumberFormat="0" applyFill="0" applyAlignment="0" applyProtection="0"/>
    <xf numFmtId="0" fontId="155" fillId="0" borderId="2088" applyNumberFormat="0" applyFill="0" applyAlignment="0" applyProtection="0"/>
    <xf numFmtId="0" fontId="155" fillId="0" borderId="2088" applyNumberFormat="0" applyFill="0" applyAlignment="0" applyProtection="0"/>
    <xf numFmtId="0" fontId="155" fillId="0" borderId="2088" applyNumberFormat="0" applyFill="0" applyAlignment="0" applyProtection="0"/>
    <xf numFmtId="0" fontId="155" fillId="0" borderId="2088" applyNumberFormat="0" applyFill="0" applyAlignment="0" applyProtection="0"/>
    <xf numFmtId="0" fontId="155" fillId="0" borderId="2088" applyNumberFormat="0" applyFill="0" applyAlignment="0" applyProtection="0"/>
    <xf numFmtId="0" fontId="32" fillId="0" borderId="2108" applyNumberFormat="0" applyFill="0" applyBorder="0" applyAlignment="0" applyProtection="0"/>
    <xf numFmtId="0" fontId="267" fillId="72" borderId="2085" applyNumberFormat="0" applyAlignment="0" applyProtection="0">
      <alignment vertical="center"/>
    </xf>
    <xf numFmtId="0" fontId="207" fillId="72" borderId="2082" applyNumberFormat="0" applyAlignment="0" applyProtection="0">
      <alignment vertical="center"/>
    </xf>
    <xf numFmtId="0" fontId="146" fillId="40" borderId="2111" applyNumberFormat="0" applyAlignment="0" applyProtection="0"/>
    <xf numFmtId="0" fontId="253" fillId="62" borderId="2082" applyNumberFormat="0" applyAlignment="0" applyProtection="0">
      <alignment vertical="center"/>
    </xf>
    <xf numFmtId="0" fontId="287" fillId="0" borderId="2088" applyNumberFormat="0" applyFill="0" applyAlignment="0" applyProtection="0">
      <alignment vertical="center"/>
    </xf>
    <xf numFmtId="0" fontId="198" fillId="78" borderId="2084" applyNumberFormat="0" applyFont="0" applyAlignment="0" applyProtection="0">
      <alignment vertical="center"/>
    </xf>
    <xf numFmtId="0" fontId="155" fillId="0" borderId="2097" applyNumberFormat="0" applyFill="0" applyAlignment="0" applyProtection="0"/>
    <xf numFmtId="0" fontId="287" fillId="0" borderId="2097" applyNumberFormat="0" applyFill="0" applyAlignment="0" applyProtection="0">
      <alignment vertical="center"/>
    </xf>
    <xf numFmtId="0" fontId="65" fillId="0" borderId="2097" applyNumberFormat="0" applyFill="0" applyAlignment="0" applyProtection="0"/>
    <xf numFmtId="0" fontId="155" fillId="0" borderId="2097" applyNumberFormat="0" applyFill="0" applyAlignment="0" applyProtection="0"/>
    <xf numFmtId="0" fontId="287" fillId="0" borderId="2097" applyNumberFormat="0" applyFill="0" applyAlignment="0" applyProtection="0">
      <alignment vertical="center"/>
    </xf>
    <xf numFmtId="0" fontId="65" fillId="0" borderId="2097" applyNumberFormat="0" applyFill="0" applyAlignment="0" applyProtection="0"/>
    <xf numFmtId="0" fontId="155" fillId="0" borderId="2097" applyNumberFormat="0" applyFill="0" applyAlignment="0" applyProtection="0"/>
    <xf numFmtId="0" fontId="155" fillId="0" borderId="2097" applyNumberFormat="0" applyFill="0" applyAlignment="0" applyProtection="0"/>
    <xf numFmtId="0" fontId="155" fillId="0" borderId="2097" applyNumberFormat="0" applyFill="0" applyAlignment="0" applyProtection="0"/>
    <xf numFmtId="0" fontId="155" fillId="0" borderId="2097" applyNumberFormat="0" applyFill="0" applyAlignment="0" applyProtection="0"/>
    <xf numFmtId="0" fontId="155" fillId="0" borderId="2097" applyNumberFormat="0" applyFill="0" applyAlignment="0" applyProtection="0"/>
    <xf numFmtId="0" fontId="155" fillId="0" borderId="2097" applyNumberFormat="0" applyFill="0" applyAlignment="0" applyProtection="0"/>
    <xf numFmtId="0" fontId="267" fillId="72" borderId="2094" applyNumberFormat="0" applyAlignment="0" applyProtection="0">
      <alignment vertical="center"/>
    </xf>
    <xf numFmtId="0" fontId="287" fillId="0" borderId="2097" applyNumberFormat="0" applyFill="0" applyAlignment="0" applyProtection="0">
      <alignment vertical="center"/>
    </xf>
    <xf numFmtId="0" fontId="198" fillId="78" borderId="2093" applyNumberFormat="0" applyFont="0" applyAlignment="0" applyProtection="0">
      <alignment vertical="center"/>
    </xf>
    <xf numFmtId="0" fontId="155" fillId="0" borderId="2107" applyNumberFormat="0" applyFill="0" applyAlignment="0" applyProtection="0"/>
    <xf numFmtId="0" fontId="155" fillId="0" borderId="2107" applyNumberFormat="0" applyFill="0" applyAlignment="0" applyProtection="0"/>
    <xf numFmtId="0" fontId="155" fillId="0" borderId="2107" applyNumberFormat="0" applyFill="0" applyAlignment="0" applyProtection="0"/>
    <xf numFmtId="0" fontId="155" fillId="0" borderId="2107" applyNumberFormat="0" applyFill="0" applyAlignment="0" applyProtection="0"/>
    <xf numFmtId="0" fontId="267" fillId="72" borderId="2104" applyNumberFormat="0" applyAlignment="0" applyProtection="0">
      <alignment vertical="center"/>
    </xf>
    <xf numFmtId="0" fontId="207" fillId="72" borderId="2101" applyNumberFormat="0" applyAlignment="0" applyProtection="0">
      <alignment vertical="center"/>
    </xf>
    <xf numFmtId="0" fontId="253" fillId="62" borderId="2101" applyNumberFormat="0" applyAlignment="0" applyProtection="0">
      <alignment vertical="center"/>
    </xf>
    <xf numFmtId="0" fontId="287" fillId="0" borderId="2107" applyNumberFormat="0" applyFill="0" applyAlignment="0" applyProtection="0">
      <alignment vertical="center"/>
    </xf>
    <xf numFmtId="0" fontId="198" fillId="78" borderId="2103" applyNumberFormat="0" applyFont="0" applyAlignment="0" applyProtection="0">
      <alignment vertical="center"/>
    </xf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267" fillId="72" borderId="2114" applyNumberFormat="0" applyAlignment="0" applyProtection="0">
      <alignment vertical="center"/>
    </xf>
    <xf numFmtId="0" fontId="207" fillId="72" borderId="2111" applyNumberFormat="0" applyAlignment="0" applyProtection="0">
      <alignment vertical="center"/>
    </xf>
    <xf numFmtId="0" fontId="253" fillId="62" borderId="2111" applyNumberFormat="0" applyAlignment="0" applyProtection="0">
      <alignment vertical="center"/>
    </xf>
    <xf numFmtId="0" fontId="287" fillId="0" borderId="2117" applyNumberFormat="0" applyFill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153" fillId="53" borderId="2124" applyNumberFormat="0" applyAlignment="0" applyProtection="0"/>
    <xf numFmtId="0" fontId="153" fillId="53" borderId="2124" applyNumberFormat="0" applyAlignment="0" applyProtection="0"/>
    <xf numFmtId="0" fontId="153" fillId="53" borderId="2124" applyNumberFormat="0" applyAlignment="0" applyProtection="0"/>
    <xf numFmtId="0" fontId="63" fillId="72" borderId="2124" applyNumberFormat="0" applyAlignment="0" applyProtection="0"/>
    <xf numFmtId="0" fontId="267" fillId="72" borderId="2124" applyNumberFormat="0" applyAlignment="0" applyProtection="0">
      <alignment vertical="center"/>
    </xf>
    <xf numFmtId="0" fontId="267" fillId="72" borderId="2124" applyNumberFormat="0" applyAlignment="0" applyProtection="0">
      <alignment vertical="center"/>
    </xf>
    <xf numFmtId="0" fontId="153" fillId="53" borderId="2124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198" fillId="78" borderId="2123" applyNumberFormat="0" applyFont="0" applyAlignment="0" applyProtection="0">
      <alignment vertical="center"/>
    </xf>
    <xf numFmtId="0" fontId="198" fillId="78" borderId="2123" applyNumberFormat="0" applyFont="0" applyAlignment="0" applyProtection="0">
      <alignment vertical="center"/>
    </xf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33" fillId="55" borderId="2123" applyNumberForma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47" fillId="78" borderId="2123" applyNumberFormat="0" applyFont="0" applyAlignment="0" applyProtection="0"/>
    <xf numFmtId="0" fontId="153" fillId="53" borderId="2144" applyNumberFormat="0" applyAlignment="0" applyProtection="0"/>
    <xf numFmtId="0" fontId="153" fillId="53" borderId="2144" applyNumberFormat="0" applyAlignment="0" applyProtection="0"/>
    <xf numFmtId="0" fontId="153" fillId="53" borderId="2144" applyNumberFormat="0" applyAlignment="0" applyProtection="0"/>
    <xf numFmtId="0" fontId="153" fillId="53" borderId="2144" applyNumberFormat="0" applyAlignment="0" applyProtection="0"/>
    <xf numFmtId="0" fontId="63" fillId="72" borderId="2144" applyNumberFormat="0" applyAlignment="0" applyProtection="0"/>
    <xf numFmtId="0" fontId="267" fillId="72" borderId="2144" applyNumberFormat="0" applyAlignment="0" applyProtection="0">
      <alignment vertical="center"/>
    </xf>
    <xf numFmtId="0" fontId="153" fillId="53" borderId="2144" applyNumberFormat="0" applyAlignment="0" applyProtection="0"/>
    <xf numFmtId="0" fontId="63" fillId="72" borderId="2144" applyNumberFormat="0" applyAlignment="0" applyProtection="0"/>
    <xf numFmtId="0" fontId="267" fillId="72" borderId="2144" applyNumberFormat="0" applyAlignment="0" applyProtection="0">
      <alignment vertical="center"/>
    </xf>
    <xf numFmtId="0" fontId="153" fillId="53" borderId="2144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198" fillId="78" borderId="2143" applyNumberFormat="0" applyFont="0" applyAlignment="0" applyProtection="0">
      <alignment vertical="center"/>
    </xf>
    <xf numFmtId="0" fontId="198" fillId="78" borderId="2143" applyNumberFormat="0" applyFont="0" applyAlignment="0" applyProtection="0">
      <alignment vertical="center"/>
    </xf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33" fillId="55" borderId="2143" applyNumberForma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47" fillId="78" borderId="2143" applyNumberFormat="0" applyFont="0" applyAlignment="0" applyProtection="0"/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51" fillId="72" borderId="2111" applyNumberFormat="0" applyAlignment="0" applyProtection="0"/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51" fillId="72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51" fillId="72" borderId="2111" applyNumberFormat="0" applyAlignment="0" applyProtection="0"/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31" applyNumberFormat="0" applyAlignment="0" applyProtection="0"/>
    <xf numFmtId="0" fontId="207" fillId="72" borderId="2131" applyNumberFormat="0" applyAlignment="0" applyProtection="0">
      <alignment vertical="center"/>
    </xf>
    <xf numFmtId="0" fontId="137" fillId="53" borderId="2131" applyNumberFormat="0" applyAlignment="0" applyProtection="0"/>
    <xf numFmtId="0" fontId="207" fillId="72" borderId="2131" applyNumberFormat="0" applyAlignment="0" applyProtection="0">
      <alignment vertical="center"/>
    </xf>
    <xf numFmtId="0" fontId="51" fillId="72" borderId="2131" applyNumberFormat="0" applyAlignment="0" applyProtection="0"/>
    <xf numFmtId="0" fontId="137" fillId="53" borderId="2131" applyNumberFormat="0" applyAlignment="0" applyProtection="0"/>
    <xf numFmtId="0" fontId="137" fillId="53" borderId="2131" applyNumberFormat="0" applyAlignment="0" applyProtection="0"/>
    <xf numFmtId="0" fontId="137" fillId="53" borderId="2131" applyNumberFormat="0" applyAlignment="0" applyProtection="0"/>
    <xf numFmtId="0" fontId="137" fillId="53" borderId="2131" applyNumberFormat="0" applyAlignment="0" applyProtection="0"/>
    <xf numFmtId="0" fontId="259" fillId="106" borderId="2112">
      <alignment textRotation="90"/>
    </xf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59" fillId="62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146" fillId="40" borderId="2111" applyNumberFormat="0" applyAlignment="0" applyProtection="0"/>
    <xf numFmtId="0" fontId="59" fillId="62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146" fillId="40" borderId="2111" applyNumberFormat="0" applyAlignment="0" applyProtection="0"/>
    <xf numFmtId="10" fontId="38" fillId="34" borderId="2108" applyNumberFormat="0" applyBorder="0" applyAlignment="0" applyProtection="0"/>
    <xf numFmtId="10" fontId="38" fillId="34" borderId="2108" applyNumberFormat="0" applyBorder="0" applyAlignment="0" applyProtection="0"/>
    <xf numFmtId="0" fontId="259" fillId="106" borderId="2122">
      <alignment textRotation="90"/>
    </xf>
    <xf numFmtId="0" fontId="259" fillId="106" borderId="2142">
      <alignment textRotation="90"/>
    </xf>
    <xf numFmtId="37" fontId="169" fillId="104" borderId="2110">
      <alignment horizontal="center" vertical="center" wrapText="1"/>
    </xf>
    <xf numFmtId="0" fontId="146" fillId="40" borderId="2141" applyNumberFormat="0" applyAlignment="0" applyProtection="0"/>
    <xf numFmtId="0" fontId="146" fillId="40" borderId="2141" applyNumberFormat="0" applyAlignment="0" applyProtection="0"/>
    <xf numFmtId="0" fontId="146" fillId="40" borderId="2141" applyNumberFormat="0" applyAlignment="0" applyProtection="0"/>
    <xf numFmtId="10" fontId="26" fillId="34" borderId="2119" applyNumberFormat="0" applyBorder="0" applyAlignment="0" applyProtection="0"/>
    <xf numFmtId="10" fontId="38" fillId="34" borderId="2119" applyNumberFormat="0" applyBorder="0" applyAlignment="0" applyProtection="0"/>
    <xf numFmtId="10" fontId="38" fillId="34" borderId="2119" applyNumberFormat="0" applyBorder="0" applyAlignment="0" applyProtection="0"/>
    <xf numFmtId="0" fontId="146" fillId="40" borderId="2141" applyNumberFormat="0" applyAlignment="0" applyProtection="0"/>
    <xf numFmtId="0" fontId="59" fillId="62" borderId="2141" applyNumberFormat="0" applyAlignment="0" applyProtection="0"/>
    <xf numFmtId="0" fontId="253" fillId="62" borderId="2141" applyNumberFormat="0" applyAlignment="0" applyProtection="0">
      <alignment vertical="center"/>
    </xf>
    <xf numFmtId="0" fontId="146" fillId="40" borderId="2141" applyNumberFormat="0" applyAlignment="0" applyProtection="0"/>
    <xf numFmtId="0" fontId="59" fillId="62" borderId="2141" applyNumberFormat="0" applyAlignment="0" applyProtection="0"/>
    <xf numFmtId="0" fontId="253" fillId="62" borderId="2141" applyNumberFormat="0" applyAlignment="0" applyProtection="0">
      <alignment vertical="center"/>
    </xf>
    <xf numFmtId="0" fontId="146" fillId="40" borderId="2141" applyNumberFormat="0" applyAlignment="0" applyProtection="0"/>
    <xf numFmtId="10" fontId="38" fillId="34" borderId="2138" applyNumberFormat="0" applyBorder="0" applyAlignment="0" applyProtection="0"/>
    <xf numFmtId="10" fontId="38" fillId="34" borderId="2138" applyNumberFormat="0" applyBorder="0" applyAlignment="0" applyProtection="0"/>
    <xf numFmtId="37" fontId="169" fillId="104" borderId="2121">
      <alignment horizontal="center" vertical="center" wrapText="1"/>
    </xf>
    <xf numFmtId="37" fontId="169" fillId="104" borderId="2140">
      <alignment horizontal="center" vertical="center" wrapText="1"/>
    </xf>
    <xf numFmtId="0" fontId="39" fillId="0" borderId="2109">
      <alignment horizontal="left" vertical="center"/>
    </xf>
    <xf numFmtId="0" fontId="41" fillId="0" borderId="2109">
      <alignment horizontal="left" vertical="center"/>
    </xf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51" fillId="72" borderId="2111" applyNumberFormat="0" applyAlignment="0" applyProtection="0"/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51" fillId="72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39" fillId="0" borderId="2120">
      <alignment horizontal="left" vertical="center"/>
    </xf>
    <xf numFmtId="0" fontId="41" fillId="0" borderId="2120">
      <alignment horizontal="left" vertical="center"/>
    </xf>
    <xf numFmtId="0" fontId="39" fillId="0" borderId="2139">
      <alignment horizontal="left" vertical="center"/>
    </xf>
    <xf numFmtId="0" fontId="41" fillId="0" borderId="2139">
      <alignment horizontal="left" vertical="center"/>
    </xf>
    <xf numFmtId="0" fontId="32" fillId="0" borderId="2108" applyNumberFormat="0" applyFill="0" applyBorder="0" applyAlignment="0" applyProtection="0"/>
    <xf numFmtId="0" fontId="32" fillId="0" borderId="2128" applyNumberFormat="0" applyFill="0" applyBorder="0" applyAlignment="0" applyProtection="0"/>
    <xf numFmtId="0" fontId="32" fillId="0" borderId="2108" applyNumberFormat="0" applyFill="0" applyBorder="0" applyAlignment="0" applyProtection="0"/>
    <xf numFmtId="0" fontId="41" fillId="0" borderId="2129">
      <alignment horizontal="left" vertical="center"/>
    </xf>
    <xf numFmtId="0" fontId="39" fillId="0" borderId="2129">
      <alignment horizontal="left" vertical="center"/>
    </xf>
    <xf numFmtId="0" fontId="39" fillId="0" borderId="2109">
      <alignment horizontal="left" vertical="center"/>
    </xf>
    <xf numFmtId="0" fontId="41" fillId="0" borderId="2109">
      <alignment horizontal="left" vertical="center"/>
    </xf>
    <xf numFmtId="0" fontId="39" fillId="0" borderId="2109">
      <alignment horizontal="left" vertical="center"/>
    </xf>
    <xf numFmtId="10" fontId="38" fillId="34" borderId="2128" applyNumberFormat="0" applyBorder="0" applyAlignment="0" applyProtection="0"/>
    <xf numFmtId="10" fontId="26" fillId="34" borderId="2128" applyNumberFormat="0" applyBorder="0" applyAlignment="0" applyProtection="0"/>
    <xf numFmtId="0" fontId="253" fillId="62" borderId="2131" applyNumberFormat="0" applyAlignment="0" applyProtection="0">
      <alignment vertical="center"/>
    </xf>
    <xf numFmtId="0" fontId="146" fillId="40" borderId="2131" applyNumberFormat="0" applyAlignment="0" applyProtection="0"/>
    <xf numFmtId="0" fontId="253" fillId="62" borderId="2131" applyNumberFormat="0" applyAlignment="0" applyProtection="0">
      <alignment vertical="center"/>
    </xf>
    <xf numFmtId="0" fontId="59" fillId="62" borderId="2131" applyNumberFormat="0" applyAlignment="0" applyProtection="0"/>
    <xf numFmtId="0" fontId="146" fillId="40" borderId="2131" applyNumberFormat="0" applyAlignment="0" applyProtection="0"/>
    <xf numFmtId="0" fontId="146" fillId="40" borderId="2131" applyNumberFormat="0" applyAlignment="0" applyProtection="0"/>
    <xf numFmtId="0" fontId="146" fillId="40" borderId="2131" applyNumberFormat="0" applyAlignment="0" applyProtection="0"/>
    <xf numFmtId="0" fontId="146" fillId="40" borderId="2131" applyNumberFormat="0" applyAlignment="0" applyProtection="0"/>
    <xf numFmtId="37" fontId="169" fillId="104" borderId="2110">
      <alignment horizontal="center" vertical="center" wrapText="1"/>
    </xf>
    <xf numFmtId="0" fontId="259" fillId="106" borderId="2132">
      <alignment textRotation="90"/>
    </xf>
    <xf numFmtId="10" fontId="38" fillId="34" borderId="2108" applyNumberFormat="0" applyBorder="0" applyAlignment="0" applyProtection="0"/>
    <xf numFmtId="10" fontId="38" fillId="34" borderId="2108" applyNumberFormat="0" applyBorder="0" applyAlignment="0" applyProtection="0"/>
    <xf numFmtId="10" fontId="26" fillId="34" borderId="2108" applyNumberFormat="0" applyBorder="0" applyAlignment="0" applyProtection="0"/>
    <xf numFmtId="0" fontId="146" fillId="40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59" fillId="62" borderId="2111" applyNumberFormat="0" applyAlignment="0" applyProtection="0"/>
    <xf numFmtId="0" fontId="146" fillId="40" borderId="2111" applyNumberFormat="0" applyAlignment="0" applyProtection="0"/>
    <xf numFmtId="37" fontId="169" fillId="104" borderId="2110">
      <alignment horizontal="center" vertical="center" wrapText="1"/>
    </xf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10" fontId="38" fillId="34" borderId="2108" applyNumberFormat="0" applyBorder="0" applyAlignment="0" applyProtection="0"/>
    <xf numFmtId="10" fontId="38" fillId="34" borderId="2108" applyNumberFormat="0" applyBorder="0" applyAlignment="0" applyProtection="0"/>
    <xf numFmtId="10" fontId="26" fillId="34" borderId="2108" applyNumberFormat="0" applyBorder="0" applyAlignment="0" applyProtection="0"/>
    <xf numFmtId="0" fontId="146" fillId="40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59" fillId="62" borderId="2111" applyNumberFormat="0" applyAlignment="0" applyProtection="0"/>
    <xf numFmtId="0" fontId="146" fillId="40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59" fillId="62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259" fillId="106" borderId="2112">
      <alignment textRotation="90"/>
    </xf>
    <xf numFmtId="0" fontId="259" fillId="106" borderId="2112">
      <alignment textRotation="90"/>
    </xf>
    <xf numFmtId="0" fontId="137" fillId="53" borderId="2141" applyNumberFormat="0" applyAlignment="0" applyProtection="0"/>
    <xf numFmtId="0" fontId="137" fillId="53" borderId="2141" applyNumberFormat="0" applyAlignment="0" applyProtection="0"/>
    <xf numFmtId="0" fontId="137" fillId="53" borderId="2141" applyNumberFormat="0" applyAlignment="0" applyProtection="0"/>
    <xf numFmtId="0" fontId="137" fillId="53" borderId="2141" applyNumberFormat="0" applyAlignment="0" applyProtection="0"/>
    <xf numFmtId="0" fontId="137" fillId="53" borderId="2141" applyNumberFormat="0" applyAlignment="0" applyProtection="0"/>
    <xf numFmtId="0" fontId="137" fillId="53" borderId="2141" applyNumberFormat="0" applyAlignment="0" applyProtection="0"/>
    <xf numFmtId="0" fontId="51" fillId="72" borderId="2141" applyNumberFormat="0" applyAlignment="0" applyProtection="0"/>
    <xf numFmtId="0" fontId="207" fillId="72" borderId="2141" applyNumberFormat="0" applyAlignment="0" applyProtection="0">
      <alignment vertical="center"/>
    </xf>
    <xf numFmtId="0" fontId="137" fillId="53" borderId="2141" applyNumberFormat="0" applyAlignment="0" applyProtection="0"/>
    <xf numFmtId="0" fontId="32" fillId="0" borderId="2108" applyNumberFormat="0" applyFill="0" applyBorder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137" fillId="53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137" fillId="53" borderId="2111" applyNumberFormat="0" applyAlignment="0" applyProtection="0"/>
    <xf numFmtId="0" fontId="51" fillId="72" borderId="2111" applyNumberFormat="0" applyAlignment="0" applyProtection="0"/>
    <xf numFmtId="0" fontId="207" fillId="72" borderId="2111" applyNumberFormat="0" applyAlignment="0" applyProtection="0">
      <alignment vertical="center"/>
    </xf>
    <xf numFmtId="0" fontId="137" fillId="53" borderId="2111" applyNumberFormat="0" applyAlignment="0" applyProtection="0"/>
    <xf numFmtId="0" fontId="41" fillId="0" borderId="2109">
      <alignment horizontal="left" vertical="center"/>
    </xf>
    <xf numFmtId="0" fontId="39" fillId="0" borderId="2109">
      <alignment horizontal="left" vertical="center"/>
    </xf>
    <xf numFmtId="37" fontId="169" fillId="104" borderId="2110">
      <alignment horizontal="center" vertical="center" wrapText="1"/>
    </xf>
    <xf numFmtId="10" fontId="38" fillId="34" borderId="2108" applyNumberFormat="0" applyBorder="0" applyAlignment="0" applyProtection="0"/>
    <xf numFmtId="10" fontId="38" fillId="34" borderId="2108" applyNumberFormat="0" applyBorder="0" applyAlignment="0" applyProtection="0"/>
    <xf numFmtId="10" fontId="26" fillId="34" borderId="2108" applyNumberFormat="0" applyBorder="0" applyAlignment="0" applyProtection="0"/>
    <xf numFmtId="0" fontId="146" fillId="40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59" fillId="62" borderId="2111" applyNumberFormat="0" applyAlignment="0" applyProtection="0"/>
    <xf numFmtId="0" fontId="146" fillId="40" borderId="2111" applyNumberFormat="0" applyAlignment="0" applyProtection="0"/>
    <xf numFmtId="0" fontId="253" fillId="62" borderId="2111" applyNumberFormat="0" applyAlignment="0" applyProtection="0">
      <alignment vertical="center"/>
    </xf>
    <xf numFmtId="0" fontId="59" fillId="62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146" fillId="40" borderId="2111" applyNumberFormat="0" applyAlignment="0" applyProtection="0"/>
    <xf numFmtId="0" fontId="259" fillId="106" borderId="2112">
      <alignment textRotation="90"/>
    </xf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33" fillId="55" borderId="2133" applyNumberForma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198" fillId="78" borderId="2133" applyNumberFormat="0" applyFont="0" applyAlignment="0" applyProtection="0">
      <alignment vertical="center"/>
    </xf>
    <xf numFmtId="0" fontId="198" fillId="78" borderId="2133" applyNumberFormat="0" applyFont="0" applyAlignment="0" applyProtection="0">
      <alignment vertical="center"/>
    </xf>
    <xf numFmtId="0" fontId="33" fillId="55" borderId="2133" applyNumberFormat="0" applyAlignment="0" applyProtection="0"/>
    <xf numFmtId="0" fontId="47" fillId="78" borderId="2133" applyNumberFormat="0" applyFont="0" applyAlignment="0" applyProtection="0"/>
    <xf numFmtId="0" fontId="33" fillId="55" borderId="2133" applyNumberFormat="0" applyAlignment="0" applyProtection="0"/>
    <xf numFmtId="0" fontId="47" fillId="78" borderId="2133" applyNumberFormat="0" applyFont="0" applyAlignment="0" applyProtection="0"/>
    <xf numFmtId="0" fontId="33" fillId="55" borderId="2133" applyNumberFormat="0" applyAlignment="0" applyProtection="0"/>
    <xf numFmtId="0" fontId="33" fillId="55" borderId="2133" applyNumberFormat="0" applyAlignment="0" applyProtection="0"/>
    <xf numFmtId="0" fontId="47" fillId="78" borderId="2133" applyNumberFormat="0" applyFont="0" applyAlignment="0" applyProtection="0"/>
    <xf numFmtId="0" fontId="33" fillId="55" borderId="2133" applyNumberFormat="0" applyAlignment="0" applyProtection="0"/>
    <xf numFmtId="0" fontId="47" fillId="78" borderId="2133" applyNumberFormat="0" applyFont="0" applyAlignment="0" applyProtection="0"/>
    <xf numFmtId="0" fontId="33" fillId="55" borderId="2133" applyNumberFormat="0" applyAlignment="0" applyProtection="0"/>
    <xf numFmtId="0" fontId="47" fillId="78" borderId="2133" applyNumberFormat="0" applyFont="0" applyAlignment="0" applyProtection="0"/>
    <xf numFmtId="0" fontId="33" fillId="55" borderId="2133" applyNumberFormat="0" applyAlignment="0" applyProtection="0"/>
    <xf numFmtId="0" fontId="153" fillId="53" borderId="2134" applyNumberFormat="0" applyAlignment="0" applyProtection="0"/>
    <xf numFmtId="0" fontId="63" fillId="72" borderId="2134" applyNumberFormat="0" applyAlignment="0" applyProtection="0"/>
    <xf numFmtId="0" fontId="153" fillId="53" borderId="2134" applyNumberFormat="0" applyAlignment="0" applyProtection="0"/>
    <xf numFmtId="0" fontId="267" fillId="72" borderId="2134" applyNumberFormat="0" applyAlignment="0" applyProtection="0">
      <alignment vertical="center"/>
    </xf>
    <xf numFmtId="0" fontId="63" fillId="72" borderId="2134" applyNumberFormat="0" applyAlignment="0" applyProtection="0"/>
    <xf numFmtId="0" fontId="153" fillId="53" borderId="2134" applyNumberFormat="0" applyAlignment="0" applyProtection="0"/>
    <xf numFmtId="0" fontId="153" fillId="53" borderId="2134" applyNumberFormat="0" applyAlignment="0" applyProtection="0"/>
    <xf numFmtId="0" fontId="153" fillId="53" borderId="2134" applyNumberFormat="0" applyAlignment="0" applyProtection="0"/>
    <xf numFmtId="0" fontId="153" fillId="53" borderId="2134" applyNumberFormat="0" applyAlignment="0" applyProtection="0"/>
    <xf numFmtId="0" fontId="153" fillId="53" borderId="2134" applyNumberFormat="0" applyAlignment="0" applyProtection="0"/>
    <xf numFmtId="0" fontId="153" fillId="53" borderId="2134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198" fillId="78" borderId="2113" applyNumberFormat="0" applyFont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198" fillId="78" borderId="2113" applyNumberFormat="0" applyFont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153" fillId="53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69" fillId="0" borderId="2136"/>
    <xf numFmtId="3" fontId="8" fillId="0" borderId="2128" applyNumberFormat="0" applyFont="0" applyFill="0" applyAlignment="0" applyProtection="0">
      <alignment vertical="center"/>
    </xf>
    <xf numFmtId="3" fontId="8" fillId="0" borderId="2128" applyNumberFormat="0" applyFont="0" applyFill="0" applyAlignment="0" applyProtection="0">
      <alignment vertical="center"/>
    </xf>
    <xf numFmtId="3" fontId="273" fillId="108" borderId="2115"/>
    <xf numFmtId="0" fontId="169" fillId="0" borderId="2116"/>
    <xf numFmtId="0" fontId="155" fillId="0" borderId="2137" applyNumberFormat="0" applyFill="0" applyAlignment="0" applyProtection="0"/>
    <xf numFmtId="0" fontId="287" fillId="0" borderId="2137" applyNumberFormat="0" applyFill="0" applyAlignment="0" applyProtection="0">
      <alignment vertical="center"/>
    </xf>
    <xf numFmtId="0" fontId="65" fillId="0" borderId="2137" applyNumberFormat="0" applyFill="0" applyAlignment="0" applyProtection="0"/>
    <xf numFmtId="0" fontId="155" fillId="0" borderId="2137" applyNumberFormat="0" applyFill="0" applyAlignment="0" applyProtection="0"/>
    <xf numFmtId="3" fontId="8" fillId="0" borderId="2108" applyNumberFormat="0" applyFont="0" applyFill="0" applyAlignment="0" applyProtection="0">
      <alignment vertical="center"/>
    </xf>
    <xf numFmtId="3" fontId="8" fillId="0" borderId="2108" applyNumberFormat="0" applyFont="0" applyFill="0" applyAlignment="0" applyProtection="0">
      <alignment vertical="center"/>
    </xf>
    <xf numFmtId="0" fontId="287" fillId="0" borderId="2137" applyNumberFormat="0" applyFill="0" applyAlignment="0" applyProtection="0">
      <alignment vertical="center"/>
    </xf>
    <xf numFmtId="0" fontId="65" fillId="0" borderId="2137" applyNumberFormat="0" applyFill="0" applyAlignment="0" applyProtection="0"/>
    <xf numFmtId="0" fontId="155" fillId="0" borderId="2137" applyNumberFormat="0" applyFill="0" applyAlignment="0" applyProtection="0"/>
    <xf numFmtId="3" fontId="273" fillId="108" borderId="2115"/>
    <xf numFmtId="10" fontId="26" fillId="34" borderId="2138" applyNumberFormat="0" applyBorder="0" applyAlignment="0" applyProtection="0"/>
    <xf numFmtId="3" fontId="8" fillId="0" borderId="2108" applyNumberFormat="0" applyFont="0" applyFill="0" applyAlignment="0" applyProtection="0">
      <alignment vertical="center"/>
    </xf>
    <xf numFmtId="3" fontId="8" fillId="0" borderId="2108" applyNumberFormat="0" applyFont="0" applyFill="0" applyAlignment="0" applyProtection="0">
      <alignment vertical="center"/>
    </xf>
    <xf numFmtId="0" fontId="63" fillId="72" borderId="2124" applyNumberFormat="0" applyAlignment="0" applyProtection="0"/>
    <xf numFmtId="0" fontId="137" fillId="53" borderId="2131" applyNumberFormat="0" applyAlignment="0" applyProtection="0"/>
    <xf numFmtId="0" fontId="153" fillId="53" borderId="2124" applyNumberFormat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267" fillId="72" borderId="2114" applyNumberFormat="0" applyAlignment="0" applyProtection="0">
      <alignment vertical="center"/>
    </xf>
    <xf numFmtId="0" fontId="207" fillId="72" borderId="2111" applyNumberFormat="0" applyAlignment="0" applyProtection="0">
      <alignment vertical="center"/>
    </xf>
    <xf numFmtId="0" fontId="253" fillId="62" borderId="2111" applyNumberFormat="0" applyAlignment="0" applyProtection="0">
      <alignment vertical="center"/>
    </xf>
    <xf numFmtId="0" fontId="153" fillId="53" borderId="2144" applyNumberFormat="0" applyAlignment="0" applyProtection="0"/>
    <xf numFmtId="0" fontId="198" fillId="78" borderId="2113" applyNumberFormat="0" applyFont="0" applyAlignment="0" applyProtection="0">
      <alignment vertical="center"/>
    </xf>
    <xf numFmtId="0" fontId="153" fillId="53" borderId="2124" applyNumberFormat="0" applyAlignment="0" applyProtection="0"/>
    <xf numFmtId="3" fontId="273" fillId="108" borderId="2145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47" fillId="78" borderId="2113" applyNumberFormat="0" applyFont="0" applyAlignment="0" applyProtection="0"/>
    <xf numFmtId="0" fontId="198" fillId="78" borderId="2113" applyNumberFormat="0" applyFont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33" fillId="55" borderId="2113" applyNumberFormat="0" applyAlignment="0" applyProtection="0"/>
    <xf numFmtId="0" fontId="47" fillId="78" borderId="2113" applyNumberFormat="0" applyFont="0" applyAlignment="0" applyProtection="0"/>
    <xf numFmtId="0" fontId="153" fillId="53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267" fillId="72" borderId="2114" applyNumberFormat="0" applyAlignment="0" applyProtection="0">
      <alignment vertical="center"/>
    </xf>
    <xf numFmtId="0" fontId="63" fillId="72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153" fillId="53" borderId="2114" applyNumberFormat="0" applyAlignment="0" applyProtection="0"/>
    <xf numFmtId="0" fontId="32" fillId="0" borderId="2108" applyNumberFormat="0" applyFill="0" applyBorder="0" applyAlignment="0" applyProtection="0"/>
    <xf numFmtId="0" fontId="47" fillId="78" borderId="2123" applyNumberFormat="0" applyFont="0" applyAlignment="0" applyProtection="0"/>
    <xf numFmtId="0" fontId="153" fillId="53" borderId="2124" applyNumberFormat="0" applyAlignment="0" applyProtection="0"/>
    <xf numFmtId="0" fontId="153" fillId="53" borderId="2114" applyNumberFormat="0" applyAlignment="0" applyProtection="0"/>
    <xf numFmtId="0" fontId="153" fillId="53" borderId="2144" applyNumberFormat="0" applyAlignment="0" applyProtection="0"/>
    <xf numFmtId="0" fontId="51" fillId="72" borderId="2111" applyNumberFormat="0" applyAlignment="0" applyProtection="0"/>
    <xf numFmtId="0" fontId="253" fillId="62" borderId="2111" applyNumberFormat="0" applyAlignment="0" applyProtection="0">
      <alignment vertical="center"/>
    </xf>
    <xf numFmtId="10" fontId="38" fillId="34" borderId="2128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2115"/>
    <xf numFmtId="0" fontId="169" fillId="0" borderId="2116"/>
    <xf numFmtId="3" fontId="8" fillId="0" borderId="2108" applyNumberFormat="0" applyFont="0" applyFill="0" applyAlignment="0" applyProtection="0">
      <alignment vertical="center"/>
    </xf>
    <xf numFmtId="3" fontId="8" fillId="0" borderId="2108" applyNumberFormat="0" applyFont="0" applyFill="0" applyAlignment="0" applyProtection="0">
      <alignment vertical="center"/>
    </xf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41" fillId="0" borderId="2238">
      <alignment horizontal="left" vertical="center"/>
    </xf>
    <xf numFmtId="0" fontId="267" fillId="72" borderId="2134" applyNumberFormat="0" applyAlignment="0" applyProtection="0">
      <alignment vertical="center"/>
    </xf>
    <xf numFmtId="0" fontId="47" fillId="78" borderId="2113" applyNumberFormat="0" applyFont="0" applyAlignment="0" applyProtection="0"/>
    <xf numFmtId="0" fontId="267" fillId="72" borderId="2114" applyNumberFormat="0" applyAlignment="0" applyProtection="0">
      <alignment vertical="center"/>
    </xf>
    <xf numFmtId="0" fontId="207" fillId="72" borderId="2111" applyNumberFormat="0" applyAlignment="0" applyProtection="0">
      <alignment vertical="center"/>
    </xf>
    <xf numFmtId="0" fontId="47" fillId="78" borderId="2133" applyNumberFormat="0" applyFont="0" applyAlignment="0" applyProtection="0"/>
    <xf numFmtId="0" fontId="47" fillId="78" borderId="2133" applyNumberFormat="0" applyFont="0" applyAlignment="0" applyProtection="0"/>
    <xf numFmtId="0" fontId="253" fillId="62" borderId="2111" applyNumberFormat="0" applyAlignment="0" applyProtection="0">
      <alignment vertical="center"/>
    </xf>
    <xf numFmtId="0" fontId="287" fillId="0" borderId="2117" applyNumberFormat="0" applyFill="0" applyAlignment="0" applyProtection="0">
      <alignment vertical="center"/>
    </xf>
    <xf numFmtId="0" fontId="47" fillId="78" borderId="2113" applyNumberFormat="0" applyFont="0" applyAlignment="0" applyProtection="0"/>
    <xf numFmtId="0" fontId="198" fillId="78" borderId="2113" applyNumberFormat="0" applyFont="0" applyAlignment="0" applyProtection="0">
      <alignment vertical="center"/>
    </xf>
    <xf numFmtId="0" fontId="146" fillId="40" borderId="2111" applyNumberFormat="0" applyAlignment="0" applyProtection="0"/>
    <xf numFmtId="0" fontId="153" fillId="53" borderId="2114" applyNumberFormat="0" applyAlignment="0" applyProtection="0"/>
    <xf numFmtId="0" fontId="169" fillId="0" borderId="2146"/>
    <xf numFmtId="3" fontId="8" fillId="0" borderId="2138" applyNumberFormat="0" applyFont="0" applyFill="0" applyAlignment="0" applyProtection="0">
      <alignment vertical="center"/>
    </xf>
    <xf numFmtId="3" fontId="8" fillId="0" borderId="2138" applyNumberFormat="0" applyFont="0" applyFill="0" applyAlignment="0" applyProtection="0">
      <alignment vertical="center"/>
    </xf>
    <xf numFmtId="3" fontId="273" fillId="108" borderId="2125"/>
    <xf numFmtId="0" fontId="169" fillId="0" borderId="2126"/>
    <xf numFmtId="3" fontId="8" fillId="0" borderId="2119" applyNumberFormat="0" applyFont="0" applyFill="0" applyAlignment="0" applyProtection="0">
      <alignment vertical="center"/>
    </xf>
    <xf numFmtId="3" fontId="8" fillId="0" borderId="2119" applyNumberFormat="0" applyFont="0" applyFill="0" applyAlignment="0" applyProtection="0">
      <alignment vertical="center"/>
    </xf>
    <xf numFmtId="3" fontId="273" fillId="108" borderId="2115"/>
    <xf numFmtId="0" fontId="169" fillId="0" borderId="2116"/>
    <xf numFmtId="3" fontId="8" fillId="0" borderId="2108" applyNumberFormat="0" applyFont="0" applyFill="0" applyAlignment="0" applyProtection="0">
      <alignment vertical="center"/>
    </xf>
    <xf numFmtId="3" fontId="8" fillId="0" borderId="2108" applyNumberFormat="0" applyFont="0" applyFill="0" applyAlignment="0" applyProtection="0">
      <alignment vertical="center"/>
    </xf>
    <xf numFmtId="0" fontId="47" fillId="78" borderId="2133" applyNumberFormat="0" applyFont="0" applyAlignment="0" applyProtection="0"/>
    <xf numFmtId="0" fontId="51" fillId="72" borderId="2131" applyNumberFormat="0" applyAlignment="0" applyProtection="0"/>
    <xf numFmtId="0" fontId="153" fillId="53" borderId="2114" applyNumberFormat="0" applyAlignment="0" applyProtection="0"/>
    <xf numFmtId="0" fontId="146" fillId="40" borderId="2141" applyNumberFormat="0" applyAlignment="0" applyProtection="0"/>
    <xf numFmtId="3" fontId="273" fillId="108" borderId="2135"/>
    <xf numFmtId="0" fontId="47" fillId="78" borderId="2113" applyNumberFormat="0" applyFont="0" applyAlignment="0" applyProtection="0"/>
    <xf numFmtId="0" fontId="51" fillId="72" borderId="2141" applyNumberFormat="0" applyAlignment="0" applyProtection="0"/>
    <xf numFmtId="0" fontId="32" fillId="0" borderId="2119" applyNumberFormat="0" applyFill="0" applyBorder="0" applyAlignment="0" applyProtection="0"/>
    <xf numFmtId="0" fontId="267" fillId="72" borderId="2114" applyNumberFormat="0" applyAlignment="0" applyProtection="0">
      <alignment vertical="center"/>
    </xf>
    <xf numFmtId="0" fontId="207" fillId="72" borderId="2141" applyNumberFormat="0" applyAlignment="0" applyProtection="0">
      <alignment vertical="center"/>
    </xf>
    <xf numFmtId="0" fontId="146" fillId="40" borderId="2131" applyNumberFormat="0" applyAlignment="0" applyProtection="0"/>
    <xf numFmtId="37" fontId="169" fillId="104" borderId="2130">
      <alignment horizontal="center" vertical="center" wrapText="1"/>
    </xf>
    <xf numFmtId="0" fontId="146" fillId="40" borderId="2131" applyNumberFormat="0" applyAlignment="0" applyProtection="0"/>
    <xf numFmtId="0" fontId="47" fillId="78" borderId="2133" applyNumberFormat="0" applyFont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267" fillId="72" borderId="2114" applyNumberFormat="0" applyAlignment="0" applyProtection="0">
      <alignment vertical="center"/>
    </xf>
    <xf numFmtId="0" fontId="207" fillId="72" borderId="2111" applyNumberFormat="0" applyAlignment="0" applyProtection="0">
      <alignment vertical="center"/>
    </xf>
    <xf numFmtId="0" fontId="59" fillId="62" borderId="2131" applyNumberFormat="0" applyAlignment="0" applyProtection="0"/>
    <xf numFmtId="0" fontId="253" fillId="62" borderId="2111" applyNumberFormat="0" applyAlignment="0" applyProtection="0">
      <alignment vertical="center"/>
    </xf>
    <xf numFmtId="0" fontId="287" fillId="0" borderId="2117" applyNumberFormat="0" applyFill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47" fillId="78" borderId="2143" applyNumberFormat="0" applyFont="0" applyAlignment="0" applyProtection="0"/>
    <xf numFmtId="0" fontId="137" fillId="53" borderId="2141" applyNumberFormat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287" fillId="0" borderId="2117" applyNumberFormat="0" applyFill="0" applyAlignment="0" applyProtection="0">
      <alignment vertical="center"/>
    </xf>
    <xf numFmtId="0" fontId="6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155" fillId="0" borderId="2117" applyNumberFormat="0" applyFill="0" applyAlignment="0" applyProtection="0"/>
    <xf numFmtId="0" fontId="32" fillId="0" borderId="2138" applyNumberFormat="0" applyFill="0" applyBorder="0" applyAlignment="0" applyProtection="0"/>
    <xf numFmtId="0" fontId="267" fillId="72" borderId="2114" applyNumberFormat="0" applyAlignment="0" applyProtection="0">
      <alignment vertical="center"/>
    </xf>
    <xf numFmtId="0" fontId="207" fillId="72" borderId="2111" applyNumberFormat="0" applyAlignment="0" applyProtection="0">
      <alignment vertical="center"/>
    </xf>
    <xf numFmtId="0" fontId="146" fillId="40" borderId="2141" applyNumberFormat="0" applyAlignment="0" applyProtection="0"/>
    <xf numFmtId="0" fontId="253" fillId="62" borderId="2111" applyNumberFormat="0" applyAlignment="0" applyProtection="0">
      <alignment vertical="center"/>
    </xf>
    <xf numFmtId="0" fontId="287" fillId="0" borderId="2117" applyNumberFormat="0" applyFill="0" applyAlignment="0" applyProtection="0">
      <alignment vertical="center"/>
    </xf>
    <xf numFmtId="0" fontId="198" fillId="78" borderId="2113" applyNumberFormat="0" applyFont="0" applyAlignment="0" applyProtection="0">
      <alignment vertical="center"/>
    </xf>
    <xf numFmtId="0" fontId="155" fillId="0" borderId="2127" applyNumberFormat="0" applyFill="0" applyAlignment="0" applyProtection="0"/>
    <xf numFmtId="0" fontId="287" fillId="0" borderId="2127" applyNumberFormat="0" applyFill="0" applyAlignment="0" applyProtection="0">
      <alignment vertical="center"/>
    </xf>
    <xf numFmtId="0" fontId="65" fillId="0" borderId="2127" applyNumberFormat="0" applyFill="0" applyAlignment="0" applyProtection="0"/>
    <xf numFmtId="0" fontId="155" fillId="0" borderId="2127" applyNumberFormat="0" applyFill="0" applyAlignment="0" applyProtection="0"/>
    <xf numFmtId="0" fontId="287" fillId="0" borderId="2127" applyNumberFormat="0" applyFill="0" applyAlignment="0" applyProtection="0">
      <alignment vertical="center"/>
    </xf>
    <xf numFmtId="0" fontId="65" fillId="0" borderId="2127" applyNumberFormat="0" applyFill="0" applyAlignment="0" applyProtection="0"/>
    <xf numFmtId="0" fontId="155" fillId="0" borderId="2127" applyNumberFormat="0" applyFill="0" applyAlignment="0" applyProtection="0"/>
    <xf numFmtId="0" fontId="155" fillId="0" borderId="2127" applyNumberFormat="0" applyFill="0" applyAlignment="0" applyProtection="0"/>
    <xf numFmtId="0" fontId="155" fillId="0" borderId="2127" applyNumberFormat="0" applyFill="0" applyAlignment="0" applyProtection="0"/>
    <xf numFmtId="0" fontId="155" fillId="0" borderId="2127" applyNumberFormat="0" applyFill="0" applyAlignment="0" applyProtection="0"/>
    <xf numFmtId="0" fontId="155" fillId="0" borderId="2127" applyNumberFormat="0" applyFill="0" applyAlignment="0" applyProtection="0"/>
    <xf numFmtId="0" fontId="155" fillId="0" borderId="2127" applyNumberFormat="0" applyFill="0" applyAlignment="0" applyProtection="0"/>
    <xf numFmtId="0" fontId="267" fillId="72" borderId="2124" applyNumberFormat="0" applyAlignment="0" applyProtection="0">
      <alignment vertical="center"/>
    </xf>
    <xf numFmtId="0" fontId="287" fillId="0" borderId="2127" applyNumberFormat="0" applyFill="0" applyAlignment="0" applyProtection="0">
      <alignment vertical="center"/>
    </xf>
    <xf numFmtId="0" fontId="198" fillId="78" borderId="2123" applyNumberFormat="0" applyFont="0" applyAlignment="0" applyProtection="0">
      <alignment vertical="center"/>
    </xf>
    <xf numFmtId="0" fontId="155" fillId="0" borderId="2137" applyNumberFormat="0" applyFill="0" applyAlignment="0" applyProtection="0"/>
    <xf numFmtId="0" fontId="155" fillId="0" borderId="2137" applyNumberFormat="0" applyFill="0" applyAlignment="0" applyProtection="0"/>
    <xf numFmtId="0" fontId="155" fillId="0" borderId="2137" applyNumberFormat="0" applyFill="0" applyAlignment="0" applyProtection="0"/>
    <xf numFmtId="0" fontId="155" fillId="0" borderId="2137" applyNumberFormat="0" applyFill="0" applyAlignment="0" applyProtection="0"/>
    <xf numFmtId="0" fontId="267" fillId="72" borderId="2134" applyNumberFormat="0" applyAlignment="0" applyProtection="0">
      <alignment vertical="center"/>
    </xf>
    <xf numFmtId="0" fontId="207" fillId="72" borderId="2131" applyNumberFormat="0" applyAlignment="0" applyProtection="0">
      <alignment vertical="center"/>
    </xf>
    <xf numFmtId="0" fontId="253" fillId="62" borderId="2131" applyNumberFormat="0" applyAlignment="0" applyProtection="0">
      <alignment vertical="center"/>
    </xf>
    <xf numFmtId="0" fontId="287" fillId="0" borderId="2137" applyNumberFormat="0" applyFill="0" applyAlignment="0" applyProtection="0">
      <alignment vertical="center"/>
    </xf>
    <xf numFmtId="0" fontId="198" fillId="78" borderId="2133" applyNumberFormat="0" applyFont="0" applyAlignment="0" applyProtection="0">
      <alignment vertical="center"/>
    </xf>
    <xf numFmtId="0" fontId="155" fillId="0" borderId="2147" applyNumberFormat="0" applyFill="0" applyAlignment="0" applyProtection="0"/>
    <xf numFmtId="0" fontId="287" fillId="0" borderId="2147" applyNumberFormat="0" applyFill="0" applyAlignment="0" applyProtection="0">
      <alignment vertical="center"/>
    </xf>
    <xf numFmtId="0" fontId="65" fillId="0" borderId="2147" applyNumberFormat="0" applyFill="0" applyAlignment="0" applyProtection="0"/>
    <xf numFmtId="0" fontId="155" fillId="0" borderId="2147" applyNumberFormat="0" applyFill="0" applyAlignment="0" applyProtection="0"/>
    <xf numFmtId="0" fontId="287" fillId="0" borderId="2147" applyNumberFormat="0" applyFill="0" applyAlignment="0" applyProtection="0">
      <alignment vertical="center"/>
    </xf>
    <xf numFmtId="0" fontId="65" fillId="0" borderId="2147" applyNumberFormat="0" applyFill="0" applyAlignment="0" applyProtection="0"/>
    <xf numFmtId="0" fontId="155" fillId="0" borderId="2147" applyNumberFormat="0" applyFill="0" applyAlignment="0" applyProtection="0"/>
    <xf numFmtId="0" fontId="155" fillId="0" borderId="2147" applyNumberFormat="0" applyFill="0" applyAlignment="0" applyProtection="0"/>
    <xf numFmtId="0" fontId="155" fillId="0" borderId="2147" applyNumberFormat="0" applyFill="0" applyAlignment="0" applyProtection="0"/>
    <xf numFmtId="0" fontId="155" fillId="0" borderId="2147" applyNumberFormat="0" applyFill="0" applyAlignment="0" applyProtection="0"/>
    <xf numFmtId="0" fontId="155" fillId="0" borderId="2147" applyNumberFormat="0" applyFill="0" applyAlignment="0" applyProtection="0"/>
    <xf numFmtId="0" fontId="155" fillId="0" borderId="2147" applyNumberFormat="0" applyFill="0" applyAlignment="0" applyProtection="0"/>
    <xf numFmtId="0" fontId="267" fillId="72" borderId="2144" applyNumberFormat="0" applyAlignment="0" applyProtection="0">
      <alignment vertical="center"/>
    </xf>
    <xf numFmtId="0" fontId="207" fillId="72" borderId="2141" applyNumberFormat="0" applyAlignment="0" applyProtection="0">
      <alignment vertical="center"/>
    </xf>
    <xf numFmtId="0" fontId="253" fillId="62" borderId="2141" applyNumberFormat="0" applyAlignment="0" applyProtection="0">
      <alignment vertical="center"/>
    </xf>
    <xf numFmtId="0" fontId="287" fillId="0" borderId="2147" applyNumberFormat="0" applyFill="0" applyAlignment="0" applyProtection="0">
      <alignment vertical="center"/>
    </xf>
    <xf numFmtId="0" fontId="198" fillId="78" borderId="2143" applyNumberFormat="0" applyFont="0" applyAlignment="0" applyProtection="0">
      <alignment vertical="center"/>
    </xf>
    <xf numFmtId="0" fontId="155" fillId="0" borderId="2167" applyNumberFormat="0" applyFill="0" applyAlignment="0" applyProtection="0"/>
    <xf numFmtId="0" fontId="287" fillId="0" borderId="2167" applyNumberFormat="0" applyFill="0" applyAlignment="0" applyProtection="0">
      <alignment vertical="center"/>
    </xf>
    <xf numFmtId="0" fontId="47" fillId="78" borderId="2163" applyNumberFormat="0" applyFont="0" applyAlignment="0" applyProtection="0"/>
    <xf numFmtId="0" fontId="146" fillId="40" borderId="2200" applyNumberFormat="0" applyAlignment="0" applyProtection="0"/>
    <xf numFmtId="0" fontId="146" fillId="40" borderId="2161" applyNumberForma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33" fillId="55" borderId="2163" applyNumberFormat="0" applyAlignment="0" applyProtection="0"/>
    <xf numFmtId="0" fontId="155" fillId="0" borderId="2206" applyNumberFormat="0" applyFill="0" applyAlignment="0" applyProtection="0"/>
    <xf numFmtId="0" fontId="59" fillId="62" borderId="2181" applyNumberFormat="0" applyAlignment="0" applyProtection="0"/>
    <xf numFmtId="0" fontId="169" fillId="0" borderId="2166"/>
    <xf numFmtId="0" fontId="153" fillId="53" borderId="2174" applyNumberFormat="0" applyAlignment="0" applyProtection="0"/>
    <xf numFmtId="0" fontId="153" fillId="53" borderId="2174" applyNumberFormat="0" applyAlignment="0" applyProtection="0"/>
    <xf numFmtId="0" fontId="153" fillId="53" borderId="2174" applyNumberFormat="0" applyAlignment="0" applyProtection="0"/>
    <xf numFmtId="0" fontId="153" fillId="53" borderId="2174" applyNumberFormat="0" applyAlignment="0" applyProtection="0"/>
    <xf numFmtId="0" fontId="63" fillId="72" borderId="2174" applyNumberFormat="0" applyAlignment="0" applyProtection="0"/>
    <xf numFmtId="0" fontId="267" fillId="72" borderId="2174" applyNumberFormat="0" applyAlignment="0" applyProtection="0">
      <alignment vertical="center"/>
    </xf>
    <xf numFmtId="0" fontId="153" fillId="53" borderId="2174" applyNumberFormat="0" applyAlignment="0" applyProtection="0"/>
    <xf numFmtId="0" fontId="63" fillId="72" borderId="2174" applyNumberFormat="0" applyAlignment="0" applyProtection="0"/>
    <xf numFmtId="0" fontId="267" fillId="72" borderId="2174" applyNumberFormat="0" applyAlignment="0" applyProtection="0">
      <alignment vertical="center"/>
    </xf>
    <xf numFmtId="0" fontId="153" fillId="53" borderId="2174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198" fillId="78" borderId="2173" applyNumberFormat="0" applyFont="0" applyAlignment="0" applyProtection="0">
      <alignment vertical="center"/>
    </xf>
    <xf numFmtId="0" fontId="47" fillId="78" borderId="2173" applyNumberFormat="0" applyFont="0" applyAlignment="0" applyProtection="0"/>
    <xf numFmtId="0" fontId="198" fillId="78" borderId="2173" applyNumberFormat="0" applyFont="0" applyAlignment="0" applyProtection="0">
      <alignment vertical="center"/>
    </xf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33" fillId="55" borderId="2173" applyNumberForma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47" fillId="78" borderId="2173" applyNumberFormat="0" applyFont="0" applyAlignment="0" applyProtection="0"/>
    <xf numFmtId="0" fontId="153" fillId="53" borderId="2193" applyNumberFormat="0" applyAlignment="0" applyProtection="0"/>
    <xf numFmtId="0" fontId="153" fillId="53" borderId="2193" applyNumberFormat="0" applyAlignment="0" applyProtection="0"/>
    <xf numFmtId="0" fontId="153" fillId="53" borderId="2193" applyNumberFormat="0" applyAlignment="0" applyProtection="0"/>
    <xf numFmtId="0" fontId="153" fillId="53" borderId="2193" applyNumberFormat="0" applyAlignment="0" applyProtection="0"/>
    <xf numFmtId="0" fontId="63" fillId="72" borderId="2193" applyNumberFormat="0" applyAlignment="0" applyProtection="0"/>
    <xf numFmtId="0" fontId="267" fillId="72" borderId="2193" applyNumberFormat="0" applyAlignment="0" applyProtection="0">
      <alignment vertical="center"/>
    </xf>
    <xf numFmtId="0" fontId="267" fillId="72" borderId="2193" applyNumberFormat="0" applyAlignment="0" applyProtection="0">
      <alignment vertical="center"/>
    </xf>
    <xf numFmtId="0" fontId="153" fillId="53" borderId="2193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198" fillId="78" borderId="2192" applyNumberFormat="0" applyFont="0" applyAlignment="0" applyProtection="0">
      <alignment vertical="center"/>
    </xf>
    <xf numFmtId="0" fontId="198" fillId="78" borderId="2192" applyNumberFormat="0" applyFont="0" applyAlignment="0" applyProtection="0">
      <alignment vertical="center"/>
    </xf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33" fillId="55" borderId="2192" applyNumberForma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47" fillId="78" borderId="2192" applyNumberFormat="0" applyFon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63" fillId="72" borderId="2213" applyNumberFormat="0" applyAlignment="0" applyProtection="0"/>
    <xf numFmtId="0" fontId="267" fillId="72" borderId="2213" applyNumberFormat="0" applyAlignment="0" applyProtection="0">
      <alignment vertical="center"/>
    </xf>
    <xf numFmtId="0" fontId="153" fillId="53" borderId="2213" applyNumberFormat="0" applyAlignment="0" applyProtection="0"/>
    <xf numFmtId="0" fontId="63" fillId="72" borderId="2213" applyNumberFormat="0" applyAlignment="0" applyProtection="0"/>
    <xf numFmtId="0" fontId="267" fillId="72" borderId="2213" applyNumberFormat="0" applyAlignment="0" applyProtection="0">
      <alignment vertical="center"/>
    </xf>
    <xf numFmtId="0" fontId="153" fillId="53" borderId="2213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198" fillId="78" borderId="2212" applyNumberFormat="0" applyFont="0" applyAlignment="0" applyProtection="0">
      <alignment vertical="center"/>
    </xf>
    <xf numFmtId="0" fontId="198" fillId="78" borderId="2212" applyNumberFormat="0" applyFont="0" applyAlignment="0" applyProtection="0">
      <alignment vertical="center"/>
    </xf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137" fillId="53" borderId="2161" applyNumberFormat="0" applyAlignment="0" applyProtection="0"/>
    <xf numFmtId="0" fontId="207" fillId="72" borderId="2161" applyNumberFormat="0" applyAlignment="0" applyProtection="0">
      <alignment vertical="center"/>
    </xf>
    <xf numFmtId="0" fontId="51" fillId="72" borderId="2161" applyNumberFormat="0" applyAlignment="0" applyProtection="0"/>
    <xf numFmtId="0" fontId="137" fillId="53" borderId="2161" applyNumberFormat="0" applyAlignment="0" applyProtection="0"/>
    <xf numFmtId="0" fontId="207" fillId="72" borderId="2161" applyNumberFormat="0" applyAlignment="0" applyProtection="0">
      <alignment vertical="center"/>
    </xf>
    <xf numFmtId="0" fontId="51" fillId="72" borderId="2161" applyNumberFormat="0" applyAlignment="0" applyProtection="0"/>
    <xf numFmtId="0" fontId="137" fillId="53" borderId="2161" applyNumberFormat="0" applyAlignment="0" applyProtection="0"/>
    <xf numFmtId="0" fontId="137" fillId="53" borderId="2161" applyNumberFormat="0" applyAlignment="0" applyProtection="0"/>
    <xf numFmtId="0" fontId="137" fillId="53" borderId="2161" applyNumberFormat="0" applyAlignment="0" applyProtection="0"/>
    <xf numFmtId="0" fontId="137" fillId="53" borderId="2161" applyNumberFormat="0" applyAlignment="0" applyProtection="0"/>
    <xf numFmtId="0" fontId="137" fillId="53" borderId="2161" applyNumberFormat="0" applyAlignment="0" applyProtection="0"/>
    <xf numFmtId="0" fontId="137" fillId="53" borderId="2161" applyNumberFormat="0" applyAlignment="0" applyProtection="0"/>
    <xf numFmtId="0" fontId="137" fillId="53" borderId="2181" applyNumberFormat="0" applyAlignment="0" applyProtection="0"/>
    <xf numFmtId="0" fontId="207" fillId="72" borderId="2181" applyNumberFormat="0" applyAlignment="0" applyProtection="0">
      <alignment vertical="center"/>
    </xf>
    <xf numFmtId="0" fontId="51" fillId="72" borderId="2181" applyNumberFormat="0" applyAlignment="0" applyProtection="0"/>
    <xf numFmtId="0" fontId="137" fillId="53" borderId="2181" applyNumberFormat="0" applyAlignment="0" applyProtection="0"/>
    <xf numFmtId="0" fontId="207" fillId="72" borderId="2181" applyNumberFormat="0" applyAlignment="0" applyProtection="0">
      <alignment vertical="center"/>
    </xf>
    <xf numFmtId="0" fontId="137" fillId="53" borderId="2181" applyNumberFormat="0" applyAlignment="0" applyProtection="0"/>
    <xf numFmtId="0" fontId="137" fillId="53" borderId="2181" applyNumberFormat="0" applyAlignment="0" applyProtection="0"/>
    <xf numFmtId="0" fontId="137" fillId="53" borderId="2181" applyNumberFormat="0" applyAlignment="0" applyProtection="0"/>
    <xf numFmtId="0" fontId="137" fillId="53" borderId="2181" applyNumberFormat="0" applyAlignment="0" applyProtection="0"/>
    <xf numFmtId="0" fontId="137" fillId="53" borderId="2181" applyNumberFormat="0" applyAlignment="0" applyProtection="0"/>
    <xf numFmtId="0" fontId="137" fillId="53" borderId="2181" applyNumberFormat="0" applyAlignment="0" applyProtection="0"/>
    <xf numFmtId="0" fontId="137" fillId="53" borderId="2200" applyNumberFormat="0" applyAlignment="0" applyProtection="0"/>
    <xf numFmtId="0" fontId="207" fillId="72" borderId="2200" applyNumberFormat="0" applyAlignment="0" applyProtection="0">
      <alignment vertical="center"/>
    </xf>
    <xf numFmtId="0" fontId="137" fillId="53" borderId="2200" applyNumberFormat="0" applyAlignment="0" applyProtection="0"/>
    <xf numFmtId="0" fontId="207" fillId="72" borderId="2200" applyNumberFormat="0" applyAlignment="0" applyProtection="0">
      <alignment vertical="center"/>
    </xf>
    <xf numFmtId="0" fontId="51" fillId="72" borderId="2200" applyNumberFormat="0" applyAlignment="0" applyProtection="0"/>
    <xf numFmtId="0" fontId="137" fillId="53" borderId="2200" applyNumberFormat="0" applyAlignment="0" applyProtection="0"/>
    <xf numFmtId="0" fontId="137" fillId="53" borderId="2200" applyNumberFormat="0" applyAlignment="0" applyProtection="0"/>
    <xf numFmtId="0" fontId="137" fillId="53" borderId="2200" applyNumberFormat="0" applyAlignment="0" applyProtection="0"/>
    <xf numFmtId="0" fontId="137" fillId="53" borderId="2200" applyNumberFormat="0" applyAlignment="0" applyProtection="0"/>
    <xf numFmtId="0" fontId="259" fillId="106" borderId="2172">
      <alignment textRotation="90"/>
    </xf>
    <xf numFmtId="0" fontId="146" fillId="40" borderId="2171" applyNumberFormat="0" applyAlignment="0" applyProtection="0"/>
    <xf numFmtId="0" fontId="146" fillId="40" borderId="2171" applyNumberFormat="0" applyAlignment="0" applyProtection="0"/>
    <xf numFmtId="0" fontId="146" fillId="40" borderId="2171" applyNumberFormat="0" applyAlignment="0" applyProtection="0"/>
    <xf numFmtId="0" fontId="146" fillId="40" borderId="2171" applyNumberFormat="0" applyAlignment="0" applyProtection="0"/>
    <xf numFmtId="0" fontId="146" fillId="40" borderId="2171" applyNumberFormat="0" applyAlignment="0" applyProtection="0"/>
    <xf numFmtId="0" fontId="59" fillId="62" borderId="2171" applyNumberFormat="0" applyAlignment="0" applyProtection="0"/>
    <xf numFmtId="0" fontId="253" fillId="62" borderId="2171" applyNumberFormat="0" applyAlignment="0" applyProtection="0">
      <alignment vertical="center"/>
    </xf>
    <xf numFmtId="0" fontId="146" fillId="40" borderId="2171" applyNumberFormat="0" applyAlignment="0" applyProtection="0"/>
    <xf numFmtId="0" fontId="59" fillId="62" borderId="2171" applyNumberFormat="0" applyAlignment="0" applyProtection="0"/>
    <xf numFmtId="0" fontId="253" fillId="62" borderId="2171" applyNumberFormat="0" applyAlignment="0" applyProtection="0">
      <alignment vertical="center"/>
    </xf>
    <xf numFmtId="0" fontId="146" fillId="40" borderId="2171" applyNumberFormat="0" applyAlignment="0" applyProtection="0"/>
    <xf numFmtId="10" fontId="38" fillId="34" borderId="2168" applyNumberFormat="0" applyBorder="0" applyAlignment="0" applyProtection="0"/>
    <xf numFmtId="10" fontId="38" fillId="34" borderId="2168" applyNumberFormat="0" applyBorder="0" applyAlignment="0" applyProtection="0"/>
    <xf numFmtId="0" fontId="259" fillId="106" borderId="2191">
      <alignment textRotation="90"/>
    </xf>
    <xf numFmtId="0" fontId="259" fillId="106" borderId="2211">
      <alignment textRotation="90"/>
    </xf>
    <xf numFmtId="37" fontId="169" fillId="104" borderId="2170">
      <alignment horizontal="center" vertical="center" wrapText="1"/>
    </xf>
    <xf numFmtId="0" fontId="146" fillId="40" borderId="2210" applyNumberFormat="0" applyAlignment="0" applyProtection="0"/>
    <xf numFmtId="0" fontId="146" fillId="40" borderId="2210" applyNumberFormat="0" applyAlignment="0" applyProtection="0"/>
    <xf numFmtId="0" fontId="146" fillId="40" borderId="2210" applyNumberFormat="0" applyAlignment="0" applyProtection="0"/>
    <xf numFmtId="10" fontId="26" fillId="34" borderId="2188" applyNumberFormat="0" applyBorder="0" applyAlignment="0" applyProtection="0"/>
    <xf numFmtId="10" fontId="38" fillId="34" borderId="2188" applyNumberFormat="0" applyBorder="0" applyAlignment="0" applyProtection="0"/>
    <xf numFmtId="10" fontId="38" fillId="34" borderId="2188" applyNumberFormat="0" applyBorder="0" applyAlignment="0" applyProtection="0"/>
    <xf numFmtId="0" fontId="146" fillId="40" borderId="2210" applyNumberFormat="0" applyAlignment="0" applyProtection="0"/>
    <xf numFmtId="0" fontId="59" fillId="62" borderId="2210" applyNumberFormat="0" applyAlignment="0" applyProtection="0"/>
    <xf numFmtId="0" fontId="253" fillId="62" borderId="2210" applyNumberFormat="0" applyAlignment="0" applyProtection="0">
      <alignment vertical="center"/>
    </xf>
    <xf numFmtId="0" fontId="146" fillId="40" borderId="2210" applyNumberFormat="0" applyAlignment="0" applyProtection="0"/>
    <xf numFmtId="0" fontId="59" fillId="62" borderId="2210" applyNumberFormat="0" applyAlignment="0" applyProtection="0"/>
    <xf numFmtId="0" fontId="253" fillId="62" borderId="2210" applyNumberFormat="0" applyAlignment="0" applyProtection="0">
      <alignment vertical="center"/>
    </xf>
    <xf numFmtId="0" fontId="146" fillId="40" borderId="2210" applyNumberFormat="0" applyAlignment="0" applyProtection="0"/>
    <xf numFmtId="10" fontId="38" fillId="34" borderId="2207" applyNumberFormat="0" applyBorder="0" applyAlignment="0" applyProtection="0"/>
    <xf numFmtId="10" fontId="38" fillId="34" borderId="2207" applyNumberFormat="0" applyBorder="0" applyAlignment="0" applyProtection="0"/>
    <xf numFmtId="37" fontId="169" fillId="104" borderId="2190">
      <alignment horizontal="center" vertical="center" wrapText="1"/>
    </xf>
    <xf numFmtId="37" fontId="169" fillId="104" borderId="2209">
      <alignment horizontal="center" vertical="center" wrapText="1"/>
    </xf>
    <xf numFmtId="0" fontId="39" fillId="0" borderId="2169">
      <alignment horizontal="left" vertical="center"/>
    </xf>
    <xf numFmtId="0" fontId="41" fillId="0" borderId="2169">
      <alignment horizontal="left" vertical="center"/>
    </xf>
    <xf numFmtId="0" fontId="137" fillId="53" borderId="2151" applyNumberFormat="0" applyAlignment="0" applyProtection="0"/>
    <xf numFmtId="0" fontId="207" fillId="72" borderId="2151" applyNumberFormat="0" applyAlignment="0" applyProtection="0">
      <alignment vertical="center"/>
    </xf>
    <xf numFmtId="0" fontId="51" fillId="72" borderId="2151" applyNumberFormat="0" applyAlignment="0" applyProtection="0"/>
    <xf numFmtId="0" fontId="137" fillId="53" borderId="2151" applyNumberFormat="0" applyAlignment="0" applyProtection="0"/>
    <xf numFmtId="0" fontId="207" fillId="72" borderId="2151" applyNumberFormat="0" applyAlignment="0" applyProtection="0">
      <alignment vertical="center"/>
    </xf>
    <xf numFmtId="0" fontId="51" fillId="72" borderId="2151" applyNumberFormat="0" applyAlignment="0" applyProtection="0"/>
    <xf numFmtId="0" fontId="137" fillId="53" borderId="2151" applyNumberFormat="0" applyAlignment="0" applyProtection="0"/>
    <xf numFmtId="0" fontId="137" fillId="53" borderId="2151" applyNumberFormat="0" applyAlignment="0" applyProtection="0"/>
    <xf numFmtId="0" fontId="137" fillId="53" borderId="2151" applyNumberFormat="0" applyAlignment="0" applyProtection="0"/>
    <xf numFmtId="0" fontId="137" fillId="53" borderId="2151" applyNumberFormat="0" applyAlignment="0" applyProtection="0"/>
    <xf numFmtId="0" fontId="137" fillId="53" borderId="2151" applyNumberFormat="0" applyAlignment="0" applyProtection="0"/>
    <xf numFmtId="0" fontId="137" fillId="53" borderId="2151" applyNumberFormat="0" applyAlignment="0" applyProtection="0"/>
    <xf numFmtId="0" fontId="39" fillId="0" borderId="2189">
      <alignment horizontal="left" vertical="center"/>
    </xf>
    <xf numFmtId="0" fontId="41" fillId="0" borderId="2189">
      <alignment horizontal="left" vertical="center"/>
    </xf>
    <xf numFmtId="0" fontId="39" fillId="0" borderId="2208">
      <alignment horizontal="left" vertical="center"/>
    </xf>
    <xf numFmtId="0" fontId="41" fillId="0" borderId="2208">
      <alignment horizontal="left" vertical="center"/>
    </xf>
    <xf numFmtId="0" fontId="32" fillId="0" borderId="2168" applyNumberFormat="0" applyFill="0" applyBorder="0" applyAlignment="0" applyProtection="0"/>
    <xf numFmtId="0" fontId="32" fillId="0" borderId="2197" applyNumberFormat="0" applyFill="0" applyBorder="0" applyAlignment="0" applyProtection="0"/>
    <xf numFmtId="0" fontId="32" fillId="0" borderId="2158" applyNumberFormat="0" applyFill="0" applyBorder="0" applyAlignment="0" applyProtection="0"/>
    <xf numFmtId="0" fontId="41" fillId="0" borderId="2198">
      <alignment horizontal="left" vertical="center"/>
    </xf>
    <xf numFmtId="0" fontId="39" fillId="0" borderId="2198">
      <alignment horizontal="left" vertical="center"/>
    </xf>
    <xf numFmtId="0" fontId="39" fillId="0" borderId="2179">
      <alignment horizontal="left" vertical="center"/>
    </xf>
    <xf numFmtId="0" fontId="41" fillId="0" borderId="2159">
      <alignment horizontal="left" vertical="center"/>
    </xf>
    <xf numFmtId="0" fontId="39" fillId="0" borderId="2159">
      <alignment horizontal="left" vertical="center"/>
    </xf>
    <xf numFmtId="10" fontId="38" fillId="34" borderId="2197" applyNumberFormat="0" applyBorder="0" applyAlignment="0" applyProtection="0"/>
    <xf numFmtId="10" fontId="26" fillId="34" borderId="2197" applyNumberFormat="0" applyBorder="0" applyAlignment="0" applyProtection="0"/>
    <xf numFmtId="0" fontId="253" fillId="62" borderId="2200" applyNumberFormat="0" applyAlignment="0" applyProtection="0">
      <alignment vertical="center"/>
    </xf>
    <xf numFmtId="0" fontId="146" fillId="40" borderId="2200" applyNumberFormat="0" applyAlignment="0" applyProtection="0"/>
    <xf numFmtId="0" fontId="253" fillId="62" borderId="2200" applyNumberFormat="0" applyAlignment="0" applyProtection="0">
      <alignment vertical="center"/>
    </xf>
    <xf numFmtId="0" fontId="59" fillId="62" borderId="2200" applyNumberFormat="0" applyAlignment="0" applyProtection="0"/>
    <xf numFmtId="0" fontId="146" fillId="40" borderId="2200" applyNumberFormat="0" applyAlignment="0" applyProtection="0"/>
    <xf numFmtId="0" fontId="146" fillId="40" borderId="2200" applyNumberFormat="0" applyAlignment="0" applyProtection="0"/>
    <xf numFmtId="0" fontId="146" fillId="40" borderId="2200" applyNumberFormat="0" applyAlignment="0" applyProtection="0"/>
    <xf numFmtId="0" fontId="146" fillId="40" borderId="2200" applyNumberFormat="0" applyAlignment="0" applyProtection="0"/>
    <xf numFmtId="37" fontId="169" fillId="104" borderId="2180">
      <alignment horizontal="center" vertical="center" wrapText="1"/>
    </xf>
    <xf numFmtId="0" fontId="259" fillId="106" borderId="2201">
      <alignment textRotation="90"/>
    </xf>
    <xf numFmtId="10" fontId="38" fillId="34" borderId="2178" applyNumberFormat="0" applyBorder="0" applyAlignment="0" applyProtection="0"/>
    <xf numFmtId="10" fontId="38" fillId="34" borderId="2178" applyNumberFormat="0" applyBorder="0" applyAlignment="0" applyProtection="0"/>
    <xf numFmtId="10" fontId="26" fillId="34" borderId="2178" applyNumberFormat="0" applyBorder="0" applyAlignment="0" applyProtection="0"/>
    <xf numFmtId="0" fontId="146" fillId="40" borderId="2181" applyNumberFormat="0" applyAlignment="0" applyProtection="0"/>
    <xf numFmtId="0" fontId="253" fillId="62" borderId="2181" applyNumberFormat="0" applyAlignment="0" applyProtection="0">
      <alignment vertical="center"/>
    </xf>
    <xf numFmtId="0" fontId="59" fillId="62" borderId="2181" applyNumberFormat="0" applyAlignment="0" applyProtection="0"/>
    <xf numFmtId="0" fontId="146" fillId="40" borderId="2181" applyNumberFormat="0" applyAlignment="0" applyProtection="0"/>
    <xf numFmtId="37" fontId="169" fillId="104" borderId="2160">
      <alignment horizontal="center" vertical="center" wrapText="1"/>
    </xf>
    <xf numFmtId="0" fontId="146" fillId="40" borderId="2181" applyNumberFormat="0" applyAlignment="0" applyProtection="0"/>
    <xf numFmtId="0" fontId="146" fillId="40" borderId="2181" applyNumberFormat="0" applyAlignment="0" applyProtection="0"/>
    <xf numFmtId="0" fontId="146" fillId="40" borderId="2181" applyNumberFormat="0" applyAlignment="0" applyProtection="0"/>
    <xf numFmtId="0" fontId="146" fillId="40" borderId="2181" applyNumberFormat="0" applyAlignment="0" applyProtection="0"/>
    <xf numFmtId="0" fontId="146" fillId="40" borderId="2181" applyNumberFormat="0" applyAlignment="0" applyProtection="0"/>
    <xf numFmtId="10" fontId="38" fillId="34" borderId="2158" applyNumberFormat="0" applyBorder="0" applyAlignment="0" applyProtection="0"/>
    <xf numFmtId="10" fontId="38" fillId="34" borderId="2158" applyNumberFormat="0" applyBorder="0" applyAlignment="0" applyProtection="0"/>
    <xf numFmtId="10" fontId="26" fillId="34" borderId="2158" applyNumberFormat="0" applyBorder="0" applyAlignment="0" applyProtection="0"/>
    <xf numFmtId="0" fontId="146" fillId="40" borderId="2161" applyNumberFormat="0" applyAlignment="0" applyProtection="0"/>
    <xf numFmtId="0" fontId="253" fillId="62" borderId="2161" applyNumberFormat="0" applyAlignment="0" applyProtection="0">
      <alignment vertical="center"/>
    </xf>
    <xf numFmtId="0" fontId="59" fillId="62" borderId="2161" applyNumberFormat="0" applyAlignment="0" applyProtection="0"/>
    <xf numFmtId="0" fontId="146" fillId="40" borderId="2161" applyNumberFormat="0" applyAlignment="0" applyProtection="0"/>
    <xf numFmtId="0" fontId="253" fillId="62" borderId="2161" applyNumberFormat="0" applyAlignment="0" applyProtection="0">
      <alignment vertical="center"/>
    </xf>
    <xf numFmtId="0" fontId="59" fillId="62" borderId="2161" applyNumberFormat="0" applyAlignment="0" applyProtection="0"/>
    <xf numFmtId="0" fontId="146" fillId="40" borderId="2161" applyNumberFormat="0" applyAlignment="0" applyProtection="0"/>
    <xf numFmtId="0" fontId="146" fillId="40" borderId="2161" applyNumberFormat="0" applyAlignment="0" applyProtection="0"/>
    <xf numFmtId="0" fontId="146" fillId="40" borderId="2161" applyNumberFormat="0" applyAlignment="0" applyProtection="0"/>
    <xf numFmtId="0" fontId="146" fillId="40" borderId="2161" applyNumberFormat="0" applyAlignment="0" applyProtection="0"/>
    <xf numFmtId="0" fontId="146" fillId="40" borderId="2161" applyNumberFormat="0" applyAlignment="0" applyProtection="0"/>
    <xf numFmtId="0" fontId="259" fillId="106" borderId="2182">
      <alignment textRotation="90"/>
    </xf>
    <xf numFmtId="0" fontId="259" fillId="106" borderId="2162">
      <alignment textRotation="90"/>
    </xf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51" fillId="72" borderId="2210" applyNumberFormat="0" applyAlignment="0" applyProtection="0"/>
    <xf numFmtId="0" fontId="207" fillId="72" borderId="2210" applyNumberFormat="0" applyAlignment="0" applyProtection="0">
      <alignment vertical="center"/>
    </xf>
    <xf numFmtId="0" fontId="137" fillId="53" borderId="2210" applyNumberFormat="0" applyAlignment="0" applyProtection="0"/>
    <xf numFmtId="0" fontId="32" fillId="0" borderId="2148" applyNumberFormat="0" applyFill="0" applyBorder="0" applyAlignment="0" applyProtection="0"/>
    <xf numFmtId="0" fontId="137" fillId="53" borderId="2171" applyNumberFormat="0" applyAlignment="0" applyProtection="0"/>
    <xf numFmtId="0" fontId="137" fillId="53" borderId="2171" applyNumberFormat="0" applyAlignment="0" applyProtection="0"/>
    <xf numFmtId="0" fontId="137" fillId="53" borderId="2171" applyNumberFormat="0" applyAlignment="0" applyProtection="0"/>
    <xf numFmtId="0" fontId="137" fillId="53" borderId="2171" applyNumberFormat="0" applyAlignment="0" applyProtection="0"/>
    <xf numFmtId="0" fontId="137" fillId="53" borderId="2171" applyNumberFormat="0" applyAlignment="0" applyProtection="0"/>
    <xf numFmtId="0" fontId="137" fillId="53" borderId="2171" applyNumberFormat="0" applyAlignment="0" applyProtection="0"/>
    <xf numFmtId="0" fontId="207" fillId="72" borderId="2171" applyNumberFormat="0" applyAlignment="0" applyProtection="0">
      <alignment vertical="center"/>
    </xf>
    <xf numFmtId="0" fontId="137" fillId="53" borderId="2171" applyNumberFormat="0" applyAlignment="0" applyProtection="0"/>
    <xf numFmtId="0" fontId="51" fillId="72" borderId="2171" applyNumberFormat="0" applyAlignment="0" applyProtection="0"/>
    <xf numFmtId="0" fontId="207" fillId="72" borderId="2171" applyNumberFormat="0" applyAlignment="0" applyProtection="0">
      <alignment vertical="center"/>
    </xf>
    <xf numFmtId="0" fontId="137" fillId="53" borderId="2171" applyNumberFormat="0" applyAlignment="0" applyProtection="0"/>
    <xf numFmtId="0" fontId="41" fillId="0" borderId="2149">
      <alignment horizontal="left" vertical="center"/>
    </xf>
    <xf numFmtId="0" fontId="39" fillId="0" borderId="2149">
      <alignment horizontal="left" vertical="center"/>
    </xf>
    <xf numFmtId="37" fontId="169" fillId="104" borderId="2150">
      <alignment horizontal="center" vertical="center" wrapText="1"/>
    </xf>
    <xf numFmtId="10" fontId="38" fillId="34" borderId="2148" applyNumberFormat="0" applyBorder="0" applyAlignment="0" applyProtection="0"/>
    <xf numFmtId="10" fontId="38" fillId="34" borderId="2148" applyNumberFormat="0" applyBorder="0" applyAlignment="0" applyProtection="0"/>
    <xf numFmtId="10" fontId="26" fillId="34" borderId="2148" applyNumberFormat="0" applyBorder="0" applyAlignment="0" applyProtection="0"/>
    <xf numFmtId="0" fontId="146" fillId="40" borderId="2151" applyNumberFormat="0" applyAlignment="0" applyProtection="0"/>
    <xf numFmtId="0" fontId="253" fillId="62" borderId="2151" applyNumberFormat="0" applyAlignment="0" applyProtection="0">
      <alignment vertical="center"/>
    </xf>
    <xf numFmtId="0" fontId="59" fillId="62" borderId="2151" applyNumberFormat="0" applyAlignment="0" applyProtection="0"/>
    <xf numFmtId="0" fontId="146" fillId="40" borderId="2151" applyNumberFormat="0" applyAlignment="0" applyProtection="0"/>
    <xf numFmtId="0" fontId="253" fillId="62" borderId="2151" applyNumberFormat="0" applyAlignment="0" applyProtection="0">
      <alignment vertical="center"/>
    </xf>
    <xf numFmtId="0" fontId="59" fillId="62" borderId="2151" applyNumberFormat="0" applyAlignment="0" applyProtection="0"/>
    <xf numFmtId="0" fontId="146" fillId="40" borderId="2151" applyNumberFormat="0" applyAlignment="0" applyProtection="0"/>
    <xf numFmtId="0" fontId="146" fillId="40" borderId="2151" applyNumberFormat="0" applyAlignment="0" applyProtection="0"/>
    <xf numFmtId="0" fontId="146" fillId="40" borderId="2151" applyNumberFormat="0" applyAlignment="0" applyProtection="0"/>
    <xf numFmtId="0" fontId="146" fillId="40" borderId="2151" applyNumberFormat="0" applyAlignment="0" applyProtection="0"/>
    <xf numFmtId="0" fontId="146" fillId="40" borderId="2151" applyNumberFormat="0" applyAlignment="0" applyProtection="0"/>
    <xf numFmtId="0" fontId="146" fillId="40" borderId="2151" applyNumberFormat="0" applyAlignment="0" applyProtection="0"/>
    <xf numFmtId="0" fontId="259" fillId="106" borderId="2152">
      <alignment textRotation="90"/>
    </xf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33" fillId="55" borderId="2202" applyNumberForma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198" fillId="78" borderId="2202" applyNumberFormat="0" applyFont="0" applyAlignment="0" applyProtection="0">
      <alignment vertical="center"/>
    </xf>
    <xf numFmtId="0" fontId="198" fillId="78" borderId="2202" applyNumberFormat="0" applyFont="0" applyAlignment="0" applyProtection="0">
      <alignment vertical="center"/>
    </xf>
    <xf numFmtId="0" fontId="33" fillId="55" borderId="2202" applyNumberFormat="0" applyAlignment="0" applyProtection="0"/>
    <xf numFmtId="0" fontId="47" fillId="78" borderId="2202" applyNumberFormat="0" applyFont="0" applyAlignment="0" applyProtection="0"/>
    <xf numFmtId="0" fontId="33" fillId="55" borderId="2202" applyNumberFormat="0" applyAlignment="0" applyProtection="0"/>
    <xf numFmtId="0" fontId="47" fillId="78" borderId="2202" applyNumberFormat="0" applyFont="0" applyAlignment="0" applyProtection="0"/>
    <xf numFmtId="0" fontId="33" fillId="55" borderId="2202" applyNumberFormat="0" applyAlignment="0" applyProtection="0"/>
    <xf numFmtId="0" fontId="33" fillId="55" borderId="2202" applyNumberFormat="0" applyAlignment="0" applyProtection="0"/>
    <xf numFmtId="0" fontId="47" fillId="78" borderId="2202" applyNumberFormat="0" applyFont="0" applyAlignment="0" applyProtection="0"/>
    <xf numFmtId="0" fontId="33" fillId="55" borderId="2202" applyNumberFormat="0" applyAlignment="0" applyProtection="0"/>
    <xf numFmtId="0" fontId="47" fillId="78" borderId="2202" applyNumberFormat="0" applyFont="0" applyAlignment="0" applyProtection="0"/>
    <xf numFmtId="0" fontId="33" fillId="55" borderId="2202" applyNumberFormat="0" applyAlignment="0" applyProtection="0"/>
    <xf numFmtId="0" fontId="47" fillId="78" borderId="2202" applyNumberFormat="0" applyFont="0" applyAlignment="0" applyProtection="0"/>
    <xf numFmtId="0" fontId="33" fillId="55" borderId="2202" applyNumberFormat="0" applyAlignment="0" applyProtection="0"/>
    <xf numFmtId="0" fontId="153" fillId="53" borderId="2203" applyNumberFormat="0" applyAlignment="0" applyProtection="0"/>
    <xf numFmtId="0" fontId="63" fillId="72" borderId="2203" applyNumberFormat="0" applyAlignment="0" applyProtection="0"/>
    <xf numFmtId="0" fontId="153" fillId="53" borderId="2203" applyNumberFormat="0" applyAlignment="0" applyProtection="0"/>
    <xf numFmtId="0" fontId="267" fillId="72" borderId="2203" applyNumberFormat="0" applyAlignment="0" applyProtection="0">
      <alignment vertical="center"/>
    </xf>
    <xf numFmtId="0" fontId="63" fillId="72" borderId="2203" applyNumberFormat="0" applyAlignment="0" applyProtection="0"/>
    <xf numFmtId="0" fontId="153" fillId="53" borderId="2203" applyNumberFormat="0" applyAlignment="0" applyProtection="0"/>
    <xf numFmtId="0" fontId="153" fillId="53" borderId="2203" applyNumberFormat="0" applyAlignment="0" applyProtection="0"/>
    <xf numFmtId="0" fontId="153" fillId="53" borderId="2203" applyNumberFormat="0" applyAlignment="0" applyProtection="0"/>
    <xf numFmtId="0" fontId="153" fillId="53" borderId="2203" applyNumberFormat="0" applyAlignment="0" applyProtection="0"/>
    <xf numFmtId="0" fontId="153" fillId="53" borderId="2203" applyNumberFormat="0" applyAlignment="0" applyProtection="0"/>
    <xf numFmtId="0" fontId="153" fillId="53" borderId="2203" applyNumberForma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47" fillId="78" borderId="2183" applyNumberFormat="0" applyFont="0" applyAlignment="0" applyProtection="0"/>
    <xf numFmtId="0" fontId="198" fillId="78" borderId="2183" applyNumberFormat="0" applyFont="0" applyAlignment="0" applyProtection="0">
      <alignment vertical="center"/>
    </xf>
    <xf numFmtId="0" fontId="198" fillId="78" borderId="2183" applyNumberFormat="0" applyFont="0" applyAlignment="0" applyProtection="0">
      <alignment vertical="center"/>
    </xf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33" fillId="55" borderId="2183" applyNumberFormat="0" applyAlignment="0" applyProtection="0"/>
    <xf numFmtId="0" fontId="47" fillId="78" borderId="2183" applyNumberFormat="0" applyFont="0" applyAlignment="0" applyProtection="0"/>
    <xf numFmtId="0" fontId="63" fillId="72" borderId="2184" applyNumberFormat="0" applyAlignment="0" applyProtection="0"/>
    <xf numFmtId="0" fontId="153" fillId="53" borderId="2184" applyNumberFormat="0" applyAlignment="0" applyProtection="0"/>
    <xf numFmtId="0" fontId="267" fillId="72" borderId="2184" applyNumberFormat="0" applyAlignment="0" applyProtection="0">
      <alignment vertical="center"/>
    </xf>
    <xf numFmtId="0" fontId="63" fillId="72" borderId="2184" applyNumberFormat="0" applyAlignment="0" applyProtection="0"/>
    <xf numFmtId="0" fontId="153" fillId="53" borderId="2184" applyNumberFormat="0" applyAlignment="0" applyProtection="0"/>
    <xf numFmtId="0" fontId="153" fillId="53" borderId="2184" applyNumberFormat="0" applyAlignment="0" applyProtection="0"/>
    <xf numFmtId="0" fontId="153" fillId="53" borderId="2184" applyNumberFormat="0" applyAlignment="0" applyProtection="0"/>
    <xf numFmtId="0" fontId="153" fillId="53" borderId="2184" applyNumberFormat="0" applyAlignment="0" applyProtection="0"/>
    <xf numFmtId="0" fontId="153" fillId="53" borderId="2184" applyNumberFormat="0" applyAlignment="0" applyProtection="0"/>
    <xf numFmtId="0" fontId="153" fillId="53" borderId="2184" applyNumberForma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47" fillId="78" borderId="2163" applyNumberFormat="0" applyFont="0" applyAlignment="0" applyProtection="0"/>
    <xf numFmtId="0" fontId="198" fillId="78" borderId="2163" applyNumberFormat="0" applyFont="0" applyAlignment="0" applyProtection="0">
      <alignment vertical="center"/>
    </xf>
    <xf numFmtId="0" fontId="198" fillId="78" borderId="2163" applyNumberFormat="0" applyFont="0" applyAlignment="0" applyProtection="0">
      <alignment vertical="center"/>
    </xf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33" fillId="55" borderId="2163" applyNumberFormat="0" applyAlignment="0" applyProtection="0"/>
    <xf numFmtId="0" fontId="47" fillId="78" borderId="2163" applyNumberFormat="0" applyFont="0" applyAlignment="0" applyProtection="0"/>
    <xf numFmtId="0" fontId="153" fillId="53" borderId="2164" applyNumberFormat="0" applyAlignment="0" applyProtection="0"/>
    <xf numFmtId="0" fontId="267" fillId="72" borderId="2164" applyNumberFormat="0" applyAlignment="0" applyProtection="0">
      <alignment vertical="center"/>
    </xf>
    <xf numFmtId="0" fontId="63" fillId="72" borderId="2164" applyNumberFormat="0" applyAlignment="0" applyProtection="0"/>
    <xf numFmtId="0" fontId="153" fillId="53" borderId="2164" applyNumberFormat="0" applyAlignment="0" applyProtection="0"/>
    <xf numFmtId="0" fontId="267" fillId="72" borderId="2164" applyNumberFormat="0" applyAlignment="0" applyProtection="0">
      <alignment vertical="center"/>
    </xf>
    <xf numFmtId="0" fontId="63" fillId="72" borderId="2164" applyNumberFormat="0" applyAlignment="0" applyProtection="0"/>
    <xf numFmtId="0" fontId="153" fillId="53" borderId="2164" applyNumberFormat="0" applyAlignment="0" applyProtection="0"/>
    <xf numFmtId="0" fontId="153" fillId="53" borderId="2164" applyNumberFormat="0" applyAlignment="0" applyProtection="0"/>
    <xf numFmtId="0" fontId="153" fillId="53" borderId="2164" applyNumberFormat="0" applyAlignment="0" applyProtection="0"/>
    <xf numFmtId="0" fontId="153" fillId="53" borderId="2164" applyNumberFormat="0" applyAlignment="0" applyProtection="0"/>
    <xf numFmtId="0" fontId="153" fillId="53" borderId="2164" applyNumberFormat="0" applyAlignment="0" applyProtection="0"/>
    <xf numFmtId="0" fontId="153" fillId="53" borderId="2164" applyNumberFormat="0" applyAlignment="0" applyProtection="0"/>
    <xf numFmtId="0" fontId="169" fillId="0" borderId="2205"/>
    <xf numFmtId="3" fontId="8" fillId="0" borderId="2197" applyNumberFormat="0" applyFont="0" applyFill="0" applyAlignment="0" applyProtection="0">
      <alignment vertical="center"/>
    </xf>
    <xf numFmtId="3" fontId="8" fillId="0" borderId="2197" applyNumberFormat="0" applyFont="0" applyFill="0" applyAlignment="0" applyProtection="0">
      <alignment vertical="center"/>
    </xf>
    <xf numFmtId="3" fontId="273" fillId="108" borderId="2185"/>
    <xf numFmtId="0" fontId="169" fillId="0" borderId="2186"/>
    <xf numFmtId="0" fontId="155" fillId="0" borderId="2206" applyNumberFormat="0" applyFill="0" applyAlignment="0" applyProtection="0"/>
    <xf numFmtId="0" fontId="287" fillId="0" borderId="2206" applyNumberFormat="0" applyFill="0" applyAlignment="0" applyProtection="0">
      <alignment vertical="center"/>
    </xf>
    <xf numFmtId="0" fontId="65" fillId="0" borderId="2206" applyNumberFormat="0" applyFill="0" applyAlignment="0" applyProtection="0"/>
    <xf numFmtId="0" fontId="155" fillId="0" borderId="2206" applyNumberFormat="0" applyFill="0" applyAlignment="0" applyProtection="0"/>
    <xf numFmtId="3" fontId="8" fillId="0" borderId="2178" applyNumberFormat="0" applyFont="0" applyFill="0" applyAlignment="0" applyProtection="0">
      <alignment vertical="center"/>
    </xf>
    <xf numFmtId="3" fontId="8" fillId="0" borderId="2178" applyNumberFormat="0" applyFont="0" applyFill="0" applyAlignment="0" applyProtection="0">
      <alignment vertical="center"/>
    </xf>
    <xf numFmtId="0" fontId="287" fillId="0" borderId="2206" applyNumberFormat="0" applyFill="0" applyAlignment="0" applyProtection="0">
      <alignment vertical="center"/>
    </xf>
    <xf numFmtId="0" fontId="65" fillId="0" borderId="2206" applyNumberFormat="0" applyFill="0" applyAlignment="0" applyProtection="0"/>
    <xf numFmtId="0" fontId="155" fillId="0" borderId="2206" applyNumberFormat="0" applyFill="0" applyAlignment="0" applyProtection="0"/>
    <xf numFmtId="3" fontId="273" fillId="108" borderId="2165"/>
    <xf numFmtId="10" fontId="26" fillId="34" borderId="2207" applyNumberFormat="0" applyBorder="0" applyAlignment="0" applyProtection="0"/>
    <xf numFmtId="3" fontId="8" fillId="0" borderId="2158" applyNumberFormat="0" applyFont="0" applyFill="0" applyAlignment="0" applyProtection="0">
      <alignment vertical="center"/>
    </xf>
    <xf numFmtId="3" fontId="8" fillId="0" borderId="2158" applyNumberFormat="0" applyFont="0" applyFill="0" applyAlignment="0" applyProtection="0">
      <alignment vertical="center"/>
    </xf>
    <xf numFmtId="0" fontId="63" fillId="72" borderId="2193" applyNumberFormat="0" applyAlignment="0" applyProtection="0"/>
    <xf numFmtId="0" fontId="137" fillId="53" borderId="2200" applyNumberFormat="0" applyAlignment="0" applyProtection="0"/>
    <xf numFmtId="0" fontId="153" fillId="53" borderId="2193" applyNumberFormat="0" applyAlignment="0" applyProtection="0"/>
    <xf numFmtId="0" fontId="155" fillId="0" borderId="2167" applyNumberFormat="0" applyFill="0" applyAlignment="0" applyProtection="0"/>
    <xf numFmtId="0" fontId="287" fillId="0" borderId="2167" applyNumberFormat="0" applyFill="0" applyAlignment="0" applyProtection="0">
      <alignment vertical="center"/>
    </xf>
    <xf numFmtId="0" fontId="65" fillId="0" borderId="2167" applyNumberFormat="0" applyFill="0" applyAlignment="0" applyProtection="0"/>
    <xf numFmtId="0" fontId="287" fillId="0" borderId="2167" applyNumberFormat="0" applyFill="0" applyAlignment="0" applyProtection="0">
      <alignment vertical="center"/>
    </xf>
    <xf numFmtId="0" fontId="65" fillId="0" borderId="2167" applyNumberFormat="0" applyFill="0" applyAlignment="0" applyProtection="0"/>
    <xf numFmtId="0" fontId="155" fillId="0" borderId="2167" applyNumberFormat="0" applyFill="0" applyAlignment="0" applyProtection="0"/>
    <xf numFmtId="0" fontId="155" fillId="0" borderId="2167" applyNumberFormat="0" applyFill="0" applyAlignment="0" applyProtection="0"/>
    <xf numFmtId="0" fontId="155" fillId="0" borderId="2167" applyNumberFormat="0" applyFill="0" applyAlignment="0" applyProtection="0"/>
    <xf numFmtId="0" fontId="155" fillId="0" borderId="2167" applyNumberFormat="0" applyFill="0" applyAlignment="0" applyProtection="0"/>
    <xf numFmtId="0" fontId="155" fillId="0" borderId="2167" applyNumberFormat="0" applyFill="0" applyAlignment="0" applyProtection="0"/>
    <xf numFmtId="0" fontId="155" fillId="0" borderId="2167" applyNumberFormat="0" applyFill="0" applyAlignment="0" applyProtection="0"/>
    <xf numFmtId="0" fontId="267" fillId="72" borderId="2164" applyNumberFormat="0" applyAlignment="0" applyProtection="0">
      <alignment vertical="center"/>
    </xf>
    <xf numFmtId="0" fontId="207" fillId="72" borderId="2161" applyNumberFormat="0" applyAlignment="0" applyProtection="0">
      <alignment vertical="center"/>
    </xf>
    <xf numFmtId="0" fontId="253" fillId="62" borderId="2161" applyNumberFormat="0" applyAlignment="0" applyProtection="0">
      <alignment vertical="center"/>
    </xf>
    <xf numFmtId="0" fontId="153" fillId="53" borderId="2213" applyNumberFormat="0" applyAlignment="0" applyProtection="0"/>
    <xf numFmtId="0" fontId="198" fillId="78" borderId="2163" applyNumberFormat="0" applyFont="0" applyAlignment="0" applyProtection="0">
      <alignment vertical="center"/>
    </xf>
    <xf numFmtId="0" fontId="153" fillId="53" borderId="2193" applyNumberFormat="0" applyAlignment="0" applyProtection="0"/>
    <xf numFmtId="3" fontId="273" fillId="108" borderId="2214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47" fillId="78" borderId="2153" applyNumberFormat="0" applyFont="0" applyAlignment="0" applyProtection="0"/>
    <xf numFmtId="0" fontId="198" fillId="78" borderId="2153" applyNumberFormat="0" applyFont="0" applyAlignment="0" applyProtection="0">
      <alignment vertical="center"/>
    </xf>
    <xf numFmtId="0" fontId="198" fillId="78" borderId="2153" applyNumberFormat="0" applyFont="0" applyAlignment="0" applyProtection="0">
      <alignment vertical="center"/>
    </xf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33" fillId="55" borderId="2153" applyNumberFormat="0" applyAlignment="0" applyProtection="0"/>
    <xf numFmtId="0" fontId="47" fillId="78" borderId="2153" applyNumberFormat="0" applyFont="0" applyAlignment="0" applyProtection="0"/>
    <xf numFmtId="0" fontId="153" fillId="53" borderId="2154" applyNumberFormat="0" applyAlignment="0" applyProtection="0"/>
    <xf numFmtId="0" fontId="267" fillId="72" borderId="2154" applyNumberFormat="0" applyAlignment="0" applyProtection="0">
      <alignment vertical="center"/>
    </xf>
    <xf numFmtId="0" fontId="63" fillId="72" borderId="2154" applyNumberFormat="0" applyAlignment="0" applyProtection="0"/>
    <xf numFmtId="0" fontId="153" fillId="53" borderId="2154" applyNumberFormat="0" applyAlignment="0" applyProtection="0"/>
    <xf numFmtId="0" fontId="267" fillId="72" borderId="2154" applyNumberFormat="0" applyAlignment="0" applyProtection="0">
      <alignment vertical="center"/>
    </xf>
    <xf numFmtId="0" fontId="63" fillId="72" borderId="2154" applyNumberFormat="0" applyAlignment="0" applyProtection="0"/>
    <xf numFmtId="0" fontId="153" fillId="53" borderId="2154" applyNumberFormat="0" applyAlignment="0" applyProtection="0"/>
    <xf numFmtId="0" fontId="153" fillId="53" borderId="2154" applyNumberFormat="0" applyAlignment="0" applyProtection="0"/>
    <xf numFmtId="0" fontId="153" fillId="53" borderId="2154" applyNumberFormat="0" applyAlignment="0" applyProtection="0"/>
    <xf numFmtId="0" fontId="153" fillId="53" borderId="2154" applyNumberFormat="0" applyAlignment="0" applyProtection="0"/>
    <xf numFmtId="0" fontId="153" fillId="53" borderId="2154" applyNumberFormat="0" applyAlignment="0" applyProtection="0"/>
    <xf numFmtId="0" fontId="153" fillId="53" borderId="2154" applyNumberFormat="0" applyAlignment="0" applyProtection="0"/>
    <xf numFmtId="0" fontId="32" fillId="0" borderId="2178" applyNumberFormat="0" applyFill="0" applyBorder="0" applyAlignment="0" applyProtection="0"/>
    <xf numFmtId="0" fontId="47" fillId="78" borderId="2192" applyNumberFormat="0" applyFont="0" applyAlignment="0" applyProtection="0"/>
    <xf numFmtId="0" fontId="153" fillId="53" borderId="2193" applyNumberFormat="0" applyAlignment="0" applyProtection="0"/>
    <xf numFmtId="0" fontId="153" fillId="53" borderId="2174" applyNumberFormat="0" applyAlignment="0" applyProtection="0"/>
    <xf numFmtId="0" fontId="153" fillId="53" borderId="2213" applyNumberFormat="0" applyAlignment="0" applyProtection="0"/>
    <xf numFmtId="0" fontId="51" fillId="72" borderId="2171" applyNumberFormat="0" applyAlignment="0" applyProtection="0"/>
    <xf numFmtId="0" fontId="253" fillId="62" borderId="2181" applyNumberFormat="0" applyAlignment="0" applyProtection="0">
      <alignment vertical="center"/>
    </xf>
    <xf numFmtId="10" fontId="38" fillId="34" borderId="2197" applyNumberFormat="0" applyBorder="0" applyAlignment="0" applyProtection="0"/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1" fontId="8" fillId="0" borderId="1210" applyNumberFormat="0" applyFill="0" applyAlignment="0" applyProtection="0">
      <alignment horizontal="center" vertical="center"/>
    </xf>
    <xf numFmtId="3" fontId="273" fillId="108" borderId="2155"/>
    <xf numFmtId="0" fontId="169" fillId="0" borderId="2156"/>
    <xf numFmtId="3" fontId="8" fillId="0" borderId="2148" applyNumberFormat="0" applyFont="0" applyFill="0" applyAlignment="0" applyProtection="0">
      <alignment vertical="center"/>
    </xf>
    <xf numFmtId="3" fontId="8" fillId="0" borderId="2148" applyNumberFormat="0" applyFont="0" applyFill="0" applyAlignment="0" applyProtection="0">
      <alignment vertical="center"/>
    </xf>
    <xf numFmtId="0" fontId="155" fillId="0" borderId="2157" applyNumberFormat="0" applyFill="0" applyAlignment="0" applyProtection="0"/>
    <xf numFmtId="0" fontId="287" fillId="0" borderId="2157" applyNumberFormat="0" applyFill="0" applyAlignment="0" applyProtection="0">
      <alignment vertical="center"/>
    </xf>
    <xf numFmtId="0" fontId="65" fillId="0" borderId="2157" applyNumberFormat="0" applyFill="0" applyAlignment="0" applyProtection="0"/>
    <xf numFmtId="0" fontId="155" fillId="0" borderId="2157" applyNumberFormat="0" applyFill="0" applyAlignment="0" applyProtection="0"/>
    <xf numFmtId="0" fontId="287" fillId="0" borderId="2157" applyNumberFormat="0" applyFill="0" applyAlignment="0" applyProtection="0">
      <alignment vertical="center"/>
    </xf>
    <xf numFmtId="0" fontId="65" fillId="0" borderId="2157" applyNumberFormat="0" applyFill="0" applyAlignment="0" applyProtection="0"/>
    <xf numFmtId="0" fontId="155" fillId="0" borderId="2157" applyNumberFormat="0" applyFill="0" applyAlignment="0" applyProtection="0"/>
    <xf numFmtId="0" fontId="155" fillId="0" borderId="2157" applyNumberFormat="0" applyFill="0" applyAlignment="0" applyProtection="0"/>
    <xf numFmtId="0" fontId="155" fillId="0" borderId="2157" applyNumberFormat="0" applyFill="0" applyAlignment="0" applyProtection="0"/>
    <xf numFmtId="0" fontId="155" fillId="0" borderId="2157" applyNumberFormat="0" applyFill="0" applyAlignment="0" applyProtection="0"/>
    <xf numFmtId="0" fontId="155" fillId="0" borderId="2157" applyNumberFormat="0" applyFill="0" applyAlignment="0" applyProtection="0"/>
    <xf numFmtId="0" fontId="155" fillId="0" borderId="2157" applyNumberFormat="0" applyFill="0" applyAlignment="0" applyProtection="0"/>
    <xf numFmtId="0" fontId="267" fillId="72" borderId="2203" applyNumberFormat="0" applyAlignment="0" applyProtection="0">
      <alignment vertical="center"/>
    </xf>
    <xf numFmtId="0" fontId="47" fillId="78" borderId="2173" applyNumberFormat="0" applyFont="0" applyAlignment="0" applyProtection="0"/>
    <xf numFmtId="0" fontId="267" fillId="72" borderId="2154" applyNumberFormat="0" applyAlignment="0" applyProtection="0">
      <alignment vertical="center"/>
    </xf>
    <xf numFmtId="0" fontId="207" fillId="72" borderId="2151" applyNumberFormat="0" applyAlignment="0" applyProtection="0">
      <alignment vertical="center"/>
    </xf>
    <xf numFmtId="0" fontId="47" fillId="78" borderId="2202" applyNumberFormat="0" applyFont="0" applyAlignment="0" applyProtection="0"/>
    <xf numFmtId="0" fontId="47" fillId="78" borderId="2202" applyNumberFormat="0" applyFont="0" applyAlignment="0" applyProtection="0"/>
    <xf numFmtId="0" fontId="253" fillId="62" borderId="2151" applyNumberFormat="0" applyAlignment="0" applyProtection="0">
      <alignment vertical="center"/>
    </xf>
    <xf numFmtId="0" fontId="287" fillId="0" borderId="2157" applyNumberFormat="0" applyFill="0" applyAlignment="0" applyProtection="0">
      <alignment vertical="center"/>
    </xf>
    <xf numFmtId="0" fontId="47" fillId="78" borderId="2183" applyNumberFormat="0" applyFont="0" applyAlignment="0" applyProtection="0"/>
    <xf numFmtId="0" fontId="198" fillId="78" borderId="2153" applyNumberFormat="0" applyFont="0" applyAlignment="0" applyProtection="0">
      <alignment vertical="center"/>
    </xf>
    <xf numFmtId="0" fontId="146" fillId="40" borderId="2171" applyNumberFormat="0" applyAlignment="0" applyProtection="0"/>
    <xf numFmtId="0" fontId="153" fillId="53" borderId="2174" applyNumberFormat="0" applyAlignment="0" applyProtection="0"/>
    <xf numFmtId="0" fontId="169" fillId="0" borderId="2215"/>
    <xf numFmtId="3" fontId="8" fillId="0" borderId="2207" applyNumberFormat="0" applyFont="0" applyFill="0" applyAlignment="0" applyProtection="0">
      <alignment vertical="center"/>
    </xf>
    <xf numFmtId="3" fontId="8" fillId="0" borderId="2207" applyNumberFormat="0" applyFont="0" applyFill="0" applyAlignment="0" applyProtection="0">
      <alignment vertical="center"/>
    </xf>
    <xf numFmtId="3" fontId="273" fillId="108" borderId="2194"/>
    <xf numFmtId="0" fontId="169" fillId="0" borderId="2195"/>
    <xf numFmtId="3" fontId="8" fillId="0" borderId="2188" applyNumberFormat="0" applyFont="0" applyFill="0" applyAlignment="0" applyProtection="0">
      <alignment vertical="center"/>
    </xf>
    <xf numFmtId="3" fontId="8" fillId="0" borderId="2188" applyNumberFormat="0" applyFont="0" applyFill="0" applyAlignment="0" applyProtection="0">
      <alignment vertical="center"/>
    </xf>
    <xf numFmtId="3" fontId="273" fillId="108" borderId="2175"/>
    <xf numFmtId="0" fontId="169" fillId="0" borderId="2176"/>
    <xf numFmtId="3" fontId="8" fillId="0" borderId="2168" applyNumberFormat="0" applyFont="0" applyFill="0" applyAlignment="0" applyProtection="0">
      <alignment vertical="center"/>
    </xf>
    <xf numFmtId="3" fontId="8" fillId="0" borderId="2168" applyNumberFormat="0" applyFont="0" applyFill="0" applyAlignment="0" applyProtection="0">
      <alignment vertical="center"/>
    </xf>
    <xf numFmtId="0" fontId="47" fillId="78" borderId="2202" applyNumberFormat="0" applyFont="0" applyAlignment="0" applyProtection="0"/>
    <xf numFmtId="0" fontId="51" fillId="72" borderId="2200" applyNumberFormat="0" applyAlignment="0" applyProtection="0"/>
    <xf numFmtId="0" fontId="153" fillId="53" borderId="2184" applyNumberFormat="0" applyAlignment="0" applyProtection="0"/>
    <xf numFmtId="0" fontId="146" fillId="40" borderId="2210" applyNumberFormat="0" applyAlignment="0" applyProtection="0"/>
    <xf numFmtId="3" fontId="273" fillId="108" borderId="2204"/>
    <xf numFmtId="0" fontId="47" fillId="78" borderId="2183" applyNumberFormat="0" applyFont="0" applyAlignment="0" applyProtection="0"/>
    <xf numFmtId="0" fontId="51" fillId="72" borderId="2210" applyNumberFormat="0" applyAlignment="0" applyProtection="0"/>
    <xf numFmtId="0" fontId="32" fillId="0" borderId="2188" applyNumberFormat="0" applyFill="0" applyBorder="0" applyAlignment="0" applyProtection="0"/>
    <xf numFmtId="0" fontId="267" fillId="72" borderId="2184" applyNumberFormat="0" applyAlignment="0" applyProtection="0">
      <alignment vertical="center"/>
    </xf>
    <xf numFmtId="0" fontId="207" fillId="72" borderId="2210" applyNumberFormat="0" applyAlignment="0" applyProtection="0">
      <alignment vertical="center"/>
    </xf>
    <xf numFmtId="0" fontId="146" fillId="40" borderId="2200" applyNumberFormat="0" applyAlignment="0" applyProtection="0"/>
    <xf numFmtId="37" fontId="169" fillId="104" borderId="2199">
      <alignment horizontal="center" vertical="center" wrapText="1"/>
    </xf>
    <xf numFmtId="0" fontId="146" fillId="40" borderId="2200" applyNumberFormat="0" applyAlignment="0" applyProtection="0"/>
    <xf numFmtId="0" fontId="47" fillId="78" borderId="2202" applyNumberFormat="0" applyFont="0" applyAlignment="0" applyProtection="0"/>
    <xf numFmtId="0" fontId="155" fillId="0" borderId="2177" applyNumberFormat="0" applyFill="0" applyAlignment="0" applyProtection="0"/>
    <xf numFmtId="0" fontId="287" fillId="0" borderId="2177" applyNumberFormat="0" applyFill="0" applyAlignment="0" applyProtection="0">
      <alignment vertical="center"/>
    </xf>
    <xf numFmtId="0" fontId="65" fillId="0" borderId="2177" applyNumberFormat="0" applyFill="0" applyAlignment="0" applyProtection="0"/>
    <xf numFmtId="0" fontId="155" fillId="0" borderId="2177" applyNumberFormat="0" applyFill="0" applyAlignment="0" applyProtection="0"/>
    <xf numFmtId="0" fontId="287" fillId="0" borderId="2177" applyNumberFormat="0" applyFill="0" applyAlignment="0" applyProtection="0">
      <alignment vertical="center"/>
    </xf>
    <xf numFmtId="0" fontId="65" fillId="0" borderId="2177" applyNumberFormat="0" applyFill="0" applyAlignment="0" applyProtection="0"/>
    <xf numFmtId="0" fontId="155" fillId="0" borderId="2177" applyNumberFormat="0" applyFill="0" applyAlignment="0" applyProtection="0"/>
    <xf numFmtId="0" fontId="155" fillId="0" borderId="2177" applyNumberFormat="0" applyFill="0" applyAlignment="0" applyProtection="0"/>
    <xf numFmtId="0" fontId="155" fillId="0" borderId="2177" applyNumberFormat="0" applyFill="0" applyAlignment="0" applyProtection="0"/>
    <xf numFmtId="0" fontId="155" fillId="0" borderId="2177" applyNumberFormat="0" applyFill="0" applyAlignment="0" applyProtection="0"/>
    <xf numFmtId="0" fontId="155" fillId="0" borderId="2177" applyNumberFormat="0" applyFill="0" applyAlignment="0" applyProtection="0"/>
    <xf numFmtId="0" fontId="155" fillId="0" borderId="2177" applyNumberFormat="0" applyFill="0" applyAlignment="0" applyProtection="0"/>
    <xf numFmtId="0" fontId="267" fillId="72" borderId="2174" applyNumberFormat="0" applyAlignment="0" applyProtection="0">
      <alignment vertical="center"/>
    </xf>
    <xf numFmtId="0" fontId="207" fillId="72" borderId="2171" applyNumberFormat="0" applyAlignment="0" applyProtection="0">
      <alignment vertical="center"/>
    </xf>
    <xf numFmtId="0" fontId="59" fillId="62" borderId="2200" applyNumberFormat="0" applyAlignment="0" applyProtection="0"/>
    <xf numFmtId="0" fontId="253" fillId="62" borderId="2171" applyNumberFormat="0" applyAlignment="0" applyProtection="0">
      <alignment vertical="center"/>
    </xf>
    <xf numFmtId="0" fontId="287" fillId="0" borderId="2177" applyNumberFormat="0" applyFill="0" applyAlignment="0" applyProtection="0">
      <alignment vertical="center"/>
    </xf>
    <xf numFmtId="0" fontId="198" fillId="78" borderId="2173" applyNumberFormat="0" applyFont="0" applyAlignment="0" applyProtection="0">
      <alignment vertical="center"/>
    </xf>
    <xf numFmtId="0" fontId="47" fillId="78" borderId="2212" applyNumberFormat="0" applyFont="0" applyAlignment="0" applyProtection="0"/>
    <xf numFmtId="0" fontId="137" fillId="53" borderId="2210" applyNumberFormat="0" applyAlignment="0" applyProtection="0"/>
    <xf numFmtId="0" fontId="155" fillId="0" borderId="2187" applyNumberFormat="0" applyFill="0" applyAlignment="0" applyProtection="0"/>
    <xf numFmtId="0" fontId="287" fillId="0" borderId="2187" applyNumberFormat="0" applyFill="0" applyAlignment="0" applyProtection="0">
      <alignment vertical="center"/>
    </xf>
    <xf numFmtId="0" fontId="65" fillId="0" borderId="2187" applyNumberFormat="0" applyFill="0" applyAlignment="0" applyProtection="0"/>
    <xf numFmtId="0" fontId="155" fillId="0" borderId="2187" applyNumberFormat="0" applyFill="0" applyAlignment="0" applyProtection="0"/>
    <xf numFmtId="0" fontId="287" fillId="0" borderId="2187" applyNumberFormat="0" applyFill="0" applyAlignment="0" applyProtection="0">
      <alignment vertical="center"/>
    </xf>
    <xf numFmtId="0" fontId="65" fillId="0" borderId="2187" applyNumberFormat="0" applyFill="0" applyAlignment="0" applyProtection="0"/>
    <xf numFmtId="0" fontId="155" fillId="0" borderId="2187" applyNumberFormat="0" applyFill="0" applyAlignment="0" applyProtection="0"/>
    <xf numFmtId="0" fontId="155" fillId="0" borderId="2187" applyNumberFormat="0" applyFill="0" applyAlignment="0" applyProtection="0"/>
    <xf numFmtId="0" fontId="155" fillId="0" borderId="2187" applyNumberFormat="0" applyFill="0" applyAlignment="0" applyProtection="0"/>
    <xf numFmtId="0" fontId="155" fillId="0" borderId="2187" applyNumberFormat="0" applyFill="0" applyAlignment="0" applyProtection="0"/>
    <xf numFmtId="0" fontId="155" fillId="0" borderId="2187" applyNumberFormat="0" applyFill="0" applyAlignment="0" applyProtection="0"/>
    <xf numFmtId="0" fontId="155" fillId="0" borderId="2187" applyNumberFormat="0" applyFill="0" applyAlignment="0" applyProtection="0"/>
    <xf numFmtId="0" fontId="32" fillId="0" borderId="2207" applyNumberFormat="0" applyFill="0" applyBorder="0" applyAlignment="0" applyProtection="0"/>
    <xf numFmtId="0" fontId="267" fillId="72" borderId="2184" applyNumberFormat="0" applyAlignment="0" applyProtection="0">
      <alignment vertical="center"/>
    </xf>
    <xf numFmtId="0" fontId="207" fillId="72" borderId="2181" applyNumberFormat="0" applyAlignment="0" applyProtection="0">
      <alignment vertical="center"/>
    </xf>
    <xf numFmtId="0" fontId="146" fillId="40" borderId="2210" applyNumberFormat="0" applyAlignment="0" applyProtection="0"/>
    <xf numFmtId="0" fontId="253" fillId="62" borderId="2181" applyNumberFormat="0" applyAlignment="0" applyProtection="0">
      <alignment vertical="center"/>
    </xf>
    <xf numFmtId="0" fontId="287" fillId="0" borderId="2187" applyNumberFormat="0" applyFill="0" applyAlignment="0" applyProtection="0">
      <alignment vertical="center"/>
    </xf>
    <xf numFmtId="0" fontId="198" fillId="78" borderId="2183" applyNumberFormat="0" applyFont="0" applyAlignment="0" applyProtection="0">
      <alignment vertical="center"/>
    </xf>
    <xf numFmtId="0" fontId="155" fillId="0" borderId="2196" applyNumberFormat="0" applyFill="0" applyAlignment="0" applyProtection="0"/>
    <xf numFmtId="0" fontId="287" fillId="0" borderId="2196" applyNumberFormat="0" applyFill="0" applyAlignment="0" applyProtection="0">
      <alignment vertical="center"/>
    </xf>
    <xf numFmtId="0" fontId="65" fillId="0" borderId="2196" applyNumberFormat="0" applyFill="0" applyAlignment="0" applyProtection="0"/>
    <xf numFmtId="0" fontId="155" fillId="0" borderId="2196" applyNumberFormat="0" applyFill="0" applyAlignment="0" applyProtection="0"/>
    <xf numFmtId="0" fontId="287" fillId="0" borderId="2196" applyNumberFormat="0" applyFill="0" applyAlignment="0" applyProtection="0">
      <alignment vertical="center"/>
    </xf>
    <xf numFmtId="0" fontId="65" fillId="0" borderId="2196" applyNumberFormat="0" applyFill="0" applyAlignment="0" applyProtection="0"/>
    <xf numFmtId="0" fontId="155" fillId="0" borderId="2196" applyNumberFormat="0" applyFill="0" applyAlignment="0" applyProtection="0"/>
    <xf numFmtId="0" fontId="155" fillId="0" borderId="2196" applyNumberFormat="0" applyFill="0" applyAlignment="0" applyProtection="0"/>
    <xf numFmtId="0" fontId="155" fillId="0" borderId="2196" applyNumberFormat="0" applyFill="0" applyAlignment="0" applyProtection="0"/>
    <xf numFmtId="0" fontId="155" fillId="0" borderId="2196" applyNumberFormat="0" applyFill="0" applyAlignment="0" applyProtection="0"/>
    <xf numFmtId="0" fontId="155" fillId="0" borderId="2196" applyNumberFormat="0" applyFill="0" applyAlignment="0" applyProtection="0"/>
    <xf numFmtId="0" fontId="155" fillId="0" borderId="2196" applyNumberFormat="0" applyFill="0" applyAlignment="0" applyProtection="0"/>
    <xf numFmtId="0" fontId="267" fillId="72" borderId="2193" applyNumberFormat="0" applyAlignment="0" applyProtection="0">
      <alignment vertical="center"/>
    </xf>
    <xf numFmtId="0" fontId="287" fillId="0" borderId="2196" applyNumberFormat="0" applyFill="0" applyAlignment="0" applyProtection="0">
      <alignment vertical="center"/>
    </xf>
    <xf numFmtId="0" fontId="198" fillId="78" borderId="2192" applyNumberFormat="0" applyFont="0" applyAlignment="0" applyProtection="0">
      <alignment vertical="center"/>
    </xf>
    <xf numFmtId="0" fontId="155" fillId="0" borderId="2206" applyNumberFormat="0" applyFill="0" applyAlignment="0" applyProtection="0"/>
    <xf numFmtId="0" fontId="155" fillId="0" borderId="2206" applyNumberFormat="0" applyFill="0" applyAlignment="0" applyProtection="0"/>
    <xf numFmtId="0" fontId="155" fillId="0" borderId="2206" applyNumberFormat="0" applyFill="0" applyAlignment="0" applyProtection="0"/>
    <xf numFmtId="0" fontId="155" fillId="0" borderId="2206" applyNumberFormat="0" applyFill="0" applyAlignment="0" applyProtection="0"/>
    <xf numFmtId="0" fontId="267" fillId="72" borderId="2203" applyNumberFormat="0" applyAlignment="0" applyProtection="0">
      <alignment vertical="center"/>
    </xf>
    <xf numFmtId="0" fontId="207" fillId="72" borderId="2200" applyNumberFormat="0" applyAlignment="0" applyProtection="0">
      <alignment vertical="center"/>
    </xf>
    <xf numFmtId="0" fontId="253" fillId="62" borderId="2200" applyNumberFormat="0" applyAlignment="0" applyProtection="0">
      <alignment vertical="center"/>
    </xf>
    <xf numFmtId="0" fontId="287" fillId="0" borderId="2206" applyNumberFormat="0" applyFill="0" applyAlignment="0" applyProtection="0">
      <alignment vertical="center"/>
    </xf>
    <xf numFmtId="0" fontId="198" fillId="78" borderId="2202" applyNumberFormat="0" applyFont="0" applyAlignment="0" applyProtection="0">
      <alignment vertical="center"/>
    </xf>
    <xf numFmtId="0" fontId="155" fillId="0" borderId="2216" applyNumberFormat="0" applyFill="0" applyAlignment="0" applyProtection="0"/>
    <xf numFmtId="0" fontId="287" fillId="0" borderId="2216" applyNumberFormat="0" applyFill="0" applyAlignment="0" applyProtection="0">
      <alignment vertical="center"/>
    </xf>
    <xf numFmtId="0" fontId="65" fillId="0" borderId="2216" applyNumberFormat="0" applyFill="0" applyAlignment="0" applyProtection="0"/>
    <xf numFmtId="0" fontId="155" fillId="0" borderId="2216" applyNumberFormat="0" applyFill="0" applyAlignment="0" applyProtection="0"/>
    <xf numFmtId="0" fontId="287" fillId="0" borderId="2216" applyNumberFormat="0" applyFill="0" applyAlignment="0" applyProtection="0">
      <alignment vertical="center"/>
    </xf>
    <xf numFmtId="0" fontId="6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267" fillId="72" borderId="2213" applyNumberFormat="0" applyAlignment="0" applyProtection="0">
      <alignment vertical="center"/>
    </xf>
    <xf numFmtId="0" fontId="207" fillId="72" borderId="2210" applyNumberFormat="0" applyAlignment="0" applyProtection="0">
      <alignment vertical="center"/>
    </xf>
    <xf numFmtId="0" fontId="253" fillId="62" borderId="2210" applyNumberFormat="0" applyAlignment="0" applyProtection="0">
      <alignment vertical="center"/>
    </xf>
    <xf numFmtId="0" fontId="287" fillId="0" borderId="2216" applyNumberFormat="0" applyFill="0" applyAlignment="0" applyProtection="0">
      <alignment vertical="center"/>
    </xf>
    <xf numFmtId="0" fontId="198" fillId="78" borderId="2212" applyNumberFormat="0" applyFont="0" applyAlignment="0" applyProtection="0">
      <alignment vertical="center"/>
    </xf>
    <xf numFmtId="0" fontId="153" fillId="53" borderId="2252" applyNumberFormat="0" applyAlignment="0" applyProtection="0"/>
    <xf numFmtId="0" fontId="63" fillId="72" borderId="2252" applyNumberFormat="0" applyAlignment="0" applyProtection="0"/>
    <xf numFmtId="0" fontId="267" fillId="72" borderId="2252" applyNumberFormat="0" applyAlignment="0" applyProtection="0">
      <alignment vertical="center"/>
    </xf>
    <xf numFmtId="0" fontId="267" fillId="72" borderId="2252" applyNumberFormat="0" applyAlignment="0" applyProtection="0">
      <alignment vertical="center"/>
    </xf>
    <xf numFmtId="0" fontId="153" fillId="53" borderId="2252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198" fillId="78" borderId="2251" applyNumberFormat="0" applyFont="0" applyAlignment="0" applyProtection="0">
      <alignment vertical="center"/>
    </xf>
    <xf numFmtId="0" fontId="198" fillId="78" borderId="2251" applyNumberFormat="0" applyFont="0" applyAlignment="0" applyProtection="0">
      <alignment vertical="center"/>
    </xf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33" fillId="55" borderId="2251" applyNumberForma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47" fillId="78" borderId="2251" applyNumberFormat="0" applyFont="0" applyAlignment="0" applyProtection="0"/>
    <xf numFmtId="0" fontId="153" fillId="53" borderId="2272" applyNumberFormat="0" applyAlignment="0" applyProtection="0"/>
    <xf numFmtId="0" fontId="153" fillId="53" borderId="2272" applyNumberFormat="0" applyAlignment="0" applyProtection="0"/>
    <xf numFmtId="0" fontId="153" fillId="53" borderId="2272" applyNumberFormat="0" applyAlignment="0" applyProtection="0"/>
    <xf numFmtId="0" fontId="153" fillId="53" borderId="2272" applyNumberFormat="0" applyAlignment="0" applyProtection="0"/>
    <xf numFmtId="0" fontId="63" fillId="72" borderId="2272" applyNumberFormat="0" applyAlignment="0" applyProtection="0"/>
    <xf numFmtId="0" fontId="267" fillId="72" borderId="2272" applyNumberFormat="0" applyAlignment="0" applyProtection="0">
      <alignment vertical="center"/>
    </xf>
    <xf numFmtId="0" fontId="153" fillId="53" borderId="2272" applyNumberFormat="0" applyAlignment="0" applyProtection="0"/>
    <xf numFmtId="0" fontId="63" fillId="72" borderId="2272" applyNumberFormat="0" applyAlignment="0" applyProtection="0"/>
    <xf numFmtId="0" fontId="267" fillId="72" borderId="2272" applyNumberFormat="0" applyAlignment="0" applyProtection="0">
      <alignment vertical="center"/>
    </xf>
    <xf numFmtId="0" fontId="153" fillId="53" borderId="2272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198" fillId="78" borderId="2271" applyNumberFormat="0" applyFont="0" applyAlignment="0" applyProtection="0">
      <alignment vertical="center"/>
    </xf>
    <xf numFmtId="0" fontId="198" fillId="78" borderId="2271" applyNumberFormat="0" applyFont="0" applyAlignment="0" applyProtection="0">
      <alignment vertical="center"/>
    </xf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33" fillId="55" borderId="2271" applyNumberForma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47" fillId="78" borderId="2271" applyNumberFormat="0" applyFont="0" applyAlignment="0" applyProtection="0"/>
    <xf numFmtId="0" fontId="137" fillId="53" borderId="2220" applyNumberFormat="0" applyAlignment="0" applyProtection="0"/>
    <xf numFmtId="0" fontId="207" fillId="72" borderId="2220" applyNumberFormat="0" applyAlignment="0" applyProtection="0">
      <alignment vertical="center"/>
    </xf>
    <xf numFmtId="0" fontId="51" fillId="72" borderId="2220" applyNumberFormat="0" applyAlignment="0" applyProtection="0"/>
    <xf numFmtId="0" fontId="137" fillId="53" borderId="2220" applyNumberFormat="0" applyAlignment="0" applyProtection="0"/>
    <xf numFmtId="0" fontId="207" fillId="72" borderId="2220" applyNumberFormat="0" applyAlignment="0" applyProtection="0">
      <alignment vertical="center"/>
    </xf>
    <xf numFmtId="0" fontId="51" fillId="72" borderId="2220" applyNumberFormat="0" applyAlignment="0" applyProtection="0"/>
    <xf numFmtId="0" fontId="137" fillId="53" borderId="2220" applyNumberFormat="0" applyAlignment="0" applyProtection="0"/>
    <xf numFmtId="0" fontId="137" fillId="53" borderId="2220" applyNumberFormat="0" applyAlignment="0" applyProtection="0"/>
    <xf numFmtId="0" fontId="137" fillId="53" borderId="2220" applyNumberFormat="0" applyAlignment="0" applyProtection="0"/>
    <xf numFmtId="0" fontId="137" fillId="53" borderId="2220" applyNumberFormat="0" applyAlignment="0" applyProtection="0"/>
    <xf numFmtId="0" fontId="137" fillId="53" borderId="2220" applyNumberFormat="0" applyAlignment="0" applyProtection="0"/>
    <xf numFmtId="0" fontId="137" fillId="53" borderId="2220" applyNumberFormat="0" applyAlignment="0" applyProtection="0"/>
    <xf numFmtId="0" fontId="137" fillId="53" borderId="2240" applyNumberFormat="0" applyAlignment="0" applyProtection="0"/>
    <xf numFmtId="0" fontId="207" fillId="72" borderId="2240" applyNumberFormat="0" applyAlignment="0" applyProtection="0">
      <alignment vertical="center"/>
    </xf>
    <xf numFmtId="0" fontId="51" fillId="72" borderId="2240" applyNumberFormat="0" applyAlignment="0" applyProtection="0"/>
    <xf numFmtId="0" fontId="137" fillId="53" borderId="2240" applyNumberFormat="0" applyAlignment="0" applyProtection="0"/>
    <xf numFmtId="0" fontId="207" fillId="72" borderId="2240" applyNumberFormat="0" applyAlignment="0" applyProtection="0">
      <alignment vertical="center"/>
    </xf>
    <xf numFmtId="0" fontId="137" fillId="53" borderId="2240" applyNumberFormat="0" applyAlignment="0" applyProtection="0"/>
    <xf numFmtId="0" fontId="137" fillId="53" borderId="2240" applyNumberFormat="0" applyAlignment="0" applyProtection="0"/>
    <xf numFmtId="0" fontId="137" fillId="53" borderId="2240" applyNumberFormat="0" applyAlignment="0" applyProtection="0"/>
    <xf numFmtId="0" fontId="137" fillId="53" borderId="2240" applyNumberFormat="0" applyAlignment="0" applyProtection="0"/>
    <xf numFmtId="0" fontId="137" fillId="53" borderId="2240" applyNumberFormat="0" applyAlignment="0" applyProtection="0"/>
    <xf numFmtId="0" fontId="137" fillId="53" borderId="2240" applyNumberFormat="0" applyAlignment="0" applyProtection="0"/>
    <xf numFmtId="0" fontId="137" fillId="53" borderId="2259" applyNumberFormat="0" applyAlignment="0" applyProtection="0"/>
    <xf numFmtId="0" fontId="207" fillId="72" borderId="2259" applyNumberFormat="0" applyAlignment="0" applyProtection="0">
      <alignment vertical="center"/>
    </xf>
    <xf numFmtId="0" fontId="137" fillId="53" borderId="2259" applyNumberFormat="0" applyAlignment="0" applyProtection="0"/>
    <xf numFmtId="0" fontId="207" fillId="72" borderId="2259" applyNumberFormat="0" applyAlignment="0" applyProtection="0">
      <alignment vertical="center"/>
    </xf>
    <xf numFmtId="0" fontId="51" fillId="72" borderId="2259" applyNumberFormat="0" applyAlignment="0" applyProtection="0"/>
    <xf numFmtId="0" fontId="137" fillId="53" borderId="2259" applyNumberFormat="0" applyAlignment="0" applyProtection="0"/>
    <xf numFmtId="0" fontId="137" fillId="53" borderId="2259" applyNumberFormat="0" applyAlignment="0" applyProtection="0"/>
    <xf numFmtId="0" fontId="137" fillId="53" borderId="2259" applyNumberFormat="0" applyAlignment="0" applyProtection="0"/>
    <xf numFmtId="0" fontId="137" fillId="53" borderId="2259" applyNumberFormat="0" applyAlignment="0" applyProtection="0"/>
    <xf numFmtId="0" fontId="259" fillId="106" borderId="2231">
      <alignment textRotation="90"/>
    </xf>
    <xf numFmtId="0" fontId="146" fillId="40" borderId="2230" applyNumberFormat="0" applyAlignment="0" applyProtection="0"/>
    <xf numFmtId="0" fontId="146" fillId="40" borderId="2230" applyNumberFormat="0" applyAlignment="0" applyProtection="0"/>
    <xf numFmtId="0" fontId="146" fillId="40" borderId="2230" applyNumberFormat="0" applyAlignment="0" applyProtection="0"/>
    <xf numFmtId="0" fontId="146" fillId="40" borderId="2230" applyNumberFormat="0" applyAlignment="0" applyProtection="0"/>
    <xf numFmtId="0" fontId="146" fillId="40" borderId="2230" applyNumberFormat="0" applyAlignment="0" applyProtection="0"/>
    <xf numFmtId="0" fontId="59" fillId="62" borderId="2230" applyNumberFormat="0" applyAlignment="0" applyProtection="0"/>
    <xf numFmtId="0" fontId="253" fillId="62" borderId="2230" applyNumberFormat="0" applyAlignment="0" applyProtection="0">
      <alignment vertical="center"/>
    </xf>
    <xf numFmtId="0" fontId="146" fillId="40" borderId="2230" applyNumberFormat="0" applyAlignment="0" applyProtection="0"/>
    <xf numFmtId="0" fontId="59" fillId="62" borderId="2230" applyNumberFormat="0" applyAlignment="0" applyProtection="0"/>
    <xf numFmtId="0" fontId="253" fillId="62" borderId="2230" applyNumberFormat="0" applyAlignment="0" applyProtection="0">
      <alignment vertical="center"/>
    </xf>
    <xf numFmtId="0" fontId="146" fillId="40" borderId="2230" applyNumberFormat="0" applyAlignment="0" applyProtection="0"/>
    <xf numFmtId="10" fontId="38" fillId="34" borderId="2227" applyNumberFormat="0" applyBorder="0" applyAlignment="0" applyProtection="0"/>
    <xf numFmtId="10" fontId="38" fillId="34" borderId="2227" applyNumberFormat="0" applyBorder="0" applyAlignment="0" applyProtection="0"/>
    <xf numFmtId="0" fontId="259" fillId="106" borderId="2250">
      <alignment textRotation="90"/>
    </xf>
    <xf numFmtId="0" fontId="259" fillId="106" borderId="2270">
      <alignment textRotation="90"/>
    </xf>
    <xf numFmtId="37" fontId="169" fillId="104" borderId="2229">
      <alignment horizontal="center" vertical="center" wrapText="1"/>
    </xf>
    <xf numFmtId="0" fontId="146" fillId="40" borderId="2269" applyNumberFormat="0" applyAlignment="0" applyProtection="0"/>
    <xf numFmtId="0" fontId="146" fillId="40" borderId="2269" applyNumberFormat="0" applyAlignment="0" applyProtection="0"/>
    <xf numFmtId="0" fontId="146" fillId="40" borderId="2269" applyNumberFormat="0" applyAlignment="0" applyProtection="0"/>
    <xf numFmtId="10" fontId="26" fillId="34" borderId="2247" applyNumberFormat="0" applyBorder="0" applyAlignment="0" applyProtection="0"/>
    <xf numFmtId="10" fontId="38" fillId="34" borderId="2247" applyNumberFormat="0" applyBorder="0" applyAlignment="0" applyProtection="0"/>
    <xf numFmtId="10" fontId="38" fillId="34" borderId="2247" applyNumberFormat="0" applyBorder="0" applyAlignment="0" applyProtection="0"/>
    <xf numFmtId="0" fontId="146" fillId="40" borderId="2269" applyNumberFormat="0" applyAlignment="0" applyProtection="0"/>
    <xf numFmtId="0" fontId="59" fillId="62" borderId="2269" applyNumberFormat="0" applyAlignment="0" applyProtection="0"/>
    <xf numFmtId="0" fontId="253" fillId="62" borderId="2269" applyNumberFormat="0" applyAlignment="0" applyProtection="0">
      <alignment vertical="center"/>
    </xf>
    <xf numFmtId="0" fontId="146" fillId="40" borderId="2269" applyNumberFormat="0" applyAlignment="0" applyProtection="0"/>
    <xf numFmtId="0" fontId="59" fillId="62" borderId="2269" applyNumberFormat="0" applyAlignment="0" applyProtection="0"/>
    <xf numFmtId="0" fontId="253" fillId="62" borderId="2269" applyNumberFormat="0" applyAlignment="0" applyProtection="0">
      <alignment vertical="center"/>
    </xf>
    <xf numFmtId="0" fontId="146" fillId="40" borderId="2269" applyNumberFormat="0" applyAlignment="0" applyProtection="0"/>
    <xf numFmtId="10" fontId="38" fillId="34" borderId="2266" applyNumberFormat="0" applyBorder="0" applyAlignment="0" applyProtection="0"/>
    <xf numFmtId="10" fontId="38" fillId="34" borderId="2266" applyNumberFormat="0" applyBorder="0" applyAlignment="0" applyProtection="0"/>
    <xf numFmtId="37" fontId="169" fillId="104" borderId="2249">
      <alignment horizontal="center" vertical="center" wrapText="1"/>
    </xf>
    <xf numFmtId="37" fontId="169" fillId="104" borderId="2268">
      <alignment horizontal="center" vertical="center" wrapText="1"/>
    </xf>
    <xf numFmtId="0" fontId="39" fillId="0" borderId="2228">
      <alignment horizontal="left" vertical="center"/>
    </xf>
    <xf numFmtId="0" fontId="41" fillId="0" borderId="2228">
      <alignment horizontal="left" vertical="center"/>
    </xf>
    <xf numFmtId="0" fontId="137" fillId="53" borderId="2210" applyNumberFormat="0" applyAlignment="0" applyProtection="0"/>
    <xf numFmtId="0" fontId="207" fillId="72" borderId="2210" applyNumberFormat="0" applyAlignment="0" applyProtection="0">
      <alignment vertical="center"/>
    </xf>
    <xf numFmtId="0" fontId="51" fillId="72" borderId="2210" applyNumberFormat="0" applyAlignment="0" applyProtection="0"/>
    <xf numFmtId="0" fontId="137" fillId="53" borderId="2210" applyNumberFormat="0" applyAlignment="0" applyProtection="0"/>
    <xf numFmtId="0" fontId="207" fillId="72" borderId="2210" applyNumberFormat="0" applyAlignment="0" applyProtection="0">
      <alignment vertical="center"/>
    </xf>
    <xf numFmtId="0" fontId="51" fillId="72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137" fillId="53" borderId="2210" applyNumberFormat="0" applyAlignment="0" applyProtection="0"/>
    <xf numFmtId="0" fontId="39" fillId="0" borderId="2248">
      <alignment horizontal="left" vertical="center"/>
    </xf>
    <xf numFmtId="0" fontId="41" fillId="0" borderId="2248">
      <alignment horizontal="left" vertical="center"/>
    </xf>
    <xf numFmtId="0" fontId="39" fillId="0" borderId="2267">
      <alignment horizontal="left" vertical="center"/>
    </xf>
    <xf numFmtId="0" fontId="41" fillId="0" borderId="2267">
      <alignment horizontal="left" vertical="center"/>
    </xf>
    <xf numFmtId="0" fontId="32" fillId="0" borderId="2227" applyNumberFormat="0" applyFill="0" applyBorder="0" applyAlignment="0" applyProtection="0"/>
    <xf numFmtId="0" fontId="32" fillId="0" borderId="2256" applyNumberFormat="0" applyFill="0" applyBorder="0" applyAlignment="0" applyProtection="0"/>
    <xf numFmtId="0" fontId="32" fillId="0" borderId="2217" applyNumberFormat="0" applyFill="0" applyBorder="0" applyAlignment="0" applyProtection="0"/>
    <xf numFmtId="0" fontId="41" fillId="0" borderId="2257">
      <alignment horizontal="left" vertical="center"/>
    </xf>
    <xf numFmtId="0" fontId="39" fillId="0" borderId="2257">
      <alignment horizontal="left" vertical="center"/>
    </xf>
    <xf numFmtId="0" fontId="39" fillId="0" borderId="2238">
      <alignment horizontal="left" vertical="center"/>
    </xf>
    <xf numFmtId="0" fontId="41" fillId="0" borderId="2218">
      <alignment horizontal="left" vertical="center"/>
    </xf>
    <xf numFmtId="0" fontId="39" fillId="0" borderId="2218">
      <alignment horizontal="left" vertical="center"/>
    </xf>
    <xf numFmtId="10" fontId="38" fillId="34" borderId="2256" applyNumberFormat="0" applyBorder="0" applyAlignment="0" applyProtection="0"/>
    <xf numFmtId="10" fontId="26" fillId="34" borderId="2256" applyNumberFormat="0" applyBorder="0" applyAlignment="0" applyProtection="0"/>
    <xf numFmtId="0" fontId="253" fillId="62" borderId="2259" applyNumberFormat="0" applyAlignment="0" applyProtection="0">
      <alignment vertical="center"/>
    </xf>
    <xf numFmtId="0" fontId="146" fillId="40" borderId="2259" applyNumberFormat="0" applyAlignment="0" applyProtection="0"/>
    <xf numFmtId="0" fontId="253" fillId="62" borderId="2259" applyNumberFormat="0" applyAlignment="0" applyProtection="0">
      <alignment vertical="center"/>
    </xf>
    <xf numFmtId="0" fontId="59" fillId="62" borderId="2259" applyNumberFormat="0" applyAlignment="0" applyProtection="0"/>
    <xf numFmtId="0" fontId="146" fillId="40" borderId="2259" applyNumberFormat="0" applyAlignment="0" applyProtection="0"/>
    <xf numFmtId="0" fontId="146" fillId="40" borderId="2259" applyNumberFormat="0" applyAlignment="0" applyProtection="0"/>
    <xf numFmtId="0" fontId="146" fillId="40" borderId="2259" applyNumberFormat="0" applyAlignment="0" applyProtection="0"/>
    <xf numFmtId="0" fontId="146" fillId="40" borderId="2259" applyNumberFormat="0" applyAlignment="0" applyProtection="0"/>
    <xf numFmtId="37" fontId="169" fillId="104" borderId="2239">
      <alignment horizontal="center" vertical="center" wrapText="1"/>
    </xf>
    <xf numFmtId="0" fontId="259" fillId="106" borderId="2260">
      <alignment textRotation="90"/>
    </xf>
    <xf numFmtId="10" fontId="38" fillId="34" borderId="2237" applyNumberFormat="0" applyBorder="0" applyAlignment="0" applyProtection="0"/>
    <xf numFmtId="10" fontId="38" fillId="34" borderId="2237" applyNumberFormat="0" applyBorder="0" applyAlignment="0" applyProtection="0"/>
    <xf numFmtId="10" fontId="26" fillId="34" borderId="2237" applyNumberFormat="0" applyBorder="0" applyAlignment="0" applyProtection="0"/>
    <xf numFmtId="0" fontId="146" fillId="40" borderId="2240" applyNumberFormat="0" applyAlignment="0" applyProtection="0"/>
    <xf numFmtId="0" fontId="253" fillId="62" borderId="2240" applyNumberFormat="0" applyAlignment="0" applyProtection="0">
      <alignment vertical="center"/>
    </xf>
    <xf numFmtId="0" fontId="59" fillId="62" borderId="2240" applyNumberFormat="0" applyAlignment="0" applyProtection="0"/>
    <xf numFmtId="0" fontId="146" fillId="40" borderId="2240" applyNumberFormat="0" applyAlignment="0" applyProtection="0"/>
    <xf numFmtId="37" fontId="169" fillId="104" borderId="2219">
      <alignment horizontal="center" vertical="center" wrapText="1"/>
    </xf>
    <xf numFmtId="0" fontId="146" fillId="40" borderId="2240" applyNumberFormat="0" applyAlignment="0" applyProtection="0"/>
    <xf numFmtId="0" fontId="146" fillId="40" borderId="2240" applyNumberFormat="0" applyAlignment="0" applyProtection="0"/>
    <xf numFmtId="0" fontId="146" fillId="40" borderId="2240" applyNumberFormat="0" applyAlignment="0" applyProtection="0"/>
    <xf numFmtId="0" fontId="146" fillId="40" borderId="2240" applyNumberFormat="0" applyAlignment="0" applyProtection="0"/>
    <xf numFmtId="0" fontId="146" fillId="40" borderId="2240" applyNumberFormat="0" applyAlignment="0" applyProtection="0"/>
    <xf numFmtId="10" fontId="38" fillId="34" borderId="2217" applyNumberFormat="0" applyBorder="0" applyAlignment="0" applyProtection="0"/>
    <xf numFmtId="10" fontId="38" fillId="34" borderId="2217" applyNumberFormat="0" applyBorder="0" applyAlignment="0" applyProtection="0"/>
    <xf numFmtId="10" fontId="26" fillId="34" borderId="2217" applyNumberFormat="0" applyBorder="0" applyAlignment="0" applyProtection="0"/>
    <xf numFmtId="0" fontId="146" fillId="40" borderId="2220" applyNumberFormat="0" applyAlignment="0" applyProtection="0"/>
    <xf numFmtId="0" fontId="253" fillId="62" borderId="2220" applyNumberFormat="0" applyAlignment="0" applyProtection="0">
      <alignment vertical="center"/>
    </xf>
    <xf numFmtId="0" fontId="59" fillId="62" borderId="2220" applyNumberFormat="0" applyAlignment="0" applyProtection="0"/>
    <xf numFmtId="0" fontId="146" fillId="40" borderId="2220" applyNumberFormat="0" applyAlignment="0" applyProtection="0"/>
    <xf numFmtId="0" fontId="253" fillId="62" borderId="2220" applyNumberFormat="0" applyAlignment="0" applyProtection="0">
      <alignment vertical="center"/>
    </xf>
    <xf numFmtId="0" fontId="59" fillId="62" borderId="2220" applyNumberFormat="0" applyAlignment="0" applyProtection="0"/>
    <xf numFmtId="0" fontId="146" fillId="40" borderId="2220" applyNumberFormat="0" applyAlignment="0" applyProtection="0"/>
    <xf numFmtId="0" fontId="146" fillId="40" borderId="2220" applyNumberFormat="0" applyAlignment="0" applyProtection="0"/>
    <xf numFmtId="0" fontId="146" fillId="40" borderId="2220" applyNumberFormat="0" applyAlignment="0" applyProtection="0"/>
    <xf numFmtId="0" fontId="146" fillId="40" borderId="2220" applyNumberFormat="0" applyAlignment="0" applyProtection="0"/>
    <xf numFmtId="0" fontId="146" fillId="40" borderId="2220" applyNumberFormat="0" applyAlignment="0" applyProtection="0"/>
    <xf numFmtId="0" fontId="259" fillId="106" borderId="2241">
      <alignment textRotation="90"/>
    </xf>
    <xf numFmtId="0" fontId="259" fillId="106" borderId="2221">
      <alignment textRotation="90"/>
    </xf>
    <xf numFmtId="0" fontId="137" fillId="53" borderId="2269" applyNumberFormat="0" applyAlignment="0" applyProtection="0"/>
    <xf numFmtId="0" fontId="137" fillId="53" borderId="2269" applyNumberFormat="0" applyAlignment="0" applyProtection="0"/>
    <xf numFmtId="0" fontId="137" fillId="53" borderId="2269" applyNumberFormat="0" applyAlignment="0" applyProtection="0"/>
    <xf numFmtId="0" fontId="137" fillId="53" borderId="2269" applyNumberFormat="0" applyAlignment="0" applyProtection="0"/>
    <xf numFmtId="0" fontId="137" fillId="53" borderId="2269" applyNumberFormat="0" applyAlignment="0" applyProtection="0"/>
    <xf numFmtId="0" fontId="137" fillId="53" borderId="2269" applyNumberFormat="0" applyAlignment="0" applyProtection="0"/>
    <xf numFmtId="0" fontId="51" fillId="72" borderId="2269" applyNumberFormat="0" applyAlignment="0" applyProtection="0"/>
    <xf numFmtId="0" fontId="207" fillId="72" borderId="2269" applyNumberFormat="0" applyAlignment="0" applyProtection="0">
      <alignment vertical="center"/>
    </xf>
    <xf numFmtId="0" fontId="137" fillId="53" borderId="2269" applyNumberFormat="0" applyAlignment="0" applyProtection="0"/>
    <xf numFmtId="0" fontId="32" fillId="0" borderId="2188" applyNumberFormat="0" applyFill="0" applyBorder="0" applyAlignment="0" applyProtection="0"/>
    <xf numFmtId="0" fontId="137" fillId="53" borderId="2230" applyNumberFormat="0" applyAlignment="0" applyProtection="0"/>
    <xf numFmtId="0" fontId="137" fillId="53" borderId="2230" applyNumberFormat="0" applyAlignment="0" applyProtection="0"/>
    <xf numFmtId="0" fontId="137" fillId="53" borderId="2230" applyNumberFormat="0" applyAlignment="0" applyProtection="0"/>
    <xf numFmtId="0" fontId="137" fillId="53" borderId="2230" applyNumberFormat="0" applyAlignment="0" applyProtection="0"/>
    <xf numFmtId="0" fontId="137" fillId="53" borderId="2230" applyNumberFormat="0" applyAlignment="0" applyProtection="0"/>
    <xf numFmtId="0" fontId="137" fillId="53" borderId="2230" applyNumberFormat="0" applyAlignment="0" applyProtection="0"/>
    <xf numFmtId="0" fontId="207" fillId="72" borderId="2230" applyNumberFormat="0" applyAlignment="0" applyProtection="0">
      <alignment vertical="center"/>
    </xf>
    <xf numFmtId="0" fontId="137" fillId="53" borderId="2230" applyNumberFormat="0" applyAlignment="0" applyProtection="0"/>
    <xf numFmtId="0" fontId="51" fillId="72" borderId="2230" applyNumberFormat="0" applyAlignment="0" applyProtection="0"/>
    <xf numFmtId="0" fontId="207" fillId="72" borderId="2230" applyNumberFormat="0" applyAlignment="0" applyProtection="0">
      <alignment vertical="center"/>
    </xf>
    <xf numFmtId="0" fontId="137" fillId="53" borderId="2230" applyNumberFormat="0" applyAlignment="0" applyProtection="0"/>
    <xf numFmtId="0" fontId="41" fillId="0" borderId="2208">
      <alignment horizontal="left" vertical="center"/>
    </xf>
    <xf numFmtId="0" fontId="39" fillId="0" borderId="2208">
      <alignment horizontal="left" vertical="center"/>
    </xf>
    <xf numFmtId="37" fontId="169" fillId="104" borderId="2190">
      <alignment horizontal="center" vertical="center" wrapText="1"/>
    </xf>
    <xf numFmtId="10" fontId="38" fillId="34" borderId="2188" applyNumberFormat="0" applyBorder="0" applyAlignment="0" applyProtection="0"/>
    <xf numFmtId="10" fontId="38" fillId="34" borderId="2188" applyNumberFormat="0" applyBorder="0" applyAlignment="0" applyProtection="0"/>
    <xf numFmtId="10" fontId="26" fillId="34" borderId="2188" applyNumberFormat="0" applyBorder="0" applyAlignment="0" applyProtection="0"/>
    <xf numFmtId="0" fontId="146" fillId="40" borderId="2210" applyNumberFormat="0" applyAlignment="0" applyProtection="0"/>
    <xf numFmtId="0" fontId="253" fillId="62" borderId="2210" applyNumberFormat="0" applyAlignment="0" applyProtection="0">
      <alignment vertical="center"/>
    </xf>
    <xf numFmtId="0" fontId="59" fillId="62" borderId="2210" applyNumberFormat="0" applyAlignment="0" applyProtection="0"/>
    <xf numFmtId="0" fontId="146" fillId="40" borderId="2210" applyNumberFormat="0" applyAlignment="0" applyProtection="0"/>
    <xf numFmtId="0" fontId="253" fillId="62" borderId="2210" applyNumberFormat="0" applyAlignment="0" applyProtection="0">
      <alignment vertical="center"/>
    </xf>
    <xf numFmtId="0" fontId="59" fillId="62" borderId="2210" applyNumberFormat="0" applyAlignment="0" applyProtection="0"/>
    <xf numFmtId="0" fontId="146" fillId="40" borderId="2210" applyNumberFormat="0" applyAlignment="0" applyProtection="0"/>
    <xf numFmtId="0" fontId="146" fillId="40" borderId="2210" applyNumberFormat="0" applyAlignment="0" applyProtection="0"/>
    <xf numFmtId="0" fontId="146" fillId="40" borderId="2210" applyNumberFormat="0" applyAlignment="0" applyProtection="0"/>
    <xf numFmtId="0" fontId="146" fillId="40" borderId="2210" applyNumberFormat="0" applyAlignment="0" applyProtection="0"/>
    <xf numFmtId="0" fontId="146" fillId="40" borderId="2210" applyNumberFormat="0" applyAlignment="0" applyProtection="0"/>
    <xf numFmtId="0" fontId="146" fillId="40" borderId="2210" applyNumberFormat="0" applyAlignment="0" applyProtection="0"/>
    <xf numFmtId="0" fontId="259" fillId="106" borderId="2211">
      <alignment textRotation="90"/>
    </xf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33" fillId="55" borderId="2261" applyNumberForma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198" fillId="78" borderId="2261" applyNumberFormat="0" applyFont="0" applyAlignment="0" applyProtection="0">
      <alignment vertical="center"/>
    </xf>
    <xf numFmtId="0" fontId="198" fillId="78" borderId="2261" applyNumberFormat="0" applyFont="0" applyAlignment="0" applyProtection="0">
      <alignment vertical="center"/>
    </xf>
    <xf numFmtId="0" fontId="33" fillId="55" borderId="2261" applyNumberFormat="0" applyAlignment="0" applyProtection="0"/>
    <xf numFmtId="0" fontId="47" fillId="78" borderId="2261" applyNumberFormat="0" applyFont="0" applyAlignment="0" applyProtection="0"/>
    <xf numFmtId="0" fontId="33" fillId="55" borderId="2261" applyNumberFormat="0" applyAlignment="0" applyProtection="0"/>
    <xf numFmtId="0" fontId="47" fillId="78" borderId="2261" applyNumberFormat="0" applyFont="0" applyAlignment="0" applyProtection="0"/>
    <xf numFmtId="0" fontId="33" fillId="55" borderId="2261" applyNumberFormat="0" applyAlignment="0" applyProtection="0"/>
    <xf numFmtId="0" fontId="33" fillId="55" borderId="2261" applyNumberFormat="0" applyAlignment="0" applyProtection="0"/>
    <xf numFmtId="0" fontId="47" fillId="78" borderId="2261" applyNumberFormat="0" applyFont="0" applyAlignment="0" applyProtection="0"/>
    <xf numFmtId="0" fontId="33" fillId="55" borderId="2261" applyNumberFormat="0" applyAlignment="0" applyProtection="0"/>
    <xf numFmtId="0" fontId="47" fillId="78" borderId="2261" applyNumberFormat="0" applyFont="0" applyAlignment="0" applyProtection="0"/>
    <xf numFmtId="0" fontId="33" fillId="55" borderId="2261" applyNumberFormat="0" applyAlignment="0" applyProtection="0"/>
    <xf numFmtId="0" fontId="47" fillId="78" borderId="2261" applyNumberFormat="0" applyFont="0" applyAlignment="0" applyProtection="0"/>
    <xf numFmtId="0" fontId="33" fillId="55" borderId="2261" applyNumberFormat="0" applyAlignment="0" applyProtection="0"/>
    <xf numFmtId="0" fontId="153" fillId="53" borderId="2262" applyNumberFormat="0" applyAlignment="0" applyProtection="0"/>
    <xf numFmtId="0" fontId="63" fillId="72" borderId="2262" applyNumberFormat="0" applyAlignment="0" applyProtection="0"/>
    <xf numFmtId="0" fontId="153" fillId="53" borderId="2262" applyNumberFormat="0" applyAlignment="0" applyProtection="0"/>
    <xf numFmtId="0" fontId="267" fillId="72" borderId="2262" applyNumberFormat="0" applyAlignment="0" applyProtection="0">
      <alignment vertical="center"/>
    </xf>
    <xf numFmtId="0" fontId="63" fillId="72" borderId="2262" applyNumberFormat="0" applyAlignment="0" applyProtection="0"/>
    <xf numFmtId="0" fontId="153" fillId="53" borderId="2262" applyNumberFormat="0" applyAlignment="0" applyProtection="0"/>
    <xf numFmtId="0" fontId="153" fillId="53" borderId="2262" applyNumberFormat="0" applyAlignment="0" applyProtection="0"/>
    <xf numFmtId="0" fontId="153" fillId="53" borderId="2262" applyNumberFormat="0" applyAlignment="0" applyProtection="0"/>
    <xf numFmtId="0" fontId="153" fillId="53" borderId="2262" applyNumberFormat="0" applyAlignment="0" applyProtection="0"/>
    <xf numFmtId="0" fontId="153" fillId="53" borderId="2262" applyNumberFormat="0" applyAlignment="0" applyProtection="0"/>
    <xf numFmtId="0" fontId="153" fillId="53" borderId="2262" applyNumberForma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47" fillId="78" borderId="2242" applyNumberFormat="0" applyFont="0" applyAlignment="0" applyProtection="0"/>
    <xf numFmtId="0" fontId="198" fillId="78" borderId="2242" applyNumberFormat="0" applyFont="0" applyAlignment="0" applyProtection="0">
      <alignment vertical="center"/>
    </xf>
    <xf numFmtId="0" fontId="198" fillId="78" borderId="2242" applyNumberFormat="0" applyFont="0" applyAlignment="0" applyProtection="0">
      <alignment vertical="center"/>
    </xf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33" fillId="55" borderId="2242" applyNumberFormat="0" applyAlignment="0" applyProtection="0"/>
    <xf numFmtId="0" fontId="47" fillId="78" borderId="2242" applyNumberFormat="0" applyFont="0" applyAlignment="0" applyProtection="0"/>
    <xf numFmtId="0" fontId="63" fillId="72" borderId="2243" applyNumberFormat="0" applyAlignment="0" applyProtection="0"/>
    <xf numFmtId="0" fontId="153" fillId="53" borderId="2243" applyNumberFormat="0" applyAlignment="0" applyProtection="0"/>
    <xf numFmtId="0" fontId="267" fillId="72" borderId="2243" applyNumberFormat="0" applyAlignment="0" applyProtection="0">
      <alignment vertical="center"/>
    </xf>
    <xf numFmtId="0" fontId="63" fillId="72" borderId="2243" applyNumberFormat="0" applyAlignment="0" applyProtection="0"/>
    <xf numFmtId="0" fontId="153" fillId="53" borderId="2243" applyNumberFormat="0" applyAlignment="0" applyProtection="0"/>
    <xf numFmtId="0" fontId="153" fillId="53" borderId="2243" applyNumberFormat="0" applyAlignment="0" applyProtection="0"/>
    <xf numFmtId="0" fontId="153" fillId="53" borderId="2243" applyNumberFormat="0" applyAlignment="0" applyProtection="0"/>
    <xf numFmtId="0" fontId="153" fillId="53" borderId="2243" applyNumberFormat="0" applyAlignment="0" applyProtection="0"/>
    <xf numFmtId="0" fontId="153" fillId="53" borderId="2243" applyNumberFormat="0" applyAlignment="0" applyProtection="0"/>
    <xf numFmtId="0" fontId="153" fillId="53" borderId="2243" applyNumberForma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47" fillId="78" borderId="2222" applyNumberFormat="0" applyFont="0" applyAlignment="0" applyProtection="0"/>
    <xf numFmtId="0" fontId="198" fillId="78" borderId="2222" applyNumberFormat="0" applyFont="0" applyAlignment="0" applyProtection="0">
      <alignment vertical="center"/>
    </xf>
    <xf numFmtId="0" fontId="198" fillId="78" borderId="2222" applyNumberFormat="0" applyFont="0" applyAlignment="0" applyProtection="0">
      <alignment vertical="center"/>
    </xf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33" fillId="55" borderId="2222" applyNumberFormat="0" applyAlignment="0" applyProtection="0"/>
    <xf numFmtId="0" fontId="47" fillId="78" borderId="2222" applyNumberFormat="0" applyFont="0" applyAlignment="0" applyProtection="0"/>
    <xf numFmtId="0" fontId="153" fillId="53" borderId="2223" applyNumberFormat="0" applyAlignment="0" applyProtection="0"/>
    <xf numFmtId="0" fontId="267" fillId="72" borderId="2223" applyNumberFormat="0" applyAlignment="0" applyProtection="0">
      <alignment vertical="center"/>
    </xf>
    <xf numFmtId="0" fontId="63" fillId="72" borderId="2223" applyNumberFormat="0" applyAlignment="0" applyProtection="0"/>
    <xf numFmtId="0" fontId="153" fillId="53" borderId="2223" applyNumberFormat="0" applyAlignment="0" applyProtection="0"/>
    <xf numFmtId="0" fontId="267" fillId="72" borderId="2223" applyNumberFormat="0" applyAlignment="0" applyProtection="0">
      <alignment vertical="center"/>
    </xf>
    <xf numFmtId="0" fontId="63" fillId="72" borderId="2223" applyNumberFormat="0" applyAlignment="0" applyProtection="0"/>
    <xf numFmtId="0" fontId="153" fillId="53" borderId="2223" applyNumberFormat="0" applyAlignment="0" applyProtection="0"/>
    <xf numFmtId="0" fontId="153" fillId="53" borderId="2223" applyNumberFormat="0" applyAlignment="0" applyProtection="0"/>
    <xf numFmtId="0" fontId="153" fillId="53" borderId="2223" applyNumberFormat="0" applyAlignment="0" applyProtection="0"/>
    <xf numFmtId="0" fontId="153" fillId="53" borderId="2223" applyNumberFormat="0" applyAlignment="0" applyProtection="0"/>
    <xf numFmtId="0" fontId="153" fillId="53" borderId="2223" applyNumberFormat="0" applyAlignment="0" applyProtection="0"/>
    <xf numFmtId="0" fontId="153" fillId="53" borderId="2223" applyNumberFormat="0" applyAlignment="0" applyProtection="0"/>
    <xf numFmtId="0" fontId="169" fillId="0" borderId="2264"/>
    <xf numFmtId="3" fontId="8" fillId="0" borderId="2256" applyNumberFormat="0" applyFont="0" applyFill="0" applyAlignment="0" applyProtection="0">
      <alignment vertical="center"/>
    </xf>
    <xf numFmtId="3" fontId="8" fillId="0" borderId="2256" applyNumberFormat="0" applyFont="0" applyFill="0" applyAlignment="0" applyProtection="0">
      <alignment vertical="center"/>
    </xf>
    <xf numFmtId="3" fontId="273" fillId="108" borderId="2244"/>
    <xf numFmtId="0" fontId="169" fillId="0" borderId="2245"/>
    <xf numFmtId="0" fontId="155" fillId="0" borderId="2265" applyNumberFormat="0" applyFill="0" applyAlignment="0" applyProtection="0"/>
    <xf numFmtId="0" fontId="287" fillId="0" borderId="2265" applyNumberFormat="0" applyFill="0" applyAlignment="0" applyProtection="0">
      <alignment vertical="center"/>
    </xf>
    <xf numFmtId="0" fontId="65" fillId="0" borderId="2265" applyNumberFormat="0" applyFill="0" applyAlignment="0" applyProtection="0"/>
    <xf numFmtId="0" fontId="155" fillId="0" borderId="2265" applyNumberFormat="0" applyFill="0" applyAlignment="0" applyProtection="0"/>
    <xf numFmtId="3" fontId="8" fillId="0" borderId="2237" applyNumberFormat="0" applyFont="0" applyFill="0" applyAlignment="0" applyProtection="0">
      <alignment vertical="center"/>
    </xf>
    <xf numFmtId="3" fontId="8" fillId="0" borderId="2237" applyNumberFormat="0" applyFont="0" applyFill="0" applyAlignment="0" applyProtection="0">
      <alignment vertical="center"/>
    </xf>
    <xf numFmtId="0" fontId="287" fillId="0" borderId="2265" applyNumberFormat="0" applyFill="0" applyAlignment="0" applyProtection="0">
      <alignment vertical="center"/>
    </xf>
    <xf numFmtId="0" fontId="65" fillId="0" borderId="2265" applyNumberFormat="0" applyFill="0" applyAlignment="0" applyProtection="0"/>
    <xf numFmtId="0" fontId="155" fillId="0" borderId="2265" applyNumberFormat="0" applyFill="0" applyAlignment="0" applyProtection="0"/>
    <xf numFmtId="3" fontId="273" fillId="108" borderId="2224"/>
    <xf numFmtId="10" fontId="26" fillId="34" borderId="2266" applyNumberFormat="0" applyBorder="0" applyAlignment="0" applyProtection="0"/>
    <xf numFmtId="3" fontId="8" fillId="0" borderId="2217" applyNumberFormat="0" applyFont="0" applyFill="0" applyAlignment="0" applyProtection="0">
      <alignment vertical="center"/>
    </xf>
    <xf numFmtId="3" fontId="8" fillId="0" borderId="2217" applyNumberFormat="0" applyFont="0" applyFill="0" applyAlignment="0" applyProtection="0">
      <alignment vertical="center"/>
    </xf>
    <xf numFmtId="0" fontId="63" fillId="72" borderId="2252" applyNumberFormat="0" applyAlignment="0" applyProtection="0"/>
    <xf numFmtId="0" fontId="137" fillId="53" borderId="2259" applyNumberFormat="0" applyAlignment="0" applyProtection="0"/>
    <xf numFmtId="0" fontId="153" fillId="53" borderId="2252" applyNumberFormat="0" applyAlignment="0" applyProtection="0"/>
    <xf numFmtId="0" fontId="155" fillId="0" borderId="2226" applyNumberFormat="0" applyFill="0" applyAlignment="0" applyProtection="0"/>
    <xf numFmtId="0" fontId="287" fillId="0" borderId="2226" applyNumberFormat="0" applyFill="0" applyAlignment="0" applyProtection="0">
      <alignment vertical="center"/>
    </xf>
    <xf numFmtId="0" fontId="65" fillId="0" borderId="2226" applyNumberFormat="0" applyFill="0" applyAlignment="0" applyProtection="0"/>
    <xf numFmtId="0" fontId="287" fillId="0" borderId="2226" applyNumberFormat="0" applyFill="0" applyAlignment="0" applyProtection="0">
      <alignment vertical="center"/>
    </xf>
    <xf numFmtId="0" fontId="65" fillId="0" borderId="2226" applyNumberFormat="0" applyFill="0" applyAlignment="0" applyProtection="0"/>
    <xf numFmtId="0" fontId="155" fillId="0" borderId="2226" applyNumberFormat="0" applyFill="0" applyAlignment="0" applyProtection="0"/>
    <xf numFmtId="0" fontId="155" fillId="0" borderId="2226" applyNumberFormat="0" applyFill="0" applyAlignment="0" applyProtection="0"/>
    <xf numFmtId="0" fontId="155" fillId="0" borderId="2226" applyNumberFormat="0" applyFill="0" applyAlignment="0" applyProtection="0"/>
    <xf numFmtId="0" fontId="155" fillId="0" borderId="2226" applyNumberFormat="0" applyFill="0" applyAlignment="0" applyProtection="0"/>
    <xf numFmtId="0" fontId="155" fillId="0" borderId="2226" applyNumberFormat="0" applyFill="0" applyAlignment="0" applyProtection="0"/>
    <xf numFmtId="0" fontId="155" fillId="0" borderId="2226" applyNumberFormat="0" applyFill="0" applyAlignment="0" applyProtection="0"/>
    <xf numFmtId="0" fontId="267" fillId="72" borderId="2223" applyNumberFormat="0" applyAlignment="0" applyProtection="0">
      <alignment vertical="center"/>
    </xf>
    <xf numFmtId="0" fontId="207" fillId="72" borderId="2220" applyNumberFormat="0" applyAlignment="0" applyProtection="0">
      <alignment vertical="center"/>
    </xf>
    <xf numFmtId="0" fontId="253" fillId="62" borderId="2220" applyNumberFormat="0" applyAlignment="0" applyProtection="0">
      <alignment vertical="center"/>
    </xf>
    <xf numFmtId="0" fontId="153" fillId="53" borderId="2272" applyNumberFormat="0" applyAlignment="0" applyProtection="0"/>
    <xf numFmtId="0" fontId="198" fillId="78" borderId="2222" applyNumberFormat="0" applyFont="0" applyAlignment="0" applyProtection="0">
      <alignment vertical="center"/>
    </xf>
    <xf numFmtId="0" fontId="153" fillId="53" borderId="2252" applyNumberFormat="0" applyAlignment="0" applyProtection="0"/>
    <xf numFmtId="3" fontId="273" fillId="108" borderId="2273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47" fillId="78" borderId="2212" applyNumberFormat="0" applyFont="0" applyAlignment="0" applyProtection="0"/>
    <xf numFmtId="0" fontId="198" fillId="78" borderId="2212" applyNumberFormat="0" applyFont="0" applyAlignment="0" applyProtection="0">
      <alignment vertical="center"/>
    </xf>
    <xf numFmtId="0" fontId="198" fillId="78" borderId="2212" applyNumberFormat="0" applyFont="0" applyAlignment="0" applyProtection="0">
      <alignment vertical="center"/>
    </xf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33" fillId="55" borderId="2212" applyNumberFormat="0" applyAlignment="0" applyProtection="0"/>
    <xf numFmtId="0" fontId="47" fillId="78" borderId="2212" applyNumberFormat="0" applyFont="0" applyAlignment="0" applyProtection="0"/>
    <xf numFmtId="0" fontId="153" fillId="53" borderId="2213" applyNumberFormat="0" applyAlignment="0" applyProtection="0"/>
    <xf numFmtId="0" fontId="267" fillId="72" borderId="2213" applyNumberFormat="0" applyAlignment="0" applyProtection="0">
      <alignment vertical="center"/>
    </xf>
    <xf numFmtId="0" fontId="63" fillId="72" borderId="2213" applyNumberFormat="0" applyAlignment="0" applyProtection="0"/>
    <xf numFmtId="0" fontId="153" fillId="53" borderId="2213" applyNumberFormat="0" applyAlignment="0" applyProtection="0"/>
    <xf numFmtId="0" fontId="267" fillId="72" borderId="2213" applyNumberFormat="0" applyAlignment="0" applyProtection="0">
      <alignment vertical="center"/>
    </xf>
    <xf numFmtId="0" fontId="63" fillId="72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153" fillId="53" borderId="2213" applyNumberFormat="0" applyAlignment="0" applyProtection="0"/>
    <xf numFmtId="0" fontId="32" fillId="0" borderId="2237" applyNumberFormat="0" applyFill="0" applyBorder="0" applyAlignment="0" applyProtection="0"/>
    <xf numFmtId="0" fontId="47" fillId="78" borderId="2251" applyNumberFormat="0" applyFont="0" applyAlignment="0" applyProtection="0"/>
    <xf numFmtId="0" fontId="153" fillId="53" borderId="2252" applyNumberFormat="0" applyAlignment="0" applyProtection="0"/>
    <xf numFmtId="0" fontId="153" fillId="53" borderId="2233" applyNumberFormat="0" applyAlignment="0" applyProtection="0"/>
    <xf numFmtId="0" fontId="153" fillId="53" borderId="2272" applyNumberFormat="0" applyAlignment="0" applyProtection="0"/>
    <xf numFmtId="0" fontId="51" fillId="72" borderId="2230" applyNumberFormat="0" applyAlignment="0" applyProtection="0"/>
    <xf numFmtId="0" fontId="253" fillId="62" borderId="2240" applyNumberFormat="0" applyAlignment="0" applyProtection="0">
      <alignment vertical="center"/>
    </xf>
    <xf numFmtId="10" fontId="38" fillId="34" borderId="2256" applyNumberFormat="0" applyBorder="0" applyAlignment="0" applyProtection="0"/>
    <xf numFmtId="3" fontId="273" fillId="108" borderId="2214"/>
    <xf numFmtId="0" fontId="169" fillId="0" borderId="2215"/>
    <xf numFmtId="3" fontId="8" fillId="0" borderId="2188" applyNumberFormat="0" applyFont="0" applyFill="0" applyAlignment="0" applyProtection="0">
      <alignment vertical="center"/>
    </xf>
    <xf numFmtId="3" fontId="8" fillId="0" borderId="2188" applyNumberFormat="0" applyFont="0" applyFill="0" applyAlignment="0" applyProtection="0">
      <alignment vertical="center"/>
    </xf>
    <xf numFmtId="0" fontId="155" fillId="0" borderId="2216" applyNumberFormat="0" applyFill="0" applyAlignment="0" applyProtection="0"/>
    <xf numFmtId="0" fontId="287" fillId="0" borderId="2216" applyNumberFormat="0" applyFill="0" applyAlignment="0" applyProtection="0">
      <alignment vertical="center"/>
    </xf>
    <xf numFmtId="0" fontId="65" fillId="0" borderId="2216" applyNumberFormat="0" applyFill="0" applyAlignment="0" applyProtection="0"/>
    <xf numFmtId="0" fontId="155" fillId="0" borderId="2216" applyNumberFormat="0" applyFill="0" applyAlignment="0" applyProtection="0"/>
    <xf numFmtId="0" fontId="287" fillId="0" borderId="2216" applyNumberFormat="0" applyFill="0" applyAlignment="0" applyProtection="0">
      <alignment vertical="center"/>
    </xf>
    <xf numFmtId="0" fontId="6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155" fillId="0" borderId="2216" applyNumberFormat="0" applyFill="0" applyAlignment="0" applyProtection="0"/>
    <xf numFmtId="0" fontId="267" fillId="72" borderId="2262" applyNumberFormat="0" applyAlignment="0" applyProtection="0">
      <alignment vertical="center"/>
    </xf>
    <xf numFmtId="0" fontId="47" fillId="78" borderId="2232" applyNumberFormat="0" applyFont="0" applyAlignment="0" applyProtection="0"/>
    <xf numFmtId="0" fontId="267" fillId="72" borderId="2213" applyNumberFormat="0" applyAlignment="0" applyProtection="0">
      <alignment vertical="center"/>
    </xf>
    <xf numFmtId="0" fontId="207" fillId="72" borderId="2210" applyNumberFormat="0" applyAlignment="0" applyProtection="0">
      <alignment vertical="center"/>
    </xf>
    <xf numFmtId="0" fontId="47" fillId="78" borderId="2261" applyNumberFormat="0" applyFont="0" applyAlignment="0" applyProtection="0"/>
    <xf numFmtId="0" fontId="47" fillId="78" borderId="2261" applyNumberFormat="0" applyFont="0" applyAlignment="0" applyProtection="0"/>
    <xf numFmtId="0" fontId="253" fillId="62" borderId="2210" applyNumberFormat="0" applyAlignment="0" applyProtection="0">
      <alignment vertical="center"/>
    </xf>
    <xf numFmtId="0" fontId="287" fillId="0" borderId="2216" applyNumberFormat="0" applyFill="0" applyAlignment="0" applyProtection="0">
      <alignment vertical="center"/>
    </xf>
    <xf numFmtId="0" fontId="47" fillId="78" borderId="2242" applyNumberFormat="0" applyFont="0" applyAlignment="0" applyProtection="0"/>
    <xf numFmtId="0" fontId="198" fillId="78" borderId="2212" applyNumberFormat="0" applyFont="0" applyAlignment="0" applyProtection="0">
      <alignment vertical="center"/>
    </xf>
    <xf numFmtId="0" fontId="146" fillId="40" borderId="2230" applyNumberFormat="0" applyAlignment="0" applyProtection="0"/>
    <xf numFmtId="0" fontId="153" fillId="53" borderId="2233" applyNumberFormat="0" applyAlignment="0" applyProtection="0"/>
    <xf numFmtId="0" fontId="169" fillId="0" borderId="2274"/>
    <xf numFmtId="3" fontId="8" fillId="0" borderId="2266" applyNumberFormat="0" applyFont="0" applyFill="0" applyAlignment="0" applyProtection="0">
      <alignment vertical="center"/>
    </xf>
    <xf numFmtId="3" fontId="8" fillId="0" borderId="2266" applyNumberFormat="0" applyFont="0" applyFill="0" applyAlignment="0" applyProtection="0">
      <alignment vertical="center"/>
    </xf>
    <xf numFmtId="3" fontId="273" fillId="108" borderId="2253"/>
    <xf numFmtId="0" fontId="169" fillId="0" borderId="2254"/>
    <xf numFmtId="3" fontId="8" fillId="0" borderId="2247" applyNumberFormat="0" applyFont="0" applyFill="0" applyAlignment="0" applyProtection="0">
      <alignment vertical="center"/>
    </xf>
    <xf numFmtId="3" fontId="8" fillId="0" borderId="2247" applyNumberFormat="0" applyFont="0" applyFill="0" applyAlignment="0" applyProtection="0">
      <alignment vertical="center"/>
    </xf>
    <xf numFmtId="3" fontId="273" fillId="108" borderId="2234"/>
    <xf numFmtId="0" fontId="169" fillId="0" borderId="2235"/>
    <xf numFmtId="3" fontId="8" fillId="0" borderId="2227" applyNumberFormat="0" applyFont="0" applyFill="0" applyAlignment="0" applyProtection="0">
      <alignment vertical="center"/>
    </xf>
    <xf numFmtId="3" fontId="8" fillId="0" borderId="2227" applyNumberFormat="0" applyFont="0" applyFill="0" applyAlignment="0" applyProtection="0">
      <alignment vertical="center"/>
    </xf>
    <xf numFmtId="0" fontId="47" fillId="78" borderId="2261" applyNumberFormat="0" applyFont="0" applyAlignment="0" applyProtection="0"/>
    <xf numFmtId="0" fontId="51" fillId="72" borderId="2259" applyNumberFormat="0" applyAlignment="0" applyProtection="0"/>
    <xf numFmtId="0" fontId="153" fillId="53" borderId="2243" applyNumberFormat="0" applyAlignment="0" applyProtection="0"/>
    <xf numFmtId="0" fontId="146" fillId="40" borderId="2269" applyNumberFormat="0" applyAlignment="0" applyProtection="0"/>
    <xf numFmtId="3" fontId="273" fillId="108" borderId="2263"/>
    <xf numFmtId="0" fontId="47" fillId="78" borderId="2242" applyNumberFormat="0" applyFont="0" applyAlignment="0" applyProtection="0"/>
    <xf numFmtId="0" fontId="51" fillId="72" borderId="2269" applyNumberFormat="0" applyAlignment="0" applyProtection="0"/>
    <xf numFmtId="0" fontId="32" fillId="0" borderId="2247" applyNumberFormat="0" applyFill="0" applyBorder="0" applyAlignment="0" applyProtection="0"/>
    <xf numFmtId="0" fontId="267" fillId="72" borderId="2243" applyNumberFormat="0" applyAlignment="0" applyProtection="0">
      <alignment vertical="center"/>
    </xf>
    <xf numFmtId="0" fontId="207" fillId="72" borderId="2269" applyNumberFormat="0" applyAlignment="0" applyProtection="0">
      <alignment vertical="center"/>
    </xf>
    <xf numFmtId="0" fontId="146" fillId="40" borderId="2259" applyNumberFormat="0" applyAlignment="0" applyProtection="0"/>
    <xf numFmtId="37" fontId="169" fillId="104" borderId="2258">
      <alignment horizontal="center" vertical="center" wrapText="1"/>
    </xf>
    <xf numFmtId="0" fontId="146" fillId="40" borderId="2259" applyNumberFormat="0" applyAlignment="0" applyProtection="0"/>
    <xf numFmtId="0" fontId="47" fillId="78" borderId="2261" applyNumberFormat="0" applyFont="0" applyAlignment="0" applyProtection="0"/>
    <xf numFmtId="0" fontId="155" fillId="0" borderId="2236" applyNumberFormat="0" applyFill="0" applyAlignment="0" applyProtection="0"/>
    <xf numFmtId="0" fontId="287" fillId="0" borderId="2236" applyNumberFormat="0" applyFill="0" applyAlignment="0" applyProtection="0">
      <alignment vertical="center"/>
    </xf>
    <xf numFmtId="0" fontId="65" fillId="0" borderId="2236" applyNumberFormat="0" applyFill="0" applyAlignment="0" applyProtection="0"/>
    <xf numFmtId="0" fontId="155" fillId="0" borderId="2236" applyNumberFormat="0" applyFill="0" applyAlignment="0" applyProtection="0"/>
    <xf numFmtId="0" fontId="287" fillId="0" borderId="2236" applyNumberFormat="0" applyFill="0" applyAlignment="0" applyProtection="0">
      <alignment vertical="center"/>
    </xf>
    <xf numFmtId="0" fontId="65" fillId="0" borderId="2236" applyNumberFormat="0" applyFill="0" applyAlignment="0" applyProtection="0"/>
    <xf numFmtId="0" fontId="155" fillId="0" borderId="2236" applyNumberFormat="0" applyFill="0" applyAlignment="0" applyProtection="0"/>
    <xf numFmtId="0" fontId="155" fillId="0" borderId="2236" applyNumberFormat="0" applyFill="0" applyAlignment="0" applyProtection="0"/>
    <xf numFmtId="0" fontId="155" fillId="0" borderId="2236" applyNumberFormat="0" applyFill="0" applyAlignment="0" applyProtection="0"/>
    <xf numFmtId="0" fontId="155" fillId="0" borderId="2236" applyNumberFormat="0" applyFill="0" applyAlignment="0" applyProtection="0"/>
    <xf numFmtId="0" fontId="155" fillId="0" borderId="2236" applyNumberFormat="0" applyFill="0" applyAlignment="0" applyProtection="0"/>
    <xf numFmtId="0" fontId="155" fillId="0" borderId="2236" applyNumberFormat="0" applyFill="0" applyAlignment="0" applyProtection="0"/>
    <xf numFmtId="0" fontId="267" fillId="72" borderId="2233" applyNumberFormat="0" applyAlignment="0" applyProtection="0">
      <alignment vertical="center"/>
    </xf>
    <xf numFmtId="0" fontId="207" fillId="72" borderId="2230" applyNumberFormat="0" applyAlignment="0" applyProtection="0">
      <alignment vertical="center"/>
    </xf>
    <xf numFmtId="0" fontId="59" fillId="62" borderId="2259" applyNumberFormat="0" applyAlignment="0" applyProtection="0"/>
    <xf numFmtId="0" fontId="253" fillId="62" borderId="2230" applyNumberFormat="0" applyAlignment="0" applyProtection="0">
      <alignment vertical="center"/>
    </xf>
    <xf numFmtId="0" fontId="287" fillId="0" borderId="2236" applyNumberFormat="0" applyFill="0" applyAlignment="0" applyProtection="0">
      <alignment vertical="center"/>
    </xf>
    <xf numFmtId="0" fontId="198" fillId="78" borderId="2232" applyNumberFormat="0" applyFont="0" applyAlignment="0" applyProtection="0">
      <alignment vertical="center"/>
    </xf>
    <xf numFmtId="0" fontId="47" fillId="78" borderId="2271" applyNumberFormat="0" applyFont="0" applyAlignment="0" applyProtection="0"/>
    <xf numFmtId="0" fontId="137" fillId="53" borderId="2269" applyNumberFormat="0" applyAlignment="0" applyProtection="0"/>
    <xf numFmtId="0" fontId="155" fillId="0" borderId="2246" applyNumberFormat="0" applyFill="0" applyAlignment="0" applyProtection="0"/>
    <xf numFmtId="0" fontId="287" fillId="0" borderId="2246" applyNumberFormat="0" applyFill="0" applyAlignment="0" applyProtection="0">
      <alignment vertical="center"/>
    </xf>
    <xf numFmtId="0" fontId="65" fillId="0" borderId="2246" applyNumberFormat="0" applyFill="0" applyAlignment="0" applyProtection="0"/>
    <xf numFmtId="0" fontId="155" fillId="0" borderId="2246" applyNumberFormat="0" applyFill="0" applyAlignment="0" applyProtection="0"/>
    <xf numFmtId="0" fontId="287" fillId="0" borderId="2246" applyNumberFormat="0" applyFill="0" applyAlignment="0" applyProtection="0">
      <alignment vertical="center"/>
    </xf>
    <xf numFmtId="0" fontId="65" fillId="0" borderId="2246" applyNumberFormat="0" applyFill="0" applyAlignment="0" applyProtection="0"/>
    <xf numFmtId="0" fontId="155" fillId="0" borderId="2246" applyNumberFormat="0" applyFill="0" applyAlignment="0" applyProtection="0"/>
    <xf numFmtId="0" fontId="155" fillId="0" borderId="2246" applyNumberFormat="0" applyFill="0" applyAlignment="0" applyProtection="0"/>
    <xf numFmtId="0" fontId="155" fillId="0" borderId="2246" applyNumberFormat="0" applyFill="0" applyAlignment="0" applyProtection="0"/>
    <xf numFmtId="0" fontId="155" fillId="0" borderId="2246" applyNumberFormat="0" applyFill="0" applyAlignment="0" applyProtection="0"/>
    <xf numFmtId="0" fontId="155" fillId="0" borderId="2246" applyNumberFormat="0" applyFill="0" applyAlignment="0" applyProtection="0"/>
    <xf numFmtId="0" fontId="155" fillId="0" borderId="2246" applyNumberFormat="0" applyFill="0" applyAlignment="0" applyProtection="0"/>
    <xf numFmtId="0" fontId="32" fillId="0" borderId="2266" applyNumberFormat="0" applyFill="0" applyBorder="0" applyAlignment="0" applyProtection="0"/>
    <xf numFmtId="0" fontId="267" fillId="72" borderId="2243" applyNumberFormat="0" applyAlignment="0" applyProtection="0">
      <alignment vertical="center"/>
    </xf>
    <xf numFmtId="0" fontId="207" fillId="72" borderId="2240" applyNumberFormat="0" applyAlignment="0" applyProtection="0">
      <alignment vertical="center"/>
    </xf>
    <xf numFmtId="0" fontId="146" fillId="40" borderId="2269" applyNumberFormat="0" applyAlignment="0" applyProtection="0"/>
    <xf numFmtId="0" fontId="253" fillId="62" borderId="2240" applyNumberFormat="0" applyAlignment="0" applyProtection="0">
      <alignment vertical="center"/>
    </xf>
    <xf numFmtId="0" fontId="287" fillId="0" borderId="2246" applyNumberFormat="0" applyFill="0" applyAlignment="0" applyProtection="0">
      <alignment vertical="center"/>
    </xf>
    <xf numFmtId="0" fontId="198" fillId="78" borderId="2242" applyNumberFormat="0" applyFont="0" applyAlignment="0" applyProtection="0">
      <alignment vertical="center"/>
    </xf>
    <xf numFmtId="0" fontId="155" fillId="0" borderId="2255" applyNumberFormat="0" applyFill="0" applyAlignment="0" applyProtection="0"/>
    <xf numFmtId="0" fontId="287" fillId="0" borderId="2255" applyNumberFormat="0" applyFill="0" applyAlignment="0" applyProtection="0">
      <alignment vertical="center"/>
    </xf>
    <xf numFmtId="0" fontId="65" fillId="0" borderId="2255" applyNumberFormat="0" applyFill="0" applyAlignment="0" applyProtection="0"/>
    <xf numFmtId="0" fontId="155" fillId="0" borderId="2255" applyNumberFormat="0" applyFill="0" applyAlignment="0" applyProtection="0"/>
    <xf numFmtId="0" fontId="287" fillId="0" borderId="2255" applyNumberFormat="0" applyFill="0" applyAlignment="0" applyProtection="0">
      <alignment vertical="center"/>
    </xf>
    <xf numFmtId="0" fontId="65" fillId="0" borderId="2255" applyNumberFormat="0" applyFill="0" applyAlignment="0" applyProtection="0"/>
    <xf numFmtId="0" fontId="155" fillId="0" borderId="2255" applyNumberFormat="0" applyFill="0" applyAlignment="0" applyProtection="0"/>
    <xf numFmtId="0" fontId="155" fillId="0" borderId="2255" applyNumberFormat="0" applyFill="0" applyAlignment="0" applyProtection="0"/>
    <xf numFmtId="0" fontId="155" fillId="0" borderId="2255" applyNumberFormat="0" applyFill="0" applyAlignment="0" applyProtection="0"/>
    <xf numFmtId="0" fontId="155" fillId="0" borderId="2255" applyNumberFormat="0" applyFill="0" applyAlignment="0" applyProtection="0"/>
    <xf numFmtId="0" fontId="155" fillId="0" borderId="2255" applyNumberFormat="0" applyFill="0" applyAlignment="0" applyProtection="0"/>
    <xf numFmtId="0" fontId="155" fillId="0" borderId="2255" applyNumberFormat="0" applyFill="0" applyAlignment="0" applyProtection="0"/>
    <xf numFmtId="0" fontId="267" fillId="72" borderId="2252" applyNumberFormat="0" applyAlignment="0" applyProtection="0">
      <alignment vertical="center"/>
    </xf>
    <xf numFmtId="0" fontId="287" fillId="0" borderId="2255" applyNumberFormat="0" applyFill="0" applyAlignment="0" applyProtection="0">
      <alignment vertical="center"/>
    </xf>
    <xf numFmtId="0" fontId="198" fillId="78" borderId="2251" applyNumberFormat="0" applyFont="0" applyAlignment="0" applyProtection="0">
      <alignment vertical="center"/>
    </xf>
    <xf numFmtId="0" fontId="155" fillId="0" borderId="2265" applyNumberFormat="0" applyFill="0" applyAlignment="0" applyProtection="0"/>
    <xf numFmtId="0" fontId="155" fillId="0" borderId="2265" applyNumberFormat="0" applyFill="0" applyAlignment="0" applyProtection="0"/>
    <xf numFmtId="0" fontId="155" fillId="0" borderId="2265" applyNumberFormat="0" applyFill="0" applyAlignment="0" applyProtection="0"/>
    <xf numFmtId="0" fontId="155" fillId="0" borderId="2265" applyNumberFormat="0" applyFill="0" applyAlignment="0" applyProtection="0"/>
    <xf numFmtId="0" fontId="267" fillId="72" borderId="2262" applyNumberFormat="0" applyAlignment="0" applyProtection="0">
      <alignment vertical="center"/>
    </xf>
    <xf numFmtId="0" fontId="207" fillId="72" borderId="2259" applyNumberFormat="0" applyAlignment="0" applyProtection="0">
      <alignment vertical="center"/>
    </xf>
    <xf numFmtId="0" fontId="253" fillId="62" borderId="2259" applyNumberFormat="0" applyAlignment="0" applyProtection="0">
      <alignment vertical="center"/>
    </xf>
    <xf numFmtId="0" fontId="287" fillId="0" borderId="2265" applyNumberFormat="0" applyFill="0" applyAlignment="0" applyProtection="0">
      <alignment vertical="center"/>
    </xf>
    <xf numFmtId="0" fontId="198" fillId="78" borderId="2261" applyNumberFormat="0" applyFont="0" applyAlignment="0" applyProtection="0">
      <alignment vertical="center"/>
    </xf>
    <xf numFmtId="0" fontId="155" fillId="0" borderId="2275" applyNumberFormat="0" applyFill="0" applyAlignment="0" applyProtection="0"/>
    <xf numFmtId="0" fontId="287" fillId="0" borderId="2275" applyNumberFormat="0" applyFill="0" applyAlignment="0" applyProtection="0">
      <alignment vertical="center"/>
    </xf>
    <xf numFmtId="0" fontId="65" fillId="0" borderId="2275" applyNumberFormat="0" applyFill="0" applyAlignment="0" applyProtection="0"/>
    <xf numFmtId="0" fontId="155" fillId="0" borderId="2275" applyNumberFormat="0" applyFill="0" applyAlignment="0" applyProtection="0"/>
    <xf numFmtId="0" fontId="287" fillId="0" borderId="2275" applyNumberFormat="0" applyFill="0" applyAlignment="0" applyProtection="0">
      <alignment vertical="center"/>
    </xf>
    <xf numFmtId="0" fontId="65" fillId="0" borderId="2275" applyNumberFormat="0" applyFill="0" applyAlignment="0" applyProtection="0"/>
    <xf numFmtId="0" fontId="155" fillId="0" borderId="2275" applyNumberFormat="0" applyFill="0" applyAlignment="0" applyProtection="0"/>
    <xf numFmtId="0" fontId="155" fillId="0" borderId="2275" applyNumberFormat="0" applyFill="0" applyAlignment="0" applyProtection="0"/>
    <xf numFmtId="0" fontId="155" fillId="0" borderId="2275" applyNumberFormat="0" applyFill="0" applyAlignment="0" applyProtection="0"/>
    <xf numFmtId="0" fontId="155" fillId="0" borderId="2275" applyNumberFormat="0" applyFill="0" applyAlignment="0" applyProtection="0"/>
    <xf numFmtId="0" fontId="155" fillId="0" borderId="2275" applyNumberFormat="0" applyFill="0" applyAlignment="0" applyProtection="0"/>
    <xf numFmtId="0" fontId="155" fillId="0" borderId="2275" applyNumberFormat="0" applyFill="0" applyAlignment="0" applyProtection="0"/>
    <xf numFmtId="0" fontId="267" fillId="72" borderId="2272" applyNumberFormat="0" applyAlignment="0" applyProtection="0">
      <alignment vertical="center"/>
    </xf>
    <xf numFmtId="0" fontId="207" fillId="72" borderId="2269" applyNumberFormat="0" applyAlignment="0" applyProtection="0">
      <alignment vertical="center"/>
    </xf>
    <xf numFmtId="0" fontId="253" fillId="62" borderId="2269" applyNumberFormat="0" applyAlignment="0" applyProtection="0">
      <alignment vertical="center"/>
    </xf>
    <xf numFmtId="0" fontId="287" fillId="0" borderId="2275" applyNumberFormat="0" applyFill="0" applyAlignment="0" applyProtection="0">
      <alignment vertical="center"/>
    </xf>
    <xf numFmtId="0" fontId="198" fillId="78" borderId="2271" applyNumberFormat="0" applyFont="0" applyAlignment="0" applyProtection="0">
      <alignment vertical="center"/>
    </xf>
    <xf numFmtId="0" fontId="155" fillId="0" borderId="2295" applyNumberFormat="0" applyFill="0" applyAlignment="0" applyProtection="0"/>
    <xf numFmtId="0" fontId="287" fillId="0" borderId="2295" applyNumberFormat="0" applyFill="0" applyAlignment="0" applyProtection="0">
      <alignment vertical="center"/>
    </xf>
    <xf numFmtId="0" fontId="47" fillId="78" borderId="2291" applyNumberFormat="0" applyFont="0" applyAlignment="0" applyProtection="0"/>
    <xf numFmtId="0" fontId="146" fillId="40" borderId="2328" applyNumberFormat="0" applyAlignment="0" applyProtection="0"/>
    <xf numFmtId="0" fontId="146" fillId="40" borderId="2289" applyNumberForma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33" fillId="55" borderId="2291" applyNumberFormat="0" applyAlignment="0" applyProtection="0"/>
    <xf numFmtId="0" fontId="155" fillId="0" borderId="2334" applyNumberFormat="0" applyFill="0" applyAlignment="0" applyProtection="0"/>
    <xf numFmtId="0" fontId="59" fillId="62" borderId="2309" applyNumberFormat="0" applyAlignment="0" applyProtection="0"/>
    <xf numFmtId="0" fontId="169" fillId="0" borderId="2294"/>
    <xf numFmtId="0" fontId="153" fillId="53" borderId="2302" applyNumberFormat="0" applyAlignment="0" applyProtection="0"/>
    <xf numFmtId="0" fontId="153" fillId="53" borderId="2302" applyNumberFormat="0" applyAlignment="0" applyProtection="0"/>
    <xf numFmtId="0" fontId="153" fillId="53" borderId="2302" applyNumberFormat="0" applyAlignment="0" applyProtection="0"/>
    <xf numFmtId="0" fontId="153" fillId="53" borderId="2302" applyNumberFormat="0" applyAlignment="0" applyProtection="0"/>
    <xf numFmtId="0" fontId="63" fillId="72" borderId="2302" applyNumberFormat="0" applyAlignment="0" applyProtection="0"/>
    <xf numFmtId="0" fontId="267" fillId="72" borderId="2302" applyNumberFormat="0" applyAlignment="0" applyProtection="0">
      <alignment vertical="center"/>
    </xf>
    <xf numFmtId="0" fontId="153" fillId="53" borderId="2302" applyNumberFormat="0" applyAlignment="0" applyProtection="0"/>
    <xf numFmtId="0" fontId="63" fillId="72" borderId="2302" applyNumberFormat="0" applyAlignment="0" applyProtection="0"/>
    <xf numFmtId="0" fontId="267" fillId="72" borderId="2302" applyNumberFormat="0" applyAlignment="0" applyProtection="0">
      <alignment vertical="center"/>
    </xf>
    <xf numFmtId="0" fontId="153" fillId="53" borderId="2302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198" fillId="78" borderId="2301" applyNumberFormat="0" applyFont="0" applyAlignment="0" applyProtection="0">
      <alignment vertical="center"/>
    </xf>
    <xf numFmtId="0" fontId="47" fillId="78" borderId="2301" applyNumberFormat="0" applyFont="0" applyAlignment="0" applyProtection="0"/>
    <xf numFmtId="0" fontId="198" fillId="78" borderId="2301" applyNumberFormat="0" applyFont="0" applyAlignment="0" applyProtection="0">
      <alignment vertical="center"/>
    </xf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33" fillId="55" borderId="2301" applyNumberForma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47" fillId="78" borderId="2301" applyNumberFormat="0" applyFont="0" applyAlignment="0" applyProtection="0"/>
    <xf numFmtId="0" fontId="153" fillId="53" borderId="2321" applyNumberFormat="0" applyAlignment="0" applyProtection="0"/>
    <xf numFmtId="0" fontId="153" fillId="53" borderId="2321" applyNumberFormat="0" applyAlignment="0" applyProtection="0"/>
    <xf numFmtId="0" fontId="153" fillId="53" borderId="2321" applyNumberFormat="0" applyAlignment="0" applyProtection="0"/>
    <xf numFmtId="0" fontId="153" fillId="53" borderId="2321" applyNumberFormat="0" applyAlignment="0" applyProtection="0"/>
    <xf numFmtId="0" fontId="63" fillId="72" borderId="2321" applyNumberFormat="0" applyAlignment="0" applyProtection="0"/>
    <xf numFmtId="0" fontId="267" fillId="72" borderId="2321" applyNumberFormat="0" applyAlignment="0" applyProtection="0">
      <alignment vertical="center"/>
    </xf>
    <xf numFmtId="0" fontId="267" fillId="72" borderId="2321" applyNumberFormat="0" applyAlignment="0" applyProtection="0">
      <alignment vertical="center"/>
    </xf>
    <xf numFmtId="0" fontId="153" fillId="53" borderId="2321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198" fillId="78" borderId="2320" applyNumberFormat="0" applyFont="0" applyAlignment="0" applyProtection="0">
      <alignment vertical="center"/>
    </xf>
    <xf numFmtId="0" fontId="198" fillId="78" borderId="2320" applyNumberFormat="0" applyFont="0" applyAlignment="0" applyProtection="0">
      <alignment vertical="center"/>
    </xf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33" fillId="55" borderId="2320" applyNumberForma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47" fillId="78" borderId="2320" applyNumberFormat="0" applyFont="0" applyAlignment="0" applyProtection="0"/>
    <xf numFmtId="0" fontId="153" fillId="53" borderId="2341" applyNumberFormat="0" applyAlignment="0" applyProtection="0"/>
    <xf numFmtId="0" fontId="153" fillId="53" borderId="2341" applyNumberFormat="0" applyAlignment="0" applyProtection="0"/>
    <xf numFmtId="0" fontId="153" fillId="53" borderId="2341" applyNumberFormat="0" applyAlignment="0" applyProtection="0"/>
    <xf numFmtId="0" fontId="153" fillId="53" borderId="2341" applyNumberFormat="0" applyAlignment="0" applyProtection="0"/>
    <xf numFmtId="0" fontId="63" fillId="72" borderId="2341" applyNumberFormat="0" applyAlignment="0" applyProtection="0"/>
    <xf numFmtId="0" fontId="267" fillId="72" borderId="2341" applyNumberFormat="0" applyAlignment="0" applyProtection="0">
      <alignment vertical="center"/>
    </xf>
    <xf numFmtId="0" fontId="153" fillId="53" borderId="2341" applyNumberFormat="0" applyAlignment="0" applyProtection="0"/>
    <xf numFmtId="0" fontId="63" fillId="72" borderId="2341" applyNumberFormat="0" applyAlignment="0" applyProtection="0"/>
    <xf numFmtId="0" fontId="267" fillId="72" borderId="2341" applyNumberFormat="0" applyAlignment="0" applyProtection="0">
      <alignment vertical="center"/>
    </xf>
    <xf numFmtId="0" fontId="153" fillId="53" borderId="2341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198" fillId="78" borderId="2340" applyNumberFormat="0" applyFont="0" applyAlignment="0" applyProtection="0">
      <alignment vertical="center"/>
    </xf>
    <xf numFmtId="0" fontId="198" fillId="78" borderId="2340" applyNumberFormat="0" applyFont="0" applyAlignment="0" applyProtection="0">
      <alignment vertical="center"/>
    </xf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33" fillId="55" borderId="2340" applyNumberForma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47" fillId="78" borderId="2340" applyNumberFormat="0" applyFont="0" applyAlignment="0" applyProtection="0"/>
    <xf numFmtId="0" fontId="137" fillId="53" borderId="2289" applyNumberFormat="0" applyAlignment="0" applyProtection="0"/>
    <xf numFmtId="0" fontId="207" fillId="72" borderId="2289" applyNumberFormat="0" applyAlignment="0" applyProtection="0">
      <alignment vertical="center"/>
    </xf>
    <xf numFmtId="0" fontId="51" fillId="72" borderId="2289" applyNumberFormat="0" applyAlignment="0" applyProtection="0"/>
    <xf numFmtId="0" fontId="137" fillId="53" borderId="2289" applyNumberFormat="0" applyAlignment="0" applyProtection="0"/>
    <xf numFmtId="0" fontId="207" fillId="72" borderId="2289" applyNumberFormat="0" applyAlignment="0" applyProtection="0">
      <alignment vertical="center"/>
    </xf>
    <xf numFmtId="0" fontId="51" fillId="72" borderId="2289" applyNumberFormat="0" applyAlignment="0" applyProtection="0"/>
    <xf numFmtId="0" fontId="137" fillId="53" borderId="2289" applyNumberFormat="0" applyAlignment="0" applyProtection="0"/>
    <xf numFmtId="0" fontId="137" fillId="53" borderId="2289" applyNumberFormat="0" applyAlignment="0" applyProtection="0"/>
    <xf numFmtId="0" fontId="137" fillId="53" borderId="2289" applyNumberFormat="0" applyAlignment="0" applyProtection="0"/>
    <xf numFmtId="0" fontId="137" fillId="53" borderId="2289" applyNumberFormat="0" applyAlignment="0" applyProtection="0"/>
    <xf numFmtId="0" fontId="137" fillId="53" borderId="2289" applyNumberFormat="0" applyAlignment="0" applyProtection="0"/>
    <xf numFmtId="0" fontId="137" fillId="53" borderId="2289" applyNumberFormat="0" applyAlignment="0" applyProtection="0"/>
    <xf numFmtId="0" fontId="137" fillId="53" borderId="2309" applyNumberFormat="0" applyAlignment="0" applyProtection="0"/>
    <xf numFmtId="0" fontId="207" fillId="72" borderId="2309" applyNumberFormat="0" applyAlignment="0" applyProtection="0">
      <alignment vertical="center"/>
    </xf>
    <xf numFmtId="0" fontId="51" fillId="72" borderId="2309" applyNumberFormat="0" applyAlignment="0" applyProtection="0"/>
    <xf numFmtId="0" fontId="137" fillId="53" borderId="2309" applyNumberFormat="0" applyAlignment="0" applyProtection="0"/>
    <xf numFmtId="0" fontId="207" fillId="72" borderId="2309" applyNumberFormat="0" applyAlignment="0" applyProtection="0">
      <alignment vertical="center"/>
    </xf>
    <xf numFmtId="0" fontId="137" fillId="53" borderId="2309" applyNumberFormat="0" applyAlignment="0" applyProtection="0"/>
    <xf numFmtId="0" fontId="137" fillId="53" borderId="2309" applyNumberFormat="0" applyAlignment="0" applyProtection="0"/>
    <xf numFmtId="0" fontId="137" fillId="53" borderId="2309" applyNumberFormat="0" applyAlignment="0" applyProtection="0"/>
    <xf numFmtId="0" fontId="137" fillId="53" borderId="2309" applyNumberFormat="0" applyAlignment="0" applyProtection="0"/>
    <xf numFmtId="0" fontId="137" fillId="53" borderId="2309" applyNumberFormat="0" applyAlignment="0" applyProtection="0"/>
    <xf numFmtId="0" fontId="137" fillId="53" borderId="2309" applyNumberFormat="0" applyAlignment="0" applyProtection="0"/>
    <xf numFmtId="0" fontId="137" fillId="53" borderId="2328" applyNumberFormat="0" applyAlignment="0" applyProtection="0"/>
    <xf numFmtId="0" fontId="207" fillId="72" borderId="2328" applyNumberFormat="0" applyAlignment="0" applyProtection="0">
      <alignment vertical="center"/>
    </xf>
    <xf numFmtId="0" fontId="137" fillId="53" borderId="2328" applyNumberFormat="0" applyAlignment="0" applyProtection="0"/>
    <xf numFmtId="0" fontId="207" fillId="72" borderId="2328" applyNumberFormat="0" applyAlignment="0" applyProtection="0">
      <alignment vertical="center"/>
    </xf>
    <xf numFmtId="0" fontId="51" fillId="72" borderId="2328" applyNumberFormat="0" applyAlignment="0" applyProtection="0"/>
    <xf numFmtId="0" fontId="137" fillId="53" borderId="2328" applyNumberFormat="0" applyAlignment="0" applyProtection="0"/>
    <xf numFmtId="0" fontId="137" fillId="53" borderId="2328" applyNumberFormat="0" applyAlignment="0" applyProtection="0"/>
    <xf numFmtId="0" fontId="137" fillId="53" borderId="2328" applyNumberFormat="0" applyAlignment="0" applyProtection="0"/>
    <xf numFmtId="0" fontId="137" fillId="53" borderId="2328" applyNumberFormat="0" applyAlignment="0" applyProtection="0"/>
    <xf numFmtId="0" fontId="259" fillId="106" borderId="2300">
      <alignment textRotation="90"/>
    </xf>
    <xf numFmtId="0" fontId="146" fillId="40" borderId="2299" applyNumberFormat="0" applyAlignment="0" applyProtection="0"/>
    <xf numFmtId="0" fontId="146" fillId="40" borderId="2299" applyNumberFormat="0" applyAlignment="0" applyProtection="0"/>
    <xf numFmtId="0" fontId="146" fillId="40" borderId="2299" applyNumberFormat="0" applyAlignment="0" applyProtection="0"/>
    <xf numFmtId="0" fontId="146" fillId="40" borderId="2299" applyNumberFormat="0" applyAlignment="0" applyProtection="0"/>
    <xf numFmtId="0" fontId="146" fillId="40" borderId="2299" applyNumberFormat="0" applyAlignment="0" applyProtection="0"/>
    <xf numFmtId="0" fontId="59" fillId="62" borderId="2299" applyNumberFormat="0" applyAlignment="0" applyProtection="0"/>
    <xf numFmtId="0" fontId="253" fillId="62" borderId="2299" applyNumberFormat="0" applyAlignment="0" applyProtection="0">
      <alignment vertical="center"/>
    </xf>
    <xf numFmtId="0" fontId="146" fillId="40" borderId="2299" applyNumberFormat="0" applyAlignment="0" applyProtection="0"/>
    <xf numFmtId="0" fontId="59" fillId="62" borderId="2299" applyNumberFormat="0" applyAlignment="0" applyProtection="0"/>
    <xf numFmtId="0" fontId="253" fillId="62" borderId="2299" applyNumberFormat="0" applyAlignment="0" applyProtection="0">
      <alignment vertical="center"/>
    </xf>
    <xf numFmtId="0" fontId="146" fillId="40" borderId="2299" applyNumberFormat="0" applyAlignment="0" applyProtection="0"/>
    <xf numFmtId="10" fontId="38" fillId="34" borderId="2296" applyNumberFormat="0" applyBorder="0" applyAlignment="0" applyProtection="0"/>
    <xf numFmtId="10" fontId="38" fillId="34" borderId="2296" applyNumberFormat="0" applyBorder="0" applyAlignment="0" applyProtection="0"/>
    <xf numFmtId="0" fontId="259" fillId="106" borderId="2319">
      <alignment textRotation="90"/>
    </xf>
    <xf numFmtId="0" fontId="259" fillId="106" borderId="2339">
      <alignment textRotation="90"/>
    </xf>
    <xf numFmtId="37" fontId="169" fillId="104" borderId="2298">
      <alignment horizontal="center" vertical="center" wrapText="1"/>
    </xf>
    <xf numFmtId="0" fontId="146" fillId="40" borderId="2338" applyNumberFormat="0" applyAlignment="0" applyProtection="0"/>
    <xf numFmtId="0" fontId="146" fillId="40" borderId="2338" applyNumberFormat="0" applyAlignment="0" applyProtection="0"/>
    <xf numFmtId="0" fontId="146" fillId="40" borderId="2338" applyNumberFormat="0" applyAlignment="0" applyProtection="0"/>
    <xf numFmtId="10" fontId="26" fillId="34" borderId="2316" applyNumberFormat="0" applyBorder="0" applyAlignment="0" applyProtection="0"/>
    <xf numFmtId="10" fontId="38" fillId="34" borderId="2316" applyNumberFormat="0" applyBorder="0" applyAlignment="0" applyProtection="0"/>
    <xf numFmtId="10" fontId="38" fillId="34" borderId="2316" applyNumberFormat="0" applyBorder="0" applyAlignment="0" applyProtection="0"/>
    <xf numFmtId="0" fontId="146" fillId="40" borderId="2338" applyNumberFormat="0" applyAlignment="0" applyProtection="0"/>
    <xf numFmtId="0" fontId="59" fillId="62" borderId="2338" applyNumberFormat="0" applyAlignment="0" applyProtection="0"/>
    <xf numFmtId="0" fontId="253" fillId="62" borderId="2338" applyNumberFormat="0" applyAlignment="0" applyProtection="0">
      <alignment vertical="center"/>
    </xf>
    <xf numFmtId="0" fontId="146" fillId="40" borderId="2338" applyNumberFormat="0" applyAlignment="0" applyProtection="0"/>
    <xf numFmtId="0" fontId="59" fillId="62" borderId="2338" applyNumberFormat="0" applyAlignment="0" applyProtection="0"/>
    <xf numFmtId="0" fontId="253" fillId="62" borderId="2338" applyNumberFormat="0" applyAlignment="0" applyProtection="0">
      <alignment vertical="center"/>
    </xf>
    <xf numFmtId="0" fontId="146" fillId="40" borderId="2338" applyNumberFormat="0" applyAlignment="0" applyProtection="0"/>
    <xf numFmtId="10" fontId="38" fillId="34" borderId="2335" applyNumberFormat="0" applyBorder="0" applyAlignment="0" applyProtection="0"/>
    <xf numFmtId="10" fontId="38" fillId="34" borderId="2335" applyNumberFormat="0" applyBorder="0" applyAlignment="0" applyProtection="0"/>
    <xf numFmtId="37" fontId="169" fillId="104" borderId="2318">
      <alignment horizontal="center" vertical="center" wrapText="1"/>
    </xf>
    <xf numFmtId="37" fontId="169" fillId="104" borderId="2337">
      <alignment horizontal="center" vertical="center" wrapText="1"/>
    </xf>
    <xf numFmtId="0" fontId="39" fillId="0" borderId="2297">
      <alignment horizontal="left" vertical="center"/>
    </xf>
    <xf numFmtId="0" fontId="41" fillId="0" borderId="2297">
      <alignment horizontal="left" vertical="center"/>
    </xf>
    <xf numFmtId="0" fontId="137" fillId="53" borderId="2279" applyNumberFormat="0" applyAlignment="0" applyProtection="0"/>
    <xf numFmtId="0" fontId="207" fillId="72" borderId="2279" applyNumberFormat="0" applyAlignment="0" applyProtection="0">
      <alignment vertical="center"/>
    </xf>
    <xf numFmtId="0" fontId="51" fillId="72" borderId="2279" applyNumberFormat="0" applyAlignment="0" applyProtection="0"/>
    <xf numFmtId="0" fontId="137" fillId="53" borderId="2279" applyNumberFormat="0" applyAlignment="0" applyProtection="0"/>
    <xf numFmtId="0" fontId="207" fillId="72" borderId="2279" applyNumberFormat="0" applyAlignment="0" applyProtection="0">
      <alignment vertical="center"/>
    </xf>
    <xf numFmtId="0" fontId="51" fillId="72" borderId="2279" applyNumberFormat="0" applyAlignment="0" applyProtection="0"/>
    <xf numFmtId="0" fontId="137" fillId="53" borderId="2279" applyNumberFormat="0" applyAlignment="0" applyProtection="0"/>
    <xf numFmtId="0" fontId="137" fillId="53" borderId="2279" applyNumberFormat="0" applyAlignment="0" applyProtection="0"/>
    <xf numFmtId="0" fontId="137" fillId="53" borderId="2279" applyNumberFormat="0" applyAlignment="0" applyProtection="0"/>
    <xf numFmtId="0" fontId="137" fillId="53" borderId="2279" applyNumberFormat="0" applyAlignment="0" applyProtection="0"/>
    <xf numFmtId="0" fontId="137" fillId="53" borderId="2279" applyNumberFormat="0" applyAlignment="0" applyProtection="0"/>
    <xf numFmtId="0" fontId="137" fillId="53" borderId="2279" applyNumberFormat="0" applyAlignment="0" applyProtection="0"/>
    <xf numFmtId="0" fontId="39" fillId="0" borderId="2317">
      <alignment horizontal="left" vertical="center"/>
    </xf>
    <xf numFmtId="0" fontId="41" fillId="0" borderId="2317">
      <alignment horizontal="left" vertical="center"/>
    </xf>
    <xf numFmtId="0" fontId="39" fillId="0" borderId="2336">
      <alignment horizontal="left" vertical="center"/>
    </xf>
    <xf numFmtId="0" fontId="41" fillId="0" borderId="2336">
      <alignment horizontal="left" vertical="center"/>
    </xf>
    <xf numFmtId="0" fontId="32" fillId="0" borderId="2296" applyNumberFormat="0" applyFill="0" applyBorder="0" applyAlignment="0" applyProtection="0"/>
    <xf numFmtId="0" fontId="32" fillId="0" borderId="2325" applyNumberFormat="0" applyFill="0" applyBorder="0" applyAlignment="0" applyProtection="0"/>
    <xf numFmtId="0" fontId="32" fillId="0" borderId="2286" applyNumberFormat="0" applyFill="0" applyBorder="0" applyAlignment="0" applyProtection="0"/>
    <xf numFmtId="0" fontId="41" fillId="0" borderId="2326">
      <alignment horizontal="left" vertical="center"/>
    </xf>
    <xf numFmtId="0" fontId="39" fillId="0" borderId="2326">
      <alignment horizontal="left" vertical="center"/>
    </xf>
    <xf numFmtId="0" fontId="39" fillId="0" borderId="2307">
      <alignment horizontal="left" vertical="center"/>
    </xf>
    <xf numFmtId="0" fontId="41" fillId="0" borderId="2287">
      <alignment horizontal="left" vertical="center"/>
    </xf>
    <xf numFmtId="0" fontId="39" fillId="0" borderId="2287">
      <alignment horizontal="left" vertical="center"/>
    </xf>
    <xf numFmtId="10" fontId="38" fillId="34" borderId="2325" applyNumberFormat="0" applyBorder="0" applyAlignment="0" applyProtection="0"/>
    <xf numFmtId="10" fontId="26" fillId="34" borderId="2325" applyNumberFormat="0" applyBorder="0" applyAlignment="0" applyProtection="0"/>
    <xf numFmtId="0" fontId="253" fillId="62" borderId="2328" applyNumberFormat="0" applyAlignment="0" applyProtection="0">
      <alignment vertical="center"/>
    </xf>
    <xf numFmtId="0" fontId="146" fillId="40" borderId="2328" applyNumberFormat="0" applyAlignment="0" applyProtection="0"/>
    <xf numFmtId="0" fontId="253" fillId="62" borderId="2328" applyNumberFormat="0" applyAlignment="0" applyProtection="0">
      <alignment vertical="center"/>
    </xf>
    <xf numFmtId="0" fontId="59" fillId="62" borderId="2328" applyNumberFormat="0" applyAlignment="0" applyProtection="0"/>
    <xf numFmtId="0" fontId="146" fillId="40" borderId="2328" applyNumberFormat="0" applyAlignment="0" applyProtection="0"/>
    <xf numFmtId="0" fontId="146" fillId="40" borderId="2328" applyNumberFormat="0" applyAlignment="0" applyProtection="0"/>
    <xf numFmtId="0" fontId="146" fillId="40" borderId="2328" applyNumberFormat="0" applyAlignment="0" applyProtection="0"/>
    <xf numFmtId="0" fontId="146" fillId="40" borderId="2328" applyNumberFormat="0" applyAlignment="0" applyProtection="0"/>
    <xf numFmtId="37" fontId="169" fillId="104" borderId="2308">
      <alignment horizontal="center" vertical="center" wrapText="1"/>
    </xf>
    <xf numFmtId="0" fontId="259" fillId="106" borderId="2329">
      <alignment textRotation="90"/>
    </xf>
    <xf numFmtId="10" fontId="38" fillId="34" borderId="2306" applyNumberFormat="0" applyBorder="0" applyAlignment="0" applyProtection="0"/>
    <xf numFmtId="10" fontId="38" fillId="34" borderId="2306" applyNumberFormat="0" applyBorder="0" applyAlignment="0" applyProtection="0"/>
    <xf numFmtId="10" fontId="26" fillId="34" borderId="2306" applyNumberFormat="0" applyBorder="0" applyAlignment="0" applyProtection="0"/>
    <xf numFmtId="0" fontId="146" fillId="40" borderId="2309" applyNumberFormat="0" applyAlignment="0" applyProtection="0"/>
    <xf numFmtId="0" fontId="253" fillId="62" borderId="2309" applyNumberFormat="0" applyAlignment="0" applyProtection="0">
      <alignment vertical="center"/>
    </xf>
    <xf numFmtId="0" fontId="59" fillId="62" borderId="2309" applyNumberFormat="0" applyAlignment="0" applyProtection="0"/>
    <xf numFmtId="0" fontId="146" fillId="40" borderId="2309" applyNumberFormat="0" applyAlignment="0" applyProtection="0"/>
    <xf numFmtId="37" fontId="169" fillId="104" borderId="2288">
      <alignment horizontal="center" vertical="center" wrapText="1"/>
    </xf>
    <xf numFmtId="0" fontId="146" fillId="40" borderId="2309" applyNumberFormat="0" applyAlignment="0" applyProtection="0"/>
    <xf numFmtId="0" fontId="146" fillId="40" borderId="2309" applyNumberFormat="0" applyAlignment="0" applyProtection="0"/>
    <xf numFmtId="0" fontId="146" fillId="40" borderId="2309" applyNumberFormat="0" applyAlignment="0" applyProtection="0"/>
    <xf numFmtId="0" fontId="146" fillId="40" borderId="2309" applyNumberFormat="0" applyAlignment="0" applyProtection="0"/>
    <xf numFmtId="0" fontId="146" fillId="40" borderId="2309" applyNumberFormat="0" applyAlignment="0" applyProtection="0"/>
    <xf numFmtId="10" fontId="38" fillId="34" borderId="2286" applyNumberFormat="0" applyBorder="0" applyAlignment="0" applyProtection="0"/>
    <xf numFmtId="10" fontId="38" fillId="34" borderId="2286" applyNumberFormat="0" applyBorder="0" applyAlignment="0" applyProtection="0"/>
    <xf numFmtId="10" fontId="26" fillId="34" borderId="2286" applyNumberFormat="0" applyBorder="0" applyAlignment="0" applyProtection="0"/>
    <xf numFmtId="0" fontId="146" fillId="40" borderId="2289" applyNumberFormat="0" applyAlignment="0" applyProtection="0"/>
    <xf numFmtId="0" fontId="253" fillId="62" borderId="2289" applyNumberFormat="0" applyAlignment="0" applyProtection="0">
      <alignment vertical="center"/>
    </xf>
    <xf numFmtId="0" fontId="59" fillId="62" borderId="2289" applyNumberFormat="0" applyAlignment="0" applyProtection="0"/>
    <xf numFmtId="0" fontId="146" fillId="40" borderId="2289" applyNumberFormat="0" applyAlignment="0" applyProtection="0"/>
    <xf numFmtId="0" fontId="253" fillId="62" borderId="2289" applyNumberFormat="0" applyAlignment="0" applyProtection="0">
      <alignment vertical="center"/>
    </xf>
    <xf numFmtId="0" fontId="59" fillId="62" borderId="2289" applyNumberFormat="0" applyAlignment="0" applyProtection="0"/>
    <xf numFmtId="0" fontId="146" fillId="40" borderId="2289" applyNumberFormat="0" applyAlignment="0" applyProtection="0"/>
    <xf numFmtId="0" fontId="146" fillId="40" borderId="2289" applyNumberFormat="0" applyAlignment="0" applyProtection="0"/>
    <xf numFmtId="0" fontId="146" fillId="40" borderId="2289" applyNumberFormat="0" applyAlignment="0" applyProtection="0"/>
    <xf numFmtId="0" fontId="146" fillId="40" borderId="2289" applyNumberFormat="0" applyAlignment="0" applyProtection="0"/>
    <xf numFmtId="0" fontId="146" fillId="40" borderId="2289" applyNumberFormat="0" applyAlignment="0" applyProtection="0"/>
    <xf numFmtId="0" fontId="259" fillId="106" borderId="2310">
      <alignment textRotation="90"/>
    </xf>
    <xf numFmtId="0" fontId="259" fillId="106" borderId="2290">
      <alignment textRotation="90"/>
    </xf>
    <xf numFmtId="0" fontId="137" fillId="53" borderId="2338" applyNumberFormat="0" applyAlignment="0" applyProtection="0"/>
    <xf numFmtId="0" fontId="137" fillId="53" borderId="2338" applyNumberFormat="0" applyAlignment="0" applyProtection="0"/>
    <xf numFmtId="0" fontId="137" fillId="53" borderId="2338" applyNumberFormat="0" applyAlignment="0" applyProtection="0"/>
    <xf numFmtId="0" fontId="137" fillId="53" borderId="2338" applyNumberFormat="0" applyAlignment="0" applyProtection="0"/>
    <xf numFmtId="0" fontId="137" fillId="53" borderId="2338" applyNumberFormat="0" applyAlignment="0" applyProtection="0"/>
    <xf numFmtId="0" fontId="137" fillId="53" borderId="2338" applyNumberFormat="0" applyAlignment="0" applyProtection="0"/>
    <xf numFmtId="0" fontId="51" fillId="72" borderId="2338" applyNumberFormat="0" applyAlignment="0" applyProtection="0"/>
    <xf numFmtId="0" fontId="207" fillId="72" borderId="2338" applyNumberFormat="0" applyAlignment="0" applyProtection="0">
      <alignment vertical="center"/>
    </xf>
    <xf numFmtId="0" fontId="137" fillId="53" borderId="2338" applyNumberFormat="0" applyAlignment="0" applyProtection="0"/>
    <xf numFmtId="0" fontId="32" fillId="0" borderId="2276" applyNumberFormat="0" applyFill="0" applyBorder="0" applyAlignment="0" applyProtection="0"/>
    <xf numFmtId="0" fontId="137" fillId="53" borderId="2299" applyNumberFormat="0" applyAlignment="0" applyProtection="0"/>
    <xf numFmtId="0" fontId="137" fillId="53" borderId="2299" applyNumberFormat="0" applyAlignment="0" applyProtection="0"/>
    <xf numFmtId="0" fontId="137" fillId="53" borderId="2299" applyNumberFormat="0" applyAlignment="0" applyProtection="0"/>
    <xf numFmtId="0" fontId="137" fillId="53" borderId="2299" applyNumberFormat="0" applyAlignment="0" applyProtection="0"/>
    <xf numFmtId="0" fontId="137" fillId="53" borderId="2299" applyNumberFormat="0" applyAlignment="0" applyProtection="0"/>
    <xf numFmtId="0" fontId="137" fillId="53" borderId="2299" applyNumberFormat="0" applyAlignment="0" applyProtection="0"/>
    <xf numFmtId="0" fontId="207" fillId="72" borderId="2299" applyNumberFormat="0" applyAlignment="0" applyProtection="0">
      <alignment vertical="center"/>
    </xf>
    <xf numFmtId="0" fontId="137" fillId="53" borderId="2299" applyNumberFormat="0" applyAlignment="0" applyProtection="0"/>
    <xf numFmtId="0" fontId="51" fillId="72" borderId="2299" applyNumberFormat="0" applyAlignment="0" applyProtection="0"/>
    <xf numFmtId="0" fontId="207" fillId="72" borderId="2299" applyNumberFormat="0" applyAlignment="0" applyProtection="0">
      <alignment vertical="center"/>
    </xf>
    <xf numFmtId="0" fontId="137" fillId="53" borderId="2299" applyNumberFormat="0" applyAlignment="0" applyProtection="0"/>
    <xf numFmtId="0" fontId="41" fillId="0" borderId="2277">
      <alignment horizontal="left" vertical="center"/>
    </xf>
    <xf numFmtId="0" fontId="39" fillId="0" borderId="2277">
      <alignment horizontal="left" vertical="center"/>
    </xf>
    <xf numFmtId="37" fontId="169" fillId="104" borderId="2278">
      <alignment horizontal="center" vertical="center" wrapText="1"/>
    </xf>
    <xf numFmtId="10" fontId="38" fillId="34" borderId="2276" applyNumberFormat="0" applyBorder="0" applyAlignment="0" applyProtection="0"/>
    <xf numFmtId="10" fontId="38" fillId="34" borderId="2276" applyNumberFormat="0" applyBorder="0" applyAlignment="0" applyProtection="0"/>
    <xf numFmtId="10" fontId="26" fillId="34" borderId="2276" applyNumberFormat="0" applyBorder="0" applyAlignment="0" applyProtection="0"/>
    <xf numFmtId="0" fontId="146" fillId="40" borderId="2279" applyNumberFormat="0" applyAlignment="0" applyProtection="0"/>
    <xf numFmtId="0" fontId="253" fillId="62" borderId="2279" applyNumberFormat="0" applyAlignment="0" applyProtection="0">
      <alignment vertical="center"/>
    </xf>
    <xf numFmtId="0" fontId="59" fillId="62" borderId="2279" applyNumberFormat="0" applyAlignment="0" applyProtection="0"/>
    <xf numFmtId="0" fontId="146" fillId="40" borderId="2279" applyNumberFormat="0" applyAlignment="0" applyProtection="0"/>
    <xf numFmtId="0" fontId="253" fillId="62" borderId="2279" applyNumberFormat="0" applyAlignment="0" applyProtection="0">
      <alignment vertical="center"/>
    </xf>
    <xf numFmtId="0" fontId="59" fillId="62" borderId="2279" applyNumberFormat="0" applyAlignment="0" applyProtection="0"/>
    <xf numFmtId="0" fontId="146" fillId="40" borderId="2279" applyNumberFormat="0" applyAlignment="0" applyProtection="0"/>
    <xf numFmtId="0" fontId="146" fillId="40" borderId="2279" applyNumberFormat="0" applyAlignment="0" applyProtection="0"/>
    <xf numFmtId="0" fontId="146" fillId="40" borderId="2279" applyNumberFormat="0" applyAlignment="0" applyProtection="0"/>
    <xf numFmtId="0" fontId="146" fillId="40" borderId="2279" applyNumberFormat="0" applyAlignment="0" applyProtection="0"/>
    <xf numFmtId="0" fontId="146" fillId="40" borderId="2279" applyNumberFormat="0" applyAlignment="0" applyProtection="0"/>
    <xf numFmtId="0" fontId="146" fillId="40" borderId="2279" applyNumberFormat="0" applyAlignment="0" applyProtection="0"/>
    <xf numFmtId="0" fontId="259" fillId="106" borderId="2280">
      <alignment textRotation="90"/>
    </xf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33" fillId="55" borderId="2330" applyNumberForma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198" fillId="78" borderId="2330" applyNumberFormat="0" applyFont="0" applyAlignment="0" applyProtection="0">
      <alignment vertical="center"/>
    </xf>
    <xf numFmtId="0" fontId="198" fillId="78" borderId="2330" applyNumberFormat="0" applyFont="0" applyAlignment="0" applyProtection="0">
      <alignment vertical="center"/>
    </xf>
    <xf numFmtId="0" fontId="33" fillId="55" borderId="2330" applyNumberFormat="0" applyAlignment="0" applyProtection="0"/>
    <xf numFmtId="0" fontId="47" fillId="78" borderId="2330" applyNumberFormat="0" applyFont="0" applyAlignment="0" applyProtection="0"/>
    <xf numFmtId="0" fontId="33" fillId="55" borderId="2330" applyNumberFormat="0" applyAlignment="0" applyProtection="0"/>
    <xf numFmtId="0" fontId="47" fillId="78" borderId="2330" applyNumberFormat="0" applyFont="0" applyAlignment="0" applyProtection="0"/>
    <xf numFmtId="0" fontId="33" fillId="55" borderId="2330" applyNumberFormat="0" applyAlignment="0" applyProtection="0"/>
    <xf numFmtId="0" fontId="33" fillId="55" borderId="2330" applyNumberFormat="0" applyAlignment="0" applyProtection="0"/>
    <xf numFmtId="0" fontId="47" fillId="78" borderId="2330" applyNumberFormat="0" applyFont="0" applyAlignment="0" applyProtection="0"/>
    <xf numFmtId="0" fontId="33" fillId="55" borderId="2330" applyNumberFormat="0" applyAlignment="0" applyProtection="0"/>
    <xf numFmtId="0" fontId="47" fillId="78" borderId="2330" applyNumberFormat="0" applyFont="0" applyAlignment="0" applyProtection="0"/>
    <xf numFmtId="0" fontId="33" fillId="55" borderId="2330" applyNumberFormat="0" applyAlignment="0" applyProtection="0"/>
    <xf numFmtId="0" fontId="47" fillId="78" borderId="2330" applyNumberFormat="0" applyFont="0" applyAlignment="0" applyProtection="0"/>
    <xf numFmtId="0" fontId="33" fillId="55" borderId="2330" applyNumberFormat="0" applyAlignment="0" applyProtection="0"/>
    <xf numFmtId="0" fontId="153" fillId="53" borderId="2331" applyNumberFormat="0" applyAlignment="0" applyProtection="0"/>
    <xf numFmtId="0" fontId="63" fillId="72" borderId="2331" applyNumberFormat="0" applyAlignment="0" applyProtection="0"/>
    <xf numFmtId="0" fontId="153" fillId="53" borderId="2331" applyNumberFormat="0" applyAlignment="0" applyProtection="0"/>
    <xf numFmtId="0" fontId="267" fillId="72" borderId="2331" applyNumberFormat="0" applyAlignment="0" applyProtection="0">
      <alignment vertical="center"/>
    </xf>
    <xf numFmtId="0" fontId="63" fillId="72" borderId="2331" applyNumberFormat="0" applyAlignment="0" applyProtection="0"/>
    <xf numFmtId="0" fontId="153" fillId="53" borderId="2331" applyNumberFormat="0" applyAlignment="0" applyProtection="0"/>
    <xf numFmtId="0" fontId="153" fillId="53" borderId="2331" applyNumberFormat="0" applyAlignment="0" applyProtection="0"/>
    <xf numFmtId="0" fontId="153" fillId="53" borderId="2331" applyNumberFormat="0" applyAlignment="0" applyProtection="0"/>
    <xf numFmtId="0" fontId="153" fillId="53" borderId="2331" applyNumberFormat="0" applyAlignment="0" applyProtection="0"/>
    <xf numFmtId="0" fontId="153" fillId="53" borderId="2331" applyNumberFormat="0" applyAlignment="0" applyProtection="0"/>
    <xf numFmtId="0" fontId="153" fillId="53" borderId="2331" applyNumberForma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47" fillId="78" borderId="2311" applyNumberFormat="0" applyFont="0" applyAlignment="0" applyProtection="0"/>
    <xf numFmtId="0" fontId="198" fillId="78" borderId="2311" applyNumberFormat="0" applyFont="0" applyAlignment="0" applyProtection="0">
      <alignment vertical="center"/>
    </xf>
    <xf numFmtId="0" fontId="198" fillId="78" borderId="2311" applyNumberFormat="0" applyFont="0" applyAlignment="0" applyProtection="0">
      <alignment vertical="center"/>
    </xf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33" fillId="55" borderId="2311" applyNumberFormat="0" applyAlignment="0" applyProtection="0"/>
    <xf numFmtId="0" fontId="47" fillId="78" borderId="2311" applyNumberFormat="0" applyFont="0" applyAlignment="0" applyProtection="0"/>
    <xf numFmtId="0" fontId="63" fillId="72" borderId="2312" applyNumberFormat="0" applyAlignment="0" applyProtection="0"/>
    <xf numFmtId="0" fontId="153" fillId="53" borderId="2312" applyNumberFormat="0" applyAlignment="0" applyProtection="0"/>
    <xf numFmtId="0" fontId="267" fillId="72" borderId="2312" applyNumberFormat="0" applyAlignment="0" applyProtection="0">
      <alignment vertical="center"/>
    </xf>
    <xf numFmtId="0" fontId="63" fillId="72" borderId="2312" applyNumberFormat="0" applyAlignment="0" applyProtection="0"/>
    <xf numFmtId="0" fontId="153" fillId="53" borderId="2312" applyNumberFormat="0" applyAlignment="0" applyProtection="0"/>
    <xf numFmtId="0" fontId="153" fillId="53" borderId="2312" applyNumberFormat="0" applyAlignment="0" applyProtection="0"/>
    <xf numFmtId="0" fontId="153" fillId="53" borderId="2312" applyNumberFormat="0" applyAlignment="0" applyProtection="0"/>
    <xf numFmtId="0" fontId="153" fillId="53" borderId="2312" applyNumberFormat="0" applyAlignment="0" applyProtection="0"/>
    <xf numFmtId="0" fontId="153" fillId="53" borderId="2312" applyNumberFormat="0" applyAlignment="0" applyProtection="0"/>
    <xf numFmtId="0" fontId="153" fillId="53" borderId="2312" applyNumberForma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47" fillId="78" borderId="2291" applyNumberFormat="0" applyFont="0" applyAlignment="0" applyProtection="0"/>
    <xf numFmtId="0" fontId="198" fillId="78" borderId="2291" applyNumberFormat="0" applyFont="0" applyAlignment="0" applyProtection="0">
      <alignment vertical="center"/>
    </xf>
    <xf numFmtId="0" fontId="198" fillId="78" borderId="2291" applyNumberFormat="0" applyFont="0" applyAlignment="0" applyProtection="0">
      <alignment vertical="center"/>
    </xf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33" fillId="55" borderId="2291" applyNumberFormat="0" applyAlignment="0" applyProtection="0"/>
    <xf numFmtId="0" fontId="47" fillId="78" borderId="2291" applyNumberFormat="0" applyFont="0" applyAlignment="0" applyProtection="0"/>
    <xf numFmtId="0" fontId="153" fillId="53" borderId="2292" applyNumberFormat="0" applyAlignment="0" applyProtection="0"/>
    <xf numFmtId="0" fontId="267" fillId="72" borderId="2292" applyNumberFormat="0" applyAlignment="0" applyProtection="0">
      <alignment vertical="center"/>
    </xf>
    <xf numFmtId="0" fontId="63" fillId="72" borderId="2292" applyNumberFormat="0" applyAlignment="0" applyProtection="0"/>
    <xf numFmtId="0" fontId="153" fillId="53" borderId="2292" applyNumberFormat="0" applyAlignment="0" applyProtection="0"/>
    <xf numFmtId="0" fontId="267" fillId="72" borderId="2292" applyNumberFormat="0" applyAlignment="0" applyProtection="0">
      <alignment vertical="center"/>
    </xf>
    <xf numFmtId="0" fontId="63" fillId="72" borderId="2292" applyNumberFormat="0" applyAlignment="0" applyProtection="0"/>
    <xf numFmtId="0" fontId="153" fillId="53" borderId="2292" applyNumberFormat="0" applyAlignment="0" applyProtection="0"/>
    <xf numFmtId="0" fontId="153" fillId="53" borderId="2292" applyNumberFormat="0" applyAlignment="0" applyProtection="0"/>
    <xf numFmtId="0" fontId="153" fillId="53" borderId="2292" applyNumberFormat="0" applyAlignment="0" applyProtection="0"/>
    <xf numFmtId="0" fontId="153" fillId="53" borderId="2292" applyNumberFormat="0" applyAlignment="0" applyProtection="0"/>
    <xf numFmtId="0" fontId="153" fillId="53" borderId="2292" applyNumberFormat="0" applyAlignment="0" applyProtection="0"/>
    <xf numFmtId="0" fontId="153" fillId="53" borderId="2292" applyNumberFormat="0" applyAlignment="0" applyProtection="0"/>
    <xf numFmtId="0" fontId="169" fillId="0" borderId="2333"/>
    <xf numFmtId="3" fontId="8" fillId="0" borderId="2325" applyNumberFormat="0" applyFont="0" applyFill="0" applyAlignment="0" applyProtection="0">
      <alignment vertical="center"/>
    </xf>
    <xf numFmtId="3" fontId="8" fillId="0" borderId="2325" applyNumberFormat="0" applyFont="0" applyFill="0" applyAlignment="0" applyProtection="0">
      <alignment vertical="center"/>
    </xf>
    <xf numFmtId="3" fontId="273" fillId="108" borderId="2313"/>
    <xf numFmtId="0" fontId="169" fillId="0" borderId="2314"/>
    <xf numFmtId="0" fontId="155" fillId="0" borderId="2334" applyNumberFormat="0" applyFill="0" applyAlignment="0" applyProtection="0"/>
    <xf numFmtId="0" fontId="287" fillId="0" borderId="2334" applyNumberFormat="0" applyFill="0" applyAlignment="0" applyProtection="0">
      <alignment vertical="center"/>
    </xf>
    <xf numFmtId="0" fontId="65" fillId="0" borderId="2334" applyNumberFormat="0" applyFill="0" applyAlignment="0" applyProtection="0"/>
    <xf numFmtId="0" fontId="155" fillId="0" borderId="2334" applyNumberFormat="0" applyFill="0" applyAlignment="0" applyProtection="0"/>
    <xf numFmtId="3" fontId="8" fillId="0" borderId="2306" applyNumberFormat="0" applyFont="0" applyFill="0" applyAlignment="0" applyProtection="0">
      <alignment vertical="center"/>
    </xf>
    <xf numFmtId="3" fontId="8" fillId="0" borderId="2306" applyNumberFormat="0" applyFont="0" applyFill="0" applyAlignment="0" applyProtection="0">
      <alignment vertical="center"/>
    </xf>
    <xf numFmtId="0" fontId="287" fillId="0" borderId="2334" applyNumberFormat="0" applyFill="0" applyAlignment="0" applyProtection="0">
      <alignment vertical="center"/>
    </xf>
    <xf numFmtId="0" fontId="65" fillId="0" borderId="2334" applyNumberFormat="0" applyFill="0" applyAlignment="0" applyProtection="0"/>
    <xf numFmtId="0" fontId="155" fillId="0" borderId="2334" applyNumberFormat="0" applyFill="0" applyAlignment="0" applyProtection="0"/>
    <xf numFmtId="3" fontId="273" fillId="108" borderId="2293"/>
    <xf numFmtId="10" fontId="26" fillId="34" borderId="2335" applyNumberFormat="0" applyBorder="0" applyAlignment="0" applyProtection="0"/>
    <xf numFmtId="3" fontId="8" fillId="0" borderId="2286" applyNumberFormat="0" applyFont="0" applyFill="0" applyAlignment="0" applyProtection="0">
      <alignment vertical="center"/>
    </xf>
    <xf numFmtId="3" fontId="8" fillId="0" borderId="2286" applyNumberFormat="0" applyFont="0" applyFill="0" applyAlignment="0" applyProtection="0">
      <alignment vertical="center"/>
    </xf>
    <xf numFmtId="0" fontId="63" fillId="72" borderId="2321" applyNumberFormat="0" applyAlignment="0" applyProtection="0"/>
    <xf numFmtId="0" fontId="137" fillId="53" borderId="2328" applyNumberFormat="0" applyAlignment="0" applyProtection="0"/>
    <xf numFmtId="0" fontId="153" fillId="53" borderId="2321" applyNumberFormat="0" applyAlignment="0" applyProtection="0"/>
    <xf numFmtId="0" fontId="155" fillId="0" borderId="2295" applyNumberFormat="0" applyFill="0" applyAlignment="0" applyProtection="0"/>
    <xf numFmtId="0" fontId="287" fillId="0" borderId="2295" applyNumberFormat="0" applyFill="0" applyAlignment="0" applyProtection="0">
      <alignment vertical="center"/>
    </xf>
    <xf numFmtId="0" fontId="65" fillId="0" borderId="2295" applyNumberFormat="0" applyFill="0" applyAlignment="0" applyProtection="0"/>
    <xf numFmtId="0" fontId="287" fillId="0" borderId="2295" applyNumberFormat="0" applyFill="0" applyAlignment="0" applyProtection="0">
      <alignment vertical="center"/>
    </xf>
    <xf numFmtId="0" fontId="65" fillId="0" borderId="2295" applyNumberFormat="0" applyFill="0" applyAlignment="0" applyProtection="0"/>
    <xf numFmtId="0" fontId="155" fillId="0" borderId="2295" applyNumberFormat="0" applyFill="0" applyAlignment="0" applyProtection="0"/>
    <xf numFmtId="0" fontId="155" fillId="0" borderId="2295" applyNumberFormat="0" applyFill="0" applyAlignment="0" applyProtection="0"/>
    <xf numFmtId="0" fontId="155" fillId="0" borderId="2295" applyNumberFormat="0" applyFill="0" applyAlignment="0" applyProtection="0"/>
    <xf numFmtId="0" fontId="155" fillId="0" borderId="2295" applyNumberFormat="0" applyFill="0" applyAlignment="0" applyProtection="0"/>
    <xf numFmtId="0" fontId="155" fillId="0" borderId="2295" applyNumberFormat="0" applyFill="0" applyAlignment="0" applyProtection="0"/>
    <xf numFmtId="0" fontId="155" fillId="0" borderId="2295" applyNumberFormat="0" applyFill="0" applyAlignment="0" applyProtection="0"/>
    <xf numFmtId="0" fontId="267" fillId="72" borderId="2292" applyNumberFormat="0" applyAlignment="0" applyProtection="0">
      <alignment vertical="center"/>
    </xf>
    <xf numFmtId="0" fontId="207" fillId="72" borderId="2289" applyNumberFormat="0" applyAlignment="0" applyProtection="0">
      <alignment vertical="center"/>
    </xf>
    <xf numFmtId="0" fontId="253" fillId="62" borderId="2289" applyNumberFormat="0" applyAlignment="0" applyProtection="0">
      <alignment vertical="center"/>
    </xf>
    <xf numFmtId="0" fontId="153" fillId="53" borderId="2341" applyNumberFormat="0" applyAlignment="0" applyProtection="0"/>
    <xf numFmtId="0" fontId="198" fillId="78" borderId="2291" applyNumberFormat="0" applyFont="0" applyAlignment="0" applyProtection="0">
      <alignment vertical="center"/>
    </xf>
    <xf numFmtId="0" fontId="153" fillId="53" borderId="2321" applyNumberFormat="0" applyAlignment="0" applyProtection="0"/>
    <xf numFmtId="3" fontId="273" fillId="108" borderId="2342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47" fillId="78" borderId="2281" applyNumberFormat="0" applyFont="0" applyAlignment="0" applyProtection="0"/>
    <xf numFmtId="0" fontId="198" fillId="78" borderId="2281" applyNumberFormat="0" applyFont="0" applyAlignment="0" applyProtection="0">
      <alignment vertical="center"/>
    </xf>
    <xf numFmtId="0" fontId="198" fillId="78" borderId="2281" applyNumberFormat="0" applyFont="0" applyAlignment="0" applyProtection="0">
      <alignment vertical="center"/>
    </xf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33" fillId="55" borderId="2281" applyNumberFormat="0" applyAlignment="0" applyProtection="0"/>
    <xf numFmtId="0" fontId="47" fillId="78" borderId="2281" applyNumberFormat="0" applyFont="0" applyAlignment="0" applyProtection="0"/>
    <xf numFmtId="0" fontId="153" fillId="53" borderId="2282" applyNumberFormat="0" applyAlignment="0" applyProtection="0"/>
    <xf numFmtId="0" fontId="267" fillId="72" borderId="2282" applyNumberFormat="0" applyAlignment="0" applyProtection="0">
      <alignment vertical="center"/>
    </xf>
    <xf numFmtId="0" fontId="63" fillId="72" borderId="2282" applyNumberFormat="0" applyAlignment="0" applyProtection="0"/>
    <xf numFmtId="0" fontId="153" fillId="53" borderId="2282" applyNumberFormat="0" applyAlignment="0" applyProtection="0"/>
    <xf numFmtId="0" fontId="267" fillId="72" borderId="2282" applyNumberFormat="0" applyAlignment="0" applyProtection="0">
      <alignment vertical="center"/>
    </xf>
    <xf numFmtId="0" fontId="63" fillId="72" borderId="2282" applyNumberFormat="0" applyAlignment="0" applyProtection="0"/>
    <xf numFmtId="0" fontId="153" fillId="53" borderId="2282" applyNumberFormat="0" applyAlignment="0" applyProtection="0"/>
    <xf numFmtId="0" fontId="153" fillId="53" borderId="2282" applyNumberFormat="0" applyAlignment="0" applyProtection="0"/>
    <xf numFmtId="0" fontId="153" fillId="53" borderId="2282" applyNumberFormat="0" applyAlignment="0" applyProtection="0"/>
    <xf numFmtId="0" fontId="153" fillId="53" borderId="2282" applyNumberFormat="0" applyAlignment="0" applyProtection="0"/>
    <xf numFmtId="0" fontId="153" fillId="53" borderId="2282" applyNumberFormat="0" applyAlignment="0" applyProtection="0"/>
    <xf numFmtId="0" fontId="153" fillId="53" borderId="2282" applyNumberFormat="0" applyAlignment="0" applyProtection="0"/>
    <xf numFmtId="0" fontId="32" fillId="0" borderId="2306" applyNumberFormat="0" applyFill="0" applyBorder="0" applyAlignment="0" applyProtection="0"/>
    <xf numFmtId="0" fontId="47" fillId="78" borderId="2320" applyNumberFormat="0" applyFont="0" applyAlignment="0" applyProtection="0"/>
    <xf numFmtId="0" fontId="153" fillId="53" borderId="2321" applyNumberFormat="0" applyAlignment="0" applyProtection="0"/>
    <xf numFmtId="0" fontId="153" fillId="53" borderId="2302" applyNumberFormat="0" applyAlignment="0" applyProtection="0"/>
    <xf numFmtId="0" fontId="153" fillId="53" borderId="2341" applyNumberFormat="0" applyAlignment="0" applyProtection="0"/>
    <xf numFmtId="0" fontId="51" fillId="72" borderId="2299" applyNumberFormat="0" applyAlignment="0" applyProtection="0"/>
    <xf numFmtId="0" fontId="253" fillId="62" borderId="2309" applyNumberFormat="0" applyAlignment="0" applyProtection="0">
      <alignment vertical="center"/>
    </xf>
    <xf numFmtId="10" fontId="38" fillId="34" borderId="2325" applyNumberFormat="0" applyBorder="0" applyAlignment="0" applyProtection="0"/>
    <xf numFmtId="3" fontId="273" fillId="108" borderId="2283"/>
    <xf numFmtId="0" fontId="169" fillId="0" borderId="2284"/>
    <xf numFmtId="3" fontId="8" fillId="0" borderId="2276" applyNumberFormat="0" applyFont="0" applyFill="0" applyAlignment="0" applyProtection="0">
      <alignment vertical="center"/>
    </xf>
    <xf numFmtId="3" fontId="8" fillId="0" borderId="2276" applyNumberFormat="0" applyFont="0" applyFill="0" applyAlignment="0" applyProtection="0">
      <alignment vertical="center"/>
    </xf>
    <xf numFmtId="0" fontId="155" fillId="0" borderId="2285" applyNumberFormat="0" applyFill="0" applyAlignment="0" applyProtection="0"/>
    <xf numFmtId="0" fontId="287" fillId="0" borderId="2285" applyNumberFormat="0" applyFill="0" applyAlignment="0" applyProtection="0">
      <alignment vertical="center"/>
    </xf>
    <xf numFmtId="0" fontId="65" fillId="0" borderId="2285" applyNumberFormat="0" applyFill="0" applyAlignment="0" applyProtection="0"/>
    <xf numFmtId="0" fontId="155" fillId="0" borderId="2285" applyNumberFormat="0" applyFill="0" applyAlignment="0" applyProtection="0"/>
    <xf numFmtId="0" fontId="287" fillId="0" borderId="2285" applyNumberFormat="0" applyFill="0" applyAlignment="0" applyProtection="0">
      <alignment vertical="center"/>
    </xf>
    <xf numFmtId="0" fontId="65" fillId="0" borderId="2285" applyNumberFormat="0" applyFill="0" applyAlignment="0" applyProtection="0"/>
    <xf numFmtId="0" fontId="155" fillId="0" borderId="2285" applyNumberFormat="0" applyFill="0" applyAlignment="0" applyProtection="0"/>
    <xf numFmtId="0" fontId="155" fillId="0" borderId="2285" applyNumberFormat="0" applyFill="0" applyAlignment="0" applyProtection="0"/>
    <xf numFmtId="0" fontId="155" fillId="0" borderId="2285" applyNumberFormat="0" applyFill="0" applyAlignment="0" applyProtection="0"/>
    <xf numFmtId="0" fontId="155" fillId="0" borderId="2285" applyNumberFormat="0" applyFill="0" applyAlignment="0" applyProtection="0"/>
    <xf numFmtId="0" fontId="155" fillId="0" borderId="2285" applyNumberFormat="0" applyFill="0" applyAlignment="0" applyProtection="0"/>
    <xf numFmtId="0" fontId="155" fillId="0" borderId="2285" applyNumberFormat="0" applyFill="0" applyAlignment="0" applyProtection="0"/>
    <xf numFmtId="0" fontId="267" fillId="72" borderId="2331" applyNumberFormat="0" applyAlignment="0" applyProtection="0">
      <alignment vertical="center"/>
    </xf>
    <xf numFmtId="0" fontId="47" fillId="78" borderId="2301" applyNumberFormat="0" applyFont="0" applyAlignment="0" applyProtection="0"/>
    <xf numFmtId="0" fontId="267" fillId="72" borderId="2282" applyNumberFormat="0" applyAlignment="0" applyProtection="0">
      <alignment vertical="center"/>
    </xf>
    <xf numFmtId="0" fontId="207" fillId="72" borderId="2279" applyNumberFormat="0" applyAlignment="0" applyProtection="0">
      <alignment vertical="center"/>
    </xf>
    <xf numFmtId="0" fontId="47" fillId="78" borderId="2330" applyNumberFormat="0" applyFont="0" applyAlignment="0" applyProtection="0"/>
    <xf numFmtId="0" fontId="47" fillId="78" borderId="2330" applyNumberFormat="0" applyFont="0" applyAlignment="0" applyProtection="0"/>
    <xf numFmtId="0" fontId="253" fillId="62" borderId="2279" applyNumberFormat="0" applyAlignment="0" applyProtection="0">
      <alignment vertical="center"/>
    </xf>
    <xf numFmtId="0" fontId="287" fillId="0" borderId="2285" applyNumberFormat="0" applyFill="0" applyAlignment="0" applyProtection="0">
      <alignment vertical="center"/>
    </xf>
    <xf numFmtId="0" fontId="47" fillId="78" borderId="2311" applyNumberFormat="0" applyFont="0" applyAlignment="0" applyProtection="0"/>
    <xf numFmtId="0" fontId="198" fillId="78" borderId="2281" applyNumberFormat="0" applyFont="0" applyAlignment="0" applyProtection="0">
      <alignment vertical="center"/>
    </xf>
    <xf numFmtId="0" fontId="146" fillId="40" borderId="2299" applyNumberFormat="0" applyAlignment="0" applyProtection="0"/>
    <xf numFmtId="0" fontId="153" fillId="53" borderId="2302" applyNumberFormat="0" applyAlignment="0" applyProtection="0"/>
    <xf numFmtId="0" fontId="169" fillId="0" borderId="2343"/>
    <xf numFmtId="3" fontId="8" fillId="0" borderId="2335" applyNumberFormat="0" applyFont="0" applyFill="0" applyAlignment="0" applyProtection="0">
      <alignment vertical="center"/>
    </xf>
    <xf numFmtId="3" fontId="8" fillId="0" borderId="2335" applyNumberFormat="0" applyFont="0" applyFill="0" applyAlignment="0" applyProtection="0">
      <alignment vertical="center"/>
    </xf>
    <xf numFmtId="3" fontId="273" fillId="108" borderId="2322"/>
    <xf numFmtId="0" fontId="169" fillId="0" borderId="2323"/>
    <xf numFmtId="3" fontId="8" fillId="0" borderId="2316" applyNumberFormat="0" applyFont="0" applyFill="0" applyAlignment="0" applyProtection="0">
      <alignment vertical="center"/>
    </xf>
    <xf numFmtId="3" fontId="8" fillId="0" borderId="2316" applyNumberFormat="0" applyFont="0" applyFill="0" applyAlignment="0" applyProtection="0">
      <alignment vertical="center"/>
    </xf>
    <xf numFmtId="3" fontId="273" fillId="108" borderId="2303"/>
    <xf numFmtId="0" fontId="169" fillId="0" borderId="2304"/>
    <xf numFmtId="3" fontId="8" fillId="0" borderId="2296" applyNumberFormat="0" applyFont="0" applyFill="0" applyAlignment="0" applyProtection="0">
      <alignment vertical="center"/>
    </xf>
    <xf numFmtId="3" fontId="8" fillId="0" borderId="2296" applyNumberFormat="0" applyFont="0" applyFill="0" applyAlignment="0" applyProtection="0">
      <alignment vertical="center"/>
    </xf>
    <xf numFmtId="0" fontId="47" fillId="78" borderId="2330" applyNumberFormat="0" applyFont="0" applyAlignment="0" applyProtection="0"/>
    <xf numFmtId="0" fontId="51" fillId="72" borderId="2328" applyNumberFormat="0" applyAlignment="0" applyProtection="0"/>
    <xf numFmtId="0" fontId="153" fillId="53" borderId="2312" applyNumberFormat="0" applyAlignment="0" applyProtection="0"/>
    <xf numFmtId="0" fontId="146" fillId="40" borderId="2338" applyNumberFormat="0" applyAlignment="0" applyProtection="0"/>
    <xf numFmtId="3" fontId="273" fillId="108" borderId="2332"/>
    <xf numFmtId="0" fontId="47" fillId="78" borderId="2311" applyNumberFormat="0" applyFont="0" applyAlignment="0" applyProtection="0"/>
    <xf numFmtId="0" fontId="51" fillId="72" borderId="2338" applyNumberFormat="0" applyAlignment="0" applyProtection="0"/>
    <xf numFmtId="0" fontId="32" fillId="0" borderId="2316" applyNumberFormat="0" applyFill="0" applyBorder="0" applyAlignment="0" applyProtection="0"/>
    <xf numFmtId="0" fontId="267" fillId="72" borderId="2312" applyNumberFormat="0" applyAlignment="0" applyProtection="0">
      <alignment vertical="center"/>
    </xf>
    <xf numFmtId="0" fontId="207" fillId="72" borderId="2338" applyNumberFormat="0" applyAlignment="0" applyProtection="0">
      <alignment vertical="center"/>
    </xf>
    <xf numFmtId="0" fontId="146" fillId="40" borderId="2328" applyNumberFormat="0" applyAlignment="0" applyProtection="0"/>
    <xf numFmtId="37" fontId="169" fillId="104" borderId="2327">
      <alignment horizontal="center" vertical="center" wrapText="1"/>
    </xf>
    <xf numFmtId="0" fontId="146" fillId="40" borderId="2328" applyNumberFormat="0" applyAlignment="0" applyProtection="0"/>
    <xf numFmtId="0" fontId="47" fillId="78" borderId="2330" applyNumberFormat="0" applyFont="0" applyAlignment="0" applyProtection="0"/>
    <xf numFmtId="0" fontId="155" fillId="0" borderId="2305" applyNumberFormat="0" applyFill="0" applyAlignment="0" applyProtection="0"/>
    <xf numFmtId="0" fontId="287" fillId="0" borderId="2305" applyNumberFormat="0" applyFill="0" applyAlignment="0" applyProtection="0">
      <alignment vertical="center"/>
    </xf>
    <xf numFmtId="0" fontId="65" fillId="0" borderId="2305" applyNumberFormat="0" applyFill="0" applyAlignment="0" applyProtection="0"/>
    <xf numFmtId="0" fontId="155" fillId="0" borderId="2305" applyNumberFormat="0" applyFill="0" applyAlignment="0" applyProtection="0"/>
    <xf numFmtId="0" fontId="287" fillId="0" borderId="2305" applyNumberFormat="0" applyFill="0" applyAlignment="0" applyProtection="0">
      <alignment vertical="center"/>
    </xf>
    <xf numFmtId="0" fontId="65" fillId="0" borderId="2305" applyNumberFormat="0" applyFill="0" applyAlignment="0" applyProtection="0"/>
    <xf numFmtId="0" fontId="155" fillId="0" borderId="2305" applyNumberFormat="0" applyFill="0" applyAlignment="0" applyProtection="0"/>
    <xf numFmtId="0" fontId="155" fillId="0" borderId="2305" applyNumberFormat="0" applyFill="0" applyAlignment="0" applyProtection="0"/>
    <xf numFmtId="0" fontId="155" fillId="0" borderId="2305" applyNumberFormat="0" applyFill="0" applyAlignment="0" applyProtection="0"/>
    <xf numFmtId="0" fontId="155" fillId="0" borderId="2305" applyNumberFormat="0" applyFill="0" applyAlignment="0" applyProtection="0"/>
    <xf numFmtId="0" fontId="155" fillId="0" borderId="2305" applyNumberFormat="0" applyFill="0" applyAlignment="0" applyProtection="0"/>
    <xf numFmtId="0" fontId="155" fillId="0" borderId="2305" applyNumberFormat="0" applyFill="0" applyAlignment="0" applyProtection="0"/>
    <xf numFmtId="0" fontId="267" fillId="72" borderId="2302" applyNumberFormat="0" applyAlignment="0" applyProtection="0">
      <alignment vertical="center"/>
    </xf>
    <xf numFmtId="0" fontId="207" fillId="72" borderId="2299" applyNumberFormat="0" applyAlignment="0" applyProtection="0">
      <alignment vertical="center"/>
    </xf>
    <xf numFmtId="0" fontId="59" fillId="62" borderId="2328" applyNumberFormat="0" applyAlignment="0" applyProtection="0"/>
    <xf numFmtId="0" fontId="253" fillId="62" borderId="2299" applyNumberFormat="0" applyAlignment="0" applyProtection="0">
      <alignment vertical="center"/>
    </xf>
    <xf numFmtId="0" fontId="287" fillId="0" borderId="2305" applyNumberFormat="0" applyFill="0" applyAlignment="0" applyProtection="0">
      <alignment vertical="center"/>
    </xf>
    <xf numFmtId="0" fontId="198" fillId="78" borderId="2301" applyNumberFormat="0" applyFont="0" applyAlignment="0" applyProtection="0">
      <alignment vertical="center"/>
    </xf>
    <xf numFmtId="0" fontId="47" fillId="78" borderId="2340" applyNumberFormat="0" applyFont="0" applyAlignment="0" applyProtection="0"/>
    <xf numFmtId="0" fontId="137" fillId="53" borderId="2338" applyNumberFormat="0" applyAlignment="0" applyProtection="0"/>
    <xf numFmtId="0" fontId="155" fillId="0" borderId="2315" applyNumberFormat="0" applyFill="0" applyAlignment="0" applyProtection="0"/>
    <xf numFmtId="0" fontId="287" fillId="0" borderId="2315" applyNumberFormat="0" applyFill="0" applyAlignment="0" applyProtection="0">
      <alignment vertical="center"/>
    </xf>
    <xf numFmtId="0" fontId="65" fillId="0" borderId="2315" applyNumberFormat="0" applyFill="0" applyAlignment="0" applyProtection="0"/>
    <xf numFmtId="0" fontId="155" fillId="0" borderId="2315" applyNumberFormat="0" applyFill="0" applyAlignment="0" applyProtection="0"/>
    <xf numFmtId="0" fontId="287" fillId="0" borderId="2315" applyNumberFormat="0" applyFill="0" applyAlignment="0" applyProtection="0">
      <alignment vertical="center"/>
    </xf>
    <xf numFmtId="0" fontId="65" fillId="0" borderId="2315" applyNumberFormat="0" applyFill="0" applyAlignment="0" applyProtection="0"/>
    <xf numFmtId="0" fontId="155" fillId="0" borderId="2315" applyNumberFormat="0" applyFill="0" applyAlignment="0" applyProtection="0"/>
    <xf numFmtId="0" fontId="155" fillId="0" borderId="2315" applyNumberFormat="0" applyFill="0" applyAlignment="0" applyProtection="0"/>
    <xf numFmtId="0" fontId="155" fillId="0" borderId="2315" applyNumberFormat="0" applyFill="0" applyAlignment="0" applyProtection="0"/>
    <xf numFmtId="0" fontId="155" fillId="0" borderId="2315" applyNumberFormat="0" applyFill="0" applyAlignment="0" applyProtection="0"/>
    <xf numFmtId="0" fontId="155" fillId="0" borderId="2315" applyNumberFormat="0" applyFill="0" applyAlignment="0" applyProtection="0"/>
    <xf numFmtId="0" fontId="155" fillId="0" borderId="2315" applyNumberFormat="0" applyFill="0" applyAlignment="0" applyProtection="0"/>
    <xf numFmtId="0" fontId="32" fillId="0" borderId="2335" applyNumberFormat="0" applyFill="0" applyBorder="0" applyAlignment="0" applyProtection="0"/>
    <xf numFmtId="0" fontId="267" fillId="72" borderId="2312" applyNumberFormat="0" applyAlignment="0" applyProtection="0">
      <alignment vertical="center"/>
    </xf>
    <xf numFmtId="0" fontId="207" fillId="72" borderId="2309" applyNumberFormat="0" applyAlignment="0" applyProtection="0">
      <alignment vertical="center"/>
    </xf>
    <xf numFmtId="0" fontId="146" fillId="40" borderId="2338" applyNumberFormat="0" applyAlignment="0" applyProtection="0"/>
    <xf numFmtId="0" fontId="253" fillId="62" borderId="2309" applyNumberFormat="0" applyAlignment="0" applyProtection="0">
      <alignment vertical="center"/>
    </xf>
    <xf numFmtId="0" fontId="287" fillId="0" borderId="2315" applyNumberFormat="0" applyFill="0" applyAlignment="0" applyProtection="0">
      <alignment vertical="center"/>
    </xf>
    <xf numFmtId="0" fontId="198" fillId="78" borderId="2311" applyNumberFormat="0" applyFont="0" applyAlignment="0" applyProtection="0">
      <alignment vertical="center"/>
    </xf>
    <xf numFmtId="0" fontId="155" fillId="0" borderId="2324" applyNumberFormat="0" applyFill="0" applyAlignment="0" applyProtection="0"/>
    <xf numFmtId="0" fontId="287" fillId="0" borderId="2324" applyNumberFormat="0" applyFill="0" applyAlignment="0" applyProtection="0">
      <alignment vertical="center"/>
    </xf>
    <xf numFmtId="0" fontId="65" fillId="0" borderId="2324" applyNumberFormat="0" applyFill="0" applyAlignment="0" applyProtection="0"/>
    <xf numFmtId="0" fontId="155" fillId="0" borderId="2324" applyNumberFormat="0" applyFill="0" applyAlignment="0" applyProtection="0"/>
    <xf numFmtId="0" fontId="287" fillId="0" borderId="2324" applyNumberFormat="0" applyFill="0" applyAlignment="0" applyProtection="0">
      <alignment vertical="center"/>
    </xf>
    <xf numFmtId="0" fontId="65" fillId="0" borderId="2324" applyNumberFormat="0" applyFill="0" applyAlignment="0" applyProtection="0"/>
    <xf numFmtId="0" fontId="155" fillId="0" borderId="2324" applyNumberFormat="0" applyFill="0" applyAlignment="0" applyProtection="0"/>
    <xf numFmtId="0" fontId="155" fillId="0" borderId="2324" applyNumberFormat="0" applyFill="0" applyAlignment="0" applyProtection="0"/>
    <xf numFmtId="0" fontId="155" fillId="0" borderId="2324" applyNumberFormat="0" applyFill="0" applyAlignment="0" applyProtection="0"/>
    <xf numFmtId="0" fontId="155" fillId="0" borderId="2324" applyNumberFormat="0" applyFill="0" applyAlignment="0" applyProtection="0"/>
    <xf numFmtId="0" fontId="155" fillId="0" borderId="2324" applyNumberFormat="0" applyFill="0" applyAlignment="0" applyProtection="0"/>
    <xf numFmtId="0" fontId="155" fillId="0" borderId="2324" applyNumberFormat="0" applyFill="0" applyAlignment="0" applyProtection="0"/>
    <xf numFmtId="0" fontId="267" fillId="72" borderId="2321" applyNumberFormat="0" applyAlignment="0" applyProtection="0">
      <alignment vertical="center"/>
    </xf>
    <xf numFmtId="0" fontId="287" fillId="0" borderId="2324" applyNumberFormat="0" applyFill="0" applyAlignment="0" applyProtection="0">
      <alignment vertical="center"/>
    </xf>
    <xf numFmtId="0" fontId="198" fillId="78" borderId="2320" applyNumberFormat="0" applyFont="0" applyAlignment="0" applyProtection="0">
      <alignment vertical="center"/>
    </xf>
    <xf numFmtId="0" fontId="155" fillId="0" borderId="2334" applyNumberFormat="0" applyFill="0" applyAlignment="0" applyProtection="0"/>
    <xf numFmtId="0" fontId="155" fillId="0" borderId="2334" applyNumberFormat="0" applyFill="0" applyAlignment="0" applyProtection="0"/>
    <xf numFmtId="0" fontId="155" fillId="0" borderId="2334" applyNumberFormat="0" applyFill="0" applyAlignment="0" applyProtection="0"/>
    <xf numFmtId="0" fontId="155" fillId="0" borderId="2334" applyNumberFormat="0" applyFill="0" applyAlignment="0" applyProtection="0"/>
    <xf numFmtId="0" fontId="267" fillId="72" borderId="2331" applyNumberFormat="0" applyAlignment="0" applyProtection="0">
      <alignment vertical="center"/>
    </xf>
    <xf numFmtId="0" fontId="207" fillId="72" borderId="2328" applyNumberFormat="0" applyAlignment="0" applyProtection="0">
      <alignment vertical="center"/>
    </xf>
    <xf numFmtId="0" fontId="253" fillId="62" borderId="2328" applyNumberFormat="0" applyAlignment="0" applyProtection="0">
      <alignment vertical="center"/>
    </xf>
    <xf numFmtId="0" fontId="287" fillId="0" borderId="2334" applyNumberFormat="0" applyFill="0" applyAlignment="0" applyProtection="0">
      <alignment vertical="center"/>
    </xf>
    <xf numFmtId="0" fontId="198" fillId="78" borderId="2330" applyNumberFormat="0" applyFont="0" applyAlignment="0" applyProtection="0">
      <alignment vertical="center"/>
    </xf>
    <xf numFmtId="0" fontId="155" fillId="0" borderId="2344" applyNumberFormat="0" applyFill="0" applyAlignment="0" applyProtection="0"/>
    <xf numFmtId="0" fontId="287" fillId="0" borderId="2344" applyNumberFormat="0" applyFill="0" applyAlignment="0" applyProtection="0">
      <alignment vertical="center"/>
    </xf>
    <xf numFmtId="0" fontId="65" fillId="0" borderId="2344" applyNumberFormat="0" applyFill="0" applyAlignment="0" applyProtection="0"/>
    <xf numFmtId="0" fontId="155" fillId="0" borderId="2344" applyNumberFormat="0" applyFill="0" applyAlignment="0" applyProtection="0"/>
    <xf numFmtId="0" fontId="287" fillId="0" borderId="2344" applyNumberFormat="0" applyFill="0" applyAlignment="0" applyProtection="0">
      <alignment vertical="center"/>
    </xf>
    <xf numFmtId="0" fontId="65" fillId="0" borderId="2344" applyNumberFormat="0" applyFill="0" applyAlignment="0" applyProtection="0"/>
    <xf numFmtId="0" fontId="155" fillId="0" borderId="2344" applyNumberFormat="0" applyFill="0" applyAlignment="0" applyProtection="0"/>
    <xf numFmtId="0" fontId="155" fillId="0" borderId="2344" applyNumberFormat="0" applyFill="0" applyAlignment="0" applyProtection="0"/>
    <xf numFmtId="0" fontId="155" fillId="0" borderId="2344" applyNumberFormat="0" applyFill="0" applyAlignment="0" applyProtection="0"/>
    <xf numFmtId="0" fontId="155" fillId="0" borderId="2344" applyNumberFormat="0" applyFill="0" applyAlignment="0" applyProtection="0"/>
    <xf numFmtId="0" fontId="155" fillId="0" borderId="2344" applyNumberFormat="0" applyFill="0" applyAlignment="0" applyProtection="0"/>
    <xf numFmtId="0" fontId="155" fillId="0" borderId="2344" applyNumberFormat="0" applyFill="0" applyAlignment="0" applyProtection="0"/>
    <xf numFmtId="0" fontId="267" fillId="72" borderId="2341" applyNumberFormat="0" applyAlignment="0" applyProtection="0">
      <alignment vertical="center"/>
    </xf>
    <xf numFmtId="0" fontId="207" fillId="72" borderId="2338" applyNumberFormat="0" applyAlignment="0" applyProtection="0">
      <alignment vertical="center"/>
    </xf>
    <xf numFmtId="0" fontId="253" fillId="62" borderId="2338" applyNumberFormat="0" applyAlignment="0" applyProtection="0">
      <alignment vertical="center"/>
    </xf>
    <xf numFmtId="0" fontId="287" fillId="0" borderId="2344" applyNumberFormat="0" applyFill="0" applyAlignment="0" applyProtection="0">
      <alignment vertical="center"/>
    </xf>
    <xf numFmtId="0" fontId="198" fillId="78" borderId="2340" applyNumberFormat="0" applyFont="0" applyAlignment="0" applyProtection="0">
      <alignment vertical="center"/>
    </xf>
    <xf numFmtId="9" fontId="23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4">
    <xf numFmtId="0" fontId="0" fillId="0" borderId="0" xfId="0"/>
    <xf numFmtId="37" fontId="3" fillId="110" borderId="0" xfId="1804" applyNumberFormat="1" applyFont="1" applyFill="1" applyAlignment="1">
      <alignment horizontal="right" vertical="top"/>
    </xf>
    <xf numFmtId="41" fontId="3" fillId="110" borderId="2" xfId="1804" applyNumberFormat="1" applyFont="1" applyFill="1" applyBorder="1" applyAlignment="1">
      <alignment vertical="top"/>
    </xf>
    <xf numFmtId="37" fontId="2" fillId="110" borderId="0" xfId="1804" applyNumberFormat="1" applyFont="1" applyFill="1" applyAlignment="1">
      <alignment horizontal="left" vertical="top"/>
    </xf>
    <xf numFmtId="37" fontId="3" fillId="110" borderId="0" xfId="1804" applyNumberFormat="1" applyFont="1" applyFill="1" applyAlignment="1">
      <alignment vertical="top"/>
    </xf>
    <xf numFmtId="37" fontId="3" fillId="110" borderId="0" xfId="1804" applyNumberFormat="1" applyFont="1" applyFill="1" applyAlignment="1">
      <alignment horizontal="center" vertical="top"/>
    </xf>
    <xf numFmtId="37" fontId="4" fillId="110" borderId="0" xfId="1804" applyNumberFormat="1" applyFont="1" applyFill="1" applyAlignment="1">
      <alignment horizontal="center" vertical="top"/>
    </xf>
    <xf numFmtId="37" fontId="4" fillId="110" borderId="0" xfId="1804" applyNumberFormat="1" applyFont="1" applyFill="1" applyAlignment="1">
      <alignment horizontal="right" vertical="top"/>
    </xf>
    <xf numFmtId="0" fontId="4" fillId="110" borderId="0" xfId="1804" quotePrefix="1" applyFont="1" applyFill="1" applyAlignment="1">
      <alignment horizontal="center" vertical="top"/>
    </xf>
    <xf numFmtId="0" fontId="3" fillId="110" borderId="0" xfId="1804" applyFont="1" applyFill="1" applyAlignment="1">
      <alignment horizontal="center" vertical="top"/>
    </xf>
    <xf numFmtId="37" fontId="2" fillId="110" borderId="0" xfId="1804" applyNumberFormat="1" applyFont="1" applyFill="1" applyAlignment="1">
      <alignment vertical="top"/>
    </xf>
    <xf numFmtId="37" fontId="5" fillId="110" borderId="0" xfId="1804" applyNumberFormat="1" applyFont="1" applyFill="1" applyAlignment="1">
      <alignment horizontal="center" vertical="top"/>
    </xf>
    <xf numFmtId="41" fontId="304" fillId="110" borderId="0" xfId="1804" applyNumberFormat="1" applyFont="1" applyFill="1" applyAlignment="1">
      <alignment horizontal="right" vertical="top"/>
    </xf>
    <xf numFmtId="41" fontId="3" fillId="110" borderId="0" xfId="1804" applyNumberFormat="1" applyFont="1" applyFill="1" applyAlignment="1">
      <alignment horizontal="right" vertical="top"/>
    </xf>
    <xf numFmtId="41" fontId="3" fillId="110" borderId="2336" xfId="1804" applyNumberFormat="1" applyFont="1" applyFill="1" applyBorder="1" applyAlignment="1">
      <alignment horizontal="right" vertical="top"/>
    </xf>
    <xf numFmtId="41" fontId="3" fillId="110" borderId="0" xfId="1804" applyNumberFormat="1" applyFont="1" applyFill="1" applyAlignment="1">
      <alignment vertical="top"/>
    </xf>
    <xf numFmtId="41" fontId="3" fillId="110" borderId="0" xfId="32015" applyNumberFormat="1" applyFont="1" applyFill="1" applyAlignment="1">
      <alignment horizontal="right" vertical="top"/>
    </xf>
    <xf numFmtId="37" fontId="3" fillId="110" borderId="0" xfId="1804" applyNumberFormat="1" applyFont="1" applyFill="1" applyAlignment="1">
      <alignment horizontal="left" vertical="top"/>
    </xf>
    <xf numFmtId="41" fontId="3" fillId="110" borderId="0" xfId="32015" applyNumberFormat="1" applyFont="1" applyFill="1" applyAlignment="1">
      <alignment vertical="top"/>
    </xf>
    <xf numFmtId="41" fontId="3" fillId="110" borderId="2" xfId="1804" applyNumberFormat="1" applyFont="1" applyFill="1" applyBorder="1" applyAlignment="1">
      <alignment horizontal="right" vertical="top"/>
    </xf>
    <xf numFmtId="41" fontId="3" fillId="110" borderId="2" xfId="32015" applyNumberFormat="1" applyFont="1" applyFill="1" applyBorder="1" applyAlignment="1">
      <alignment horizontal="right" vertical="top"/>
    </xf>
    <xf numFmtId="41" fontId="3" fillId="110" borderId="3" xfId="1804" applyNumberFormat="1" applyFont="1" applyFill="1" applyBorder="1" applyAlignment="1">
      <alignment horizontal="right" vertical="top"/>
    </xf>
    <xf numFmtId="165" fontId="3" fillId="110" borderId="2345" xfId="1804" applyNumberFormat="1" applyFont="1" applyFill="1" applyBorder="1" applyAlignment="1">
      <alignment horizontal="center" vertical="top"/>
    </xf>
    <xf numFmtId="165" fontId="3" fillId="110" borderId="0" xfId="1804" applyNumberFormat="1" applyFont="1" applyFill="1" applyAlignment="1">
      <alignment horizontal="center" vertical="top"/>
    </xf>
    <xf numFmtId="41" fontId="6" fillId="110" borderId="0" xfId="1804" applyNumberFormat="1" applyFont="1" applyFill="1" applyAlignment="1">
      <alignment horizontal="right" vertical="top"/>
    </xf>
    <xf numFmtId="37" fontId="2" fillId="110" borderId="0" xfId="1804" quotePrefix="1" applyNumberFormat="1" applyFont="1" applyFill="1" applyAlignment="1">
      <alignment horizontal="left" vertical="top"/>
    </xf>
    <xf numFmtId="39" fontId="3" fillId="110" borderId="0" xfId="1804" applyNumberFormat="1" applyFont="1" applyFill="1" applyAlignment="1">
      <alignment horizontal="center" vertical="top"/>
    </xf>
    <xf numFmtId="37" fontId="3" fillId="110" borderId="5" xfId="1804" applyNumberFormat="1" applyFont="1" applyFill="1" applyBorder="1" applyAlignment="1">
      <alignment vertical="top"/>
    </xf>
    <xf numFmtId="37" fontId="3" fillId="110" borderId="0" xfId="1804" applyNumberFormat="1" applyFont="1" applyFill="1" applyAlignment="1">
      <alignment horizontal="centerContinuous" vertical="top"/>
    </xf>
    <xf numFmtId="0" fontId="3" fillId="110" borderId="0" xfId="1804" applyFont="1" applyFill="1" applyAlignment="1">
      <alignment vertical="top"/>
    </xf>
    <xf numFmtId="37" fontId="3" fillId="110" borderId="0" xfId="1804" quotePrefix="1" applyNumberFormat="1" applyFont="1" applyFill="1" applyAlignment="1">
      <alignment horizontal="right" vertical="top"/>
    </xf>
    <xf numFmtId="0" fontId="4" fillId="110" borderId="0" xfId="1804" applyFont="1" applyFill="1" applyAlignment="1">
      <alignment horizontal="center" vertical="top"/>
    </xf>
    <xf numFmtId="1" fontId="3" fillId="110" borderId="0" xfId="1804" applyNumberFormat="1" applyFont="1" applyFill="1" applyAlignment="1">
      <alignment vertical="top"/>
    </xf>
    <xf numFmtId="1" fontId="4" fillId="110" borderId="0" xfId="1804" applyNumberFormat="1" applyFont="1" applyFill="1" applyAlignment="1">
      <alignment horizontal="center" vertical="top"/>
    </xf>
    <xf numFmtId="41" fontId="3" fillId="110" borderId="0" xfId="1804" applyNumberFormat="1" applyFont="1" applyFill="1" applyAlignment="1">
      <alignment horizontal="center" vertical="top"/>
    </xf>
    <xf numFmtId="164" fontId="5" fillId="110" borderId="0" xfId="1804" applyNumberFormat="1" applyFont="1" applyFill="1" applyAlignment="1">
      <alignment horizontal="center" vertical="top"/>
    </xf>
    <xf numFmtId="41" fontId="2" fillId="110" borderId="0" xfId="1804" applyNumberFormat="1" applyFont="1" applyFill="1" applyAlignment="1">
      <alignment vertical="top"/>
    </xf>
    <xf numFmtId="0" fontId="2" fillId="110" borderId="0" xfId="1804" applyFont="1" applyFill="1" applyAlignment="1">
      <alignment horizontal="left" vertical="top"/>
    </xf>
    <xf numFmtId="0" fontId="5" fillId="110" borderId="0" xfId="1804" applyFont="1" applyFill="1" applyAlignment="1">
      <alignment horizontal="left" vertical="top"/>
    </xf>
    <xf numFmtId="0" fontId="3" fillId="110" borderId="0" xfId="1804" applyFont="1" applyFill="1" applyAlignment="1">
      <alignment horizontal="left" vertical="top"/>
    </xf>
    <xf numFmtId="167" fontId="3" fillId="110" borderId="3" xfId="1804" applyNumberFormat="1" applyFont="1" applyFill="1" applyBorder="1" applyAlignment="1">
      <alignment horizontal="right" vertical="top"/>
    </xf>
    <xf numFmtId="166" fontId="5" fillId="110" borderId="0" xfId="1804" applyNumberFormat="1" applyFont="1" applyFill="1" applyAlignment="1">
      <alignment horizontal="center" vertical="top"/>
    </xf>
    <xf numFmtId="167" fontId="3" fillId="110" borderId="0" xfId="1804" applyNumberFormat="1" applyFont="1" applyFill="1" applyAlignment="1">
      <alignment horizontal="right" vertical="top"/>
    </xf>
    <xf numFmtId="37" fontId="3" fillId="110" borderId="0" xfId="1804" quotePrefix="1" applyNumberFormat="1" applyFont="1" applyFill="1" applyAlignment="1">
      <alignment horizontal="left" vertical="top"/>
    </xf>
    <xf numFmtId="49" fontId="305" fillId="110" borderId="0" xfId="11061" applyNumberFormat="1" applyFont="1" applyFill="1" applyAlignment="1">
      <alignment vertical="top"/>
    </xf>
    <xf numFmtId="37" fontId="3" fillId="0" borderId="0" xfId="0" applyNumberFormat="1" applyFont="1" applyAlignment="1">
      <alignment vertical="top"/>
    </xf>
    <xf numFmtId="37" fontId="3" fillId="0" borderId="0" xfId="0" quotePrefix="1" applyNumberFormat="1" applyFont="1" applyAlignment="1">
      <alignment horizontal="center" vertical="top"/>
    </xf>
    <xf numFmtId="37" fontId="3" fillId="0" borderId="0" xfId="0" quotePrefix="1" applyNumberFormat="1" applyFont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41" fontId="304" fillId="110" borderId="3" xfId="11061" applyNumberFormat="1" applyFont="1" applyFill="1" applyBorder="1" applyAlignment="1">
      <alignment horizontal="right" vertical="top"/>
    </xf>
    <xf numFmtId="165" fontId="3" fillId="0" borderId="0" xfId="1804" applyNumberFormat="1" applyFont="1" applyAlignment="1">
      <alignment vertical="top"/>
    </xf>
    <xf numFmtId="37" fontId="3" fillId="0" borderId="0" xfId="1804" quotePrefix="1" applyNumberFormat="1" applyFont="1" applyAlignment="1">
      <alignment horizontal="right" vertical="top"/>
    </xf>
    <xf numFmtId="0" fontId="2" fillId="0" borderId="0" xfId="1804" applyFont="1" applyAlignment="1">
      <alignment vertical="top"/>
    </xf>
    <xf numFmtId="0" fontId="3" fillId="0" borderId="0" xfId="1804" applyFont="1" applyAlignment="1">
      <alignment horizontal="right" vertical="top"/>
    </xf>
    <xf numFmtId="165" fontId="2" fillId="0" borderId="0" xfId="1804" applyNumberFormat="1" applyFont="1" applyAlignment="1">
      <alignment horizontal="center" vertical="top"/>
    </xf>
    <xf numFmtId="0" fontId="304" fillId="0" borderId="0" xfId="11061" applyFont="1" applyAlignment="1">
      <alignment horizontal="center"/>
    </xf>
    <xf numFmtId="0" fontId="304" fillId="0" borderId="2" xfId="11061" applyFont="1" applyBorder="1" applyAlignment="1">
      <alignment horizontal="center"/>
    </xf>
    <xf numFmtId="165" fontId="3" fillId="0" borderId="2" xfId="1804" applyNumberFormat="1" applyFont="1" applyBorder="1" applyAlignment="1">
      <alignment horizontal="center" vertical="top"/>
    </xf>
    <xf numFmtId="165" fontId="3" fillId="0" borderId="0" xfId="1804" applyNumberFormat="1" applyFont="1" applyAlignment="1">
      <alignment horizontal="center" vertical="top"/>
    </xf>
    <xf numFmtId="165" fontId="3" fillId="0" borderId="0" xfId="1804" applyNumberFormat="1" applyFont="1" applyAlignment="1">
      <alignment horizontal="center"/>
    </xf>
    <xf numFmtId="165" fontId="3" fillId="0" borderId="2" xfId="1804" applyNumberFormat="1" applyFont="1" applyBorder="1" applyAlignment="1">
      <alignment horizontal="center"/>
    </xf>
    <xf numFmtId="165" fontId="3" fillId="0" borderId="2" xfId="11061" applyNumberFormat="1" applyFont="1" applyBorder="1" applyAlignment="1">
      <alignment horizontal="center" vertical="top"/>
    </xf>
    <xf numFmtId="41" fontId="3" fillId="0" borderId="0" xfId="1804" applyNumberFormat="1" applyFont="1" applyAlignment="1">
      <alignment horizontal="right" vertical="top"/>
    </xf>
    <xf numFmtId="0" fontId="3" fillId="0" borderId="0" xfId="1804" applyFont="1" applyAlignment="1">
      <alignment vertical="top"/>
    </xf>
    <xf numFmtId="41" fontId="3" fillId="0" borderId="2346" xfId="1804" applyNumberFormat="1" applyFont="1" applyBorder="1" applyAlignment="1">
      <alignment horizontal="right"/>
    </xf>
    <xf numFmtId="41" fontId="3" fillId="0" borderId="0" xfId="1804" applyNumberFormat="1" applyFont="1" applyAlignment="1">
      <alignment horizontal="right"/>
    </xf>
    <xf numFmtId="41" fontId="3" fillId="0" borderId="2346" xfId="1804" applyNumberFormat="1" applyFont="1" applyBorder="1" applyAlignment="1">
      <alignment horizontal="right" vertical="top"/>
    </xf>
    <xf numFmtId="41" fontId="3" fillId="0" borderId="2347" xfId="1804" applyNumberFormat="1" applyFont="1" applyBorder="1" applyAlignment="1">
      <alignment horizontal="right"/>
    </xf>
    <xf numFmtId="41" fontId="3" fillId="0" borderId="2347" xfId="1804" applyNumberFormat="1" applyFont="1" applyBorder="1" applyAlignment="1">
      <alignment horizontal="right" vertical="top"/>
    </xf>
    <xf numFmtId="41" fontId="3" fillId="0" borderId="1" xfId="1804" applyNumberFormat="1" applyFont="1" applyBorder="1" applyAlignment="1">
      <alignment horizontal="right" vertical="top"/>
    </xf>
    <xf numFmtId="165" fontId="3" fillId="0" borderId="0" xfId="1804" applyNumberFormat="1" applyFont="1"/>
    <xf numFmtId="37" fontId="3" fillId="0" borderId="0" xfId="1804" quotePrefix="1" applyNumberFormat="1" applyFont="1" applyAlignment="1">
      <alignment horizontal="right" vertical="center"/>
    </xf>
    <xf numFmtId="0" fontId="4" fillId="0" borderId="0" xfId="1804" applyFont="1" applyAlignment="1">
      <alignment horizontal="center"/>
    </xf>
    <xf numFmtId="0" fontId="5" fillId="0" borderId="0" xfId="1804" applyFont="1" applyAlignment="1">
      <alignment horizontal="center"/>
    </xf>
    <xf numFmtId="0" fontId="3" fillId="0" borderId="0" xfId="1804" applyFont="1"/>
    <xf numFmtId="0" fontId="2" fillId="0" borderId="0" xfId="1804" applyFont="1"/>
    <xf numFmtId="41" fontId="3" fillId="0" borderId="1" xfId="1804" applyNumberFormat="1" applyFont="1" applyBorder="1" applyAlignment="1">
      <alignment horizontal="right"/>
    </xf>
    <xf numFmtId="41" fontId="3" fillId="110" borderId="0" xfId="32015" applyNumberFormat="1" applyFont="1" applyFill="1" applyAlignment="1">
      <alignment horizontal="center" vertical="top"/>
    </xf>
    <xf numFmtId="37" fontId="3" fillId="110" borderId="0" xfId="0" applyNumberFormat="1" applyFont="1" applyFill="1" applyAlignment="1">
      <alignment vertical="top"/>
    </xf>
    <xf numFmtId="37" fontId="2" fillId="110" borderId="0" xfId="0" applyNumberFormat="1" applyFont="1" applyFill="1" applyAlignment="1">
      <alignment horizontal="left" vertical="top"/>
    </xf>
    <xf numFmtId="37" fontId="3" fillId="110" borderId="0" xfId="0" applyNumberFormat="1" applyFont="1" applyFill="1" applyAlignment="1">
      <alignment horizontal="right" vertical="top"/>
    </xf>
    <xf numFmtId="0" fontId="4" fillId="110" borderId="0" xfId="0" applyFont="1" applyFill="1" applyAlignment="1">
      <alignment horizontal="center" vertical="top"/>
    </xf>
    <xf numFmtId="37" fontId="4" fillId="110" borderId="0" xfId="0" applyNumberFormat="1" applyFont="1" applyFill="1" applyAlignment="1">
      <alignment horizontal="right" vertical="top"/>
    </xf>
    <xf numFmtId="41" fontId="3" fillId="110" borderId="0" xfId="0" applyNumberFormat="1" applyFont="1" applyFill="1" applyAlignment="1">
      <alignment horizontal="right" vertical="top"/>
    </xf>
    <xf numFmtId="41" fontId="3" fillId="110" borderId="0" xfId="0" applyNumberFormat="1" applyFont="1" applyFill="1" applyAlignment="1">
      <alignment vertical="top"/>
    </xf>
    <xf numFmtId="41" fontId="3" fillId="110" borderId="0" xfId="1" applyNumberFormat="1" applyFont="1" applyFill="1" applyAlignment="1">
      <alignment vertical="top"/>
    </xf>
    <xf numFmtId="41" fontId="3" fillId="110" borderId="2" xfId="0" applyNumberFormat="1" applyFont="1" applyFill="1" applyBorder="1" applyAlignment="1">
      <alignment vertical="top"/>
    </xf>
    <xf numFmtId="41" fontId="3" fillId="110" borderId="2" xfId="0" applyNumberFormat="1" applyFont="1" applyFill="1" applyBorder="1" applyAlignment="1">
      <alignment horizontal="right" vertical="top"/>
    </xf>
    <xf numFmtId="41" fontId="3" fillId="110" borderId="4" xfId="0" applyNumberFormat="1" applyFont="1" applyFill="1" applyBorder="1" applyAlignment="1">
      <alignment horizontal="right" vertical="top"/>
    </xf>
    <xf numFmtId="37" fontId="3" fillId="110" borderId="0" xfId="0" applyNumberFormat="1" applyFont="1" applyFill="1" applyAlignment="1">
      <alignment horizontal="center" vertical="top"/>
    </xf>
    <xf numFmtId="41" fontId="3" fillId="110" borderId="2345" xfId="0" applyNumberFormat="1" applyFont="1" applyFill="1" applyBorder="1" applyAlignment="1">
      <alignment horizontal="right" vertical="top"/>
    </xf>
    <xf numFmtId="41" fontId="3" fillId="110" borderId="0" xfId="1" applyNumberFormat="1" applyFont="1" applyFill="1" applyAlignment="1">
      <alignment horizontal="right" vertical="top"/>
    </xf>
    <xf numFmtId="41" fontId="3" fillId="110" borderId="1" xfId="0" applyNumberFormat="1" applyFont="1" applyFill="1" applyBorder="1" applyAlignment="1">
      <alignment horizontal="right" vertical="top"/>
    </xf>
    <xf numFmtId="0" fontId="3" fillId="110" borderId="0" xfId="0" applyFont="1" applyFill="1" applyAlignment="1">
      <alignment vertical="top"/>
    </xf>
    <xf numFmtId="37" fontId="5" fillId="110" borderId="0" xfId="1804" applyNumberFormat="1" applyFont="1" applyFill="1" applyAlignment="1">
      <alignment horizontal="left" vertical="top"/>
    </xf>
    <xf numFmtId="0" fontId="3" fillId="0" borderId="0" xfId="55" applyFont="1" applyAlignment="1">
      <alignment vertical="top"/>
    </xf>
    <xf numFmtId="0" fontId="3" fillId="110" borderId="0" xfId="55" applyFont="1" applyFill="1" applyAlignment="1">
      <alignment horizontal="left" vertical="top"/>
    </xf>
    <xf numFmtId="0" fontId="3" fillId="110" borderId="0" xfId="55" applyFont="1" applyFill="1" applyAlignment="1">
      <alignment vertical="top"/>
    </xf>
    <xf numFmtId="37" fontId="3" fillId="110" borderId="0" xfId="0" quotePrefix="1" applyNumberFormat="1" applyFont="1" applyFill="1" applyAlignment="1">
      <alignment horizontal="left" vertical="top"/>
    </xf>
    <xf numFmtId="37" fontId="3" fillId="110" borderId="0" xfId="0" applyNumberFormat="1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37" fontId="2" fillId="110" borderId="2" xfId="1804" applyNumberFormat="1" applyFont="1" applyFill="1" applyBorder="1" applyAlignment="1">
      <alignment horizontal="center" vertical="top"/>
    </xf>
    <xf numFmtId="37" fontId="2" fillId="110" borderId="2" xfId="1804" applyNumberFormat="1" applyFont="1" applyFill="1" applyBorder="1" applyAlignment="1">
      <alignment horizontal="center" vertical="top" wrapText="1"/>
    </xf>
    <xf numFmtId="37" fontId="3" fillId="110" borderId="0" xfId="1804" applyNumberFormat="1" applyFont="1" applyFill="1" applyAlignment="1">
      <alignment horizontal="right" vertical="top"/>
    </xf>
    <xf numFmtId="37" fontId="2" fillId="110" borderId="0" xfId="1804" applyNumberFormat="1" applyFont="1" applyFill="1" applyAlignment="1">
      <alignment horizontal="left" vertical="top"/>
    </xf>
    <xf numFmtId="165" fontId="2" fillId="0" borderId="2" xfId="1804" applyNumberFormat="1" applyFont="1" applyBorder="1" applyAlignment="1">
      <alignment horizontal="center" vertical="top"/>
    </xf>
    <xf numFmtId="165" fontId="3" fillId="0" borderId="2" xfId="1804" applyNumberFormat="1" applyFont="1" applyBorder="1" applyAlignment="1">
      <alignment horizontal="center" vertical="top"/>
    </xf>
    <xf numFmtId="165" fontId="3" fillId="0" borderId="2" xfId="1804" applyNumberFormat="1" applyFont="1" applyBorder="1" applyAlignment="1">
      <alignment horizontal="center"/>
    </xf>
    <xf numFmtId="0" fontId="2" fillId="0" borderId="0" xfId="1804" applyFont="1" applyAlignment="1">
      <alignment horizontal="left"/>
    </xf>
    <xf numFmtId="0" fontId="3" fillId="0" borderId="0" xfId="1804" applyFont="1" applyAlignment="1">
      <alignment horizontal="right"/>
    </xf>
    <xf numFmtId="165" fontId="2" fillId="0" borderId="2" xfId="1804" applyNumberFormat="1" applyFont="1" applyBorder="1" applyAlignment="1">
      <alignment horizontal="center"/>
    </xf>
    <xf numFmtId="37" fontId="2" fillId="110" borderId="2" xfId="0" applyNumberFormat="1" applyFont="1" applyFill="1" applyBorder="1" applyAlignment="1">
      <alignment horizontal="center" vertical="top"/>
    </xf>
    <xf numFmtId="37" fontId="2" fillId="0" borderId="2" xfId="0" applyNumberFormat="1" applyFont="1" applyBorder="1" applyAlignment="1">
      <alignment horizontal="center" vertical="top" wrapText="1"/>
    </xf>
  </cellXfs>
  <cellStyles count="32016">
    <cellStyle name=" a specified number of montd" xfId="1821" xr:uid="{CCC19C59-6CCA-4374-9901-EB2BD8A4E77B}"/>
    <cellStyle name=" before or after a specified number of montd" xfId="1822" xr:uid="{1D7329EF-306F-487C-89C4-F20C19DD9E1B}"/>
    <cellStyle name=" between two dateœ" xfId="1823" xr:uid="{BECA028B-53F9-44B4-A7D6-2CC65CE73443}"/>
    <cellStyle name=" of whole workdays between two dateœ" xfId="1824" xr:uid="{BA63DFE6-5BAD-4772-954F-1E94C277ECD6}"/>
    <cellStyle name="$" xfId="1825" xr:uid="{C1B4E052-52E9-4C19-82FA-478D6ABFCAA4}"/>
    <cellStyle name="$*#.####" xfId="1826" xr:uid="{4E4AC376-04A3-4594-BCCF-01A66AED20F4}"/>
    <cellStyle name="$_DATE DESTROY 2011" xfId="1827" xr:uid="{F12DDC88-EED6-4213-981F-8EAFB2196BAB}"/>
    <cellStyle name="$_DATE DESTROY 2012" xfId="1828" xr:uid="{D4C263CF-319C-4801-9856-DAA063D8B085}"/>
    <cellStyle name="$_Tax computation_Abbott_2011_1st" xfId="1829" xr:uid="{ED632700-ED39-4145-B81B-C01B483988EB}"/>
    <cellStyle name="$_Tax Prelim Dec'2012_Moo" xfId="1830" xr:uid="{3794566A-B7BA-41D1-843D-A937683A46F6}"/>
    <cellStyle name="$_Tax Prelim Nov'2012" xfId="1831" xr:uid="{784EB47A-0AB7-4412-B76D-C5079EBF02D3}"/>
    <cellStyle name="%" xfId="1832" xr:uid="{279FECD6-0D21-4399-93C2-FD46CB3F5989}"/>
    <cellStyle name="%_1037-accrual-Dec 06(EDD)" xfId="1833" xr:uid="{D29EB5A3-130F-4975-862E-08C4C3677720}"/>
    <cellStyle name="%_1037-accrual-Dec 06(EDD)_DATE DESTROY 2011" xfId="1834" xr:uid="{0E566187-CE50-462A-83CC-D6B3761B868A}"/>
    <cellStyle name="%_1037-accrual-Dec 06(EDD)_DATE DESTROY 2012" xfId="1835" xr:uid="{B812F092-9214-4DE7-8791-1E3BB6D0F28F}"/>
    <cellStyle name="%_1037-accrual-Dec 06(EDD)_Tax computation_Abbott_2011_1st" xfId="1836" xr:uid="{8722B937-D962-4CFE-A5D9-B4F15083A8AE}"/>
    <cellStyle name="%_1037-accrual-Dec 06(EDD)_Tax Prelim Dec'2012_Moo" xfId="1837" xr:uid="{E173DB44-D852-411B-AE2F-88EBFFDAFA87}"/>
    <cellStyle name="%_1037-accrual-Dec 06(EDD)_Tax Prelim Nov'2012" xfId="1838" xr:uid="{C3FF4BCE-061A-4D42-B3B5-4CBA62E2C554}"/>
    <cellStyle name="%_1037-accrual-Dec 06(Sub-Mktg and General)" xfId="1839" xr:uid="{6452977D-ECCE-46D5-A194-B0B65DBC5F3A}"/>
    <cellStyle name="%_1037-accrual-Dec 06(Sub-Mktg and General)_DATE DESTROY 2011" xfId="1840" xr:uid="{1074CAC4-AE97-40A4-970D-207DA17280C6}"/>
    <cellStyle name="%_1037-accrual-Dec 06(Sub-Mktg and General)_DATE DESTROY 2012" xfId="1841" xr:uid="{90459421-9D44-4851-B9DB-D4BAAA8EB657}"/>
    <cellStyle name="%_1037-accrual-Dec 06(Sub-Mktg and General)_Tax computation_Abbott_2011_1st" xfId="1842" xr:uid="{96D2B955-B6C7-477D-99FB-E7A8422EB8BF}"/>
    <cellStyle name="%_1037-accrual-Dec 06(Sub-Mktg and General)_Tax Prelim Dec'2012_Moo" xfId="1843" xr:uid="{990D2E46-137D-48CA-8FA5-A6841BD89E61}"/>
    <cellStyle name="%_1037-accrual-Dec 06(Sub-Mktg and General)_Tax Prelim Nov'2012" xfId="1844" xr:uid="{5D01BFB4-51F6-4531-99CD-21DE283380EA}"/>
    <cellStyle name="%_1037-Accrual-Feb 07 (Marketing-EDD)" xfId="1845" xr:uid="{290FD2C1-2A54-4C7A-882C-4299E57FA706}"/>
    <cellStyle name="%_1037-Accrual-Feb 07 (Marketing-EDD)_DATE DESTROY 2011" xfId="1846" xr:uid="{F5323406-93AE-4673-988C-80333BAB4752}"/>
    <cellStyle name="%_1037-Accrual-Feb 07 (Marketing-EDD)_DATE DESTROY 2012" xfId="1847" xr:uid="{BE215694-AEF4-4503-A134-ACEB2A2F2093}"/>
    <cellStyle name="%_1037-Accrual-Feb 07 (Marketing-EDD)_Tax computation_Abbott_2011_1st" xfId="1848" xr:uid="{83CDF27C-79BD-43DF-8CA8-9673D550F56B}"/>
    <cellStyle name="%_1037-Accrual-Feb 07 (Marketing-EDD)_Tax Prelim Dec'2012_Moo" xfId="1849" xr:uid="{4BC93091-7B07-46B5-B329-3B2324D4EE86}"/>
    <cellStyle name="%_1037-Accrual-Feb 07 (Marketing-EDD)_Tax Prelim Nov'2012" xfId="1850" xr:uid="{D51443DC-FD6B-4D19-921C-1E5915A072A0}"/>
    <cellStyle name="%_1037-Accrual-Feb 07 (Marketing-Sub)" xfId="1851" xr:uid="{C480E28F-481F-4E55-9FC1-D0A6EF40EC03}"/>
    <cellStyle name="%_1037-Accrual-Feb 07 (Marketing-Sub)_DATE DESTROY 2011" xfId="1852" xr:uid="{2BBFB1CB-629E-4C2C-AEC2-FF7FC18B8F4D}"/>
    <cellStyle name="%_1037-Accrual-Feb 07 (Marketing-Sub)_DATE DESTROY 2012" xfId="1853" xr:uid="{D880AFA7-A5C6-455B-91B0-E8107680BA03}"/>
    <cellStyle name="%_1037-Accrual-Feb 07 (Marketing-Sub)_Tax computation_Abbott_2011_1st" xfId="1854" xr:uid="{7DBC4153-A477-4F40-8717-7B2509F2B436}"/>
    <cellStyle name="%_1037-Accrual-Feb 07 (Marketing-Sub)_Tax Prelim Dec'2012_Moo" xfId="1855" xr:uid="{B87AD290-7EB7-4A20-9F85-CD809DF88D4F}"/>
    <cellStyle name="%_1037-Accrual-Feb 07 (Marketing-Sub)_Tax Prelim Nov'2012" xfId="1856" xr:uid="{2FCA069B-DB70-497B-AF67-92CAD8F8E49C}"/>
    <cellStyle name="%_1037-Accrual-Jan 07 (Marketing-EDD)" xfId="1857" xr:uid="{861C0499-07DE-4B10-922C-281A828FD032}"/>
    <cellStyle name="%_1037-Accrual-Jan 07 (Marketing-EDD)_DATE DESTROY 2011" xfId="1858" xr:uid="{A02C8166-2BA4-4C0B-BBE0-3348D53F9BE3}"/>
    <cellStyle name="%_1037-Accrual-Jan 07 (Marketing-EDD)_DATE DESTROY 2012" xfId="1859" xr:uid="{6F7E0016-89D9-466C-B302-8CA9C759A7F3}"/>
    <cellStyle name="%_1037-Accrual-Jan 07 (Marketing-EDD)_Tax computation_Abbott_2011_1st" xfId="1860" xr:uid="{8CDAB53D-FF7F-45B9-A84F-90EEE2A3161C}"/>
    <cellStyle name="%_1037-Accrual-Jan 07 (Marketing-EDD)_Tax Prelim Dec'2012_Moo" xfId="1861" xr:uid="{1556DBA1-556D-405C-AB36-E7DEED78CC7C}"/>
    <cellStyle name="%_1037-Accrual-Jan 07 (Marketing-EDD)_Tax Prelim Nov'2012" xfId="1862" xr:uid="{D7E8BA87-2A38-4AD5-80D7-F14B631F65C4}"/>
    <cellStyle name="%_1037-Accrual-Jan 07 (Marketing-Sub)" xfId="1863" xr:uid="{C58364C2-5353-4E9A-966F-4368B8C73832}"/>
    <cellStyle name="%_1037-Accrual-Jan 07 (Marketing-Sub)_DATE DESTROY 2011" xfId="1864" xr:uid="{07A4C19C-A985-4913-8FAA-31AAFB757DF6}"/>
    <cellStyle name="%_1037-Accrual-Jan 07 (Marketing-Sub)_DATE DESTROY 2012" xfId="1865" xr:uid="{5B4C2254-8670-4037-8E60-5EBAD1B6437C}"/>
    <cellStyle name="%_1037-Accrual-Jan 07 (Marketing-Sub)_Tax computation_Abbott_2011_1st" xfId="1866" xr:uid="{C4E1EF62-0F70-4393-8B0B-C89C89F5BCDB}"/>
    <cellStyle name="%_1037-Accrual-Jan 07 (Marketing-Sub)_Tax Prelim Dec'2012_Moo" xfId="1867" xr:uid="{452E93D3-4F65-48F2-9E5C-2078CDC70A9B}"/>
    <cellStyle name="%_1037-Accrual-Jan 07 (Marketing-Sub)_Tax Prelim Nov'2012" xfId="1868" xr:uid="{3F15C015-6428-4C5A-B6F5-B42224CA0508}"/>
    <cellStyle name="%_1037-Accrual-Mar 07 (Marketing-EDD)" xfId="1869" xr:uid="{3D6BCB85-D677-4BF7-AF4E-1C940989BA68}"/>
    <cellStyle name="%_1037-Accrual-Mar 07 (Marketing-EDD)_DATE DESTROY 2011" xfId="1870" xr:uid="{98C9CEFE-B7E0-448C-BA12-658F84832083}"/>
    <cellStyle name="%_1037-Accrual-Mar 07 (Marketing-EDD)_DATE DESTROY 2012" xfId="1871" xr:uid="{88A3048F-D43F-4DF2-ADB0-E07EB274BFDA}"/>
    <cellStyle name="%_1037-Accrual-Mar 07 (Marketing-EDD)_Tax computation_Abbott_2011_1st" xfId="1872" xr:uid="{2661138D-A060-4456-9D7E-9A42D7E08275}"/>
    <cellStyle name="%_1037-Accrual-Mar 07 (Marketing-EDD)_Tax Prelim Dec'2012_Moo" xfId="1873" xr:uid="{DD2E7B46-C224-4427-9D30-55FC3FD3E211}"/>
    <cellStyle name="%_1037-Accrual-Mar 07 (Marketing-EDD)_Tax Prelim Nov'2012" xfId="1874" xr:uid="{CF03464D-6279-4AFE-80B2-6474A2FFB003}"/>
    <cellStyle name="%_1037-Accrual-Mar 07 (Marketing-Sub)" xfId="1875" xr:uid="{664AADAA-15DE-46B1-8997-6E9237DE0FBD}"/>
    <cellStyle name="%_1037-Accrual-Mar 07 (Marketing-Sub)_DATE DESTROY 2011" xfId="1876" xr:uid="{BCA284FA-EAC2-448A-8DF2-3422032AF141}"/>
    <cellStyle name="%_1037-Accrual-Mar 07 (Marketing-Sub)_DATE DESTROY 2012" xfId="1877" xr:uid="{58B047EC-8EC4-4C3B-AF17-13AB631A51B0}"/>
    <cellStyle name="%_1037-Accrual-Mar 07 (Marketing-Sub)_Tax computation_Abbott_2011_1st" xfId="1878" xr:uid="{8800932B-DEE7-42ED-A854-1E33A1441B89}"/>
    <cellStyle name="%_1037-Accrual-Mar 07 (Marketing-Sub)_Tax Prelim Dec'2012_Moo" xfId="1879" xr:uid="{2CF6AE8F-9F65-4B4A-8168-3D93CE31F985}"/>
    <cellStyle name="%_1037-Accrual-Mar 07 (Marketing-Sub)_Tax Prelim Nov'2012" xfId="1880" xr:uid="{DF257885-33EA-46ED-B539-372F3DF0635D}"/>
    <cellStyle name="%_DATE DESTROY 2011" xfId="1881" xr:uid="{0CFC2CCA-F513-405C-B396-A041261C9621}"/>
    <cellStyle name="%_DATE DESTROY 2012" xfId="1882" xr:uid="{9530D2CC-E936-4592-920A-DD18C9586291}"/>
    <cellStyle name="%_Tax computation_Abbott_2011_1st" xfId="1883" xr:uid="{FA85DABF-0D33-44BC-A754-BB14588AD787}"/>
    <cellStyle name="%_Tax Prelim Dec'2012_Moo" xfId="1884" xr:uid="{E6978E02-9AB5-4A89-A657-3F0AB95E5CE6}"/>
    <cellStyle name="%_Tax Prelim Nov'2012" xfId="1885" xr:uid="{2D8D4FF1-96E5-41F7-ABE7-D39729F496EB}"/>
    <cellStyle name=";;;" xfId="1886" xr:uid="{76980ACE-C93A-427E-AF55-14A465A5D24F}"/>
    <cellStyle name="??" xfId="25" xr:uid="{FD286AEB-DCB0-487A-AEA6-F004D4753F9C}"/>
    <cellStyle name="?? - Style1" xfId="26" xr:uid="{DB33ACAF-37B0-4EEE-BFEF-E0285FCC96FC}"/>
    <cellStyle name="?? - Style1 2" xfId="57" xr:uid="{225C0F75-8BFF-4FBF-818C-27A3A01865FA}"/>
    <cellStyle name="?? [0] - Style2" xfId="27" xr:uid="{9615162F-A50F-439E-86D5-F18530616868}"/>
    <cellStyle name="?? [0] - Style2 2" xfId="58" xr:uid="{6A180D4E-5D55-4D40-9D72-09BA2D225771}"/>
    <cellStyle name="?? [0]_MS??????" xfId="1887" xr:uid="{915DFEB2-4339-424D-B266-962C66D02B34}"/>
    <cellStyle name="?? 2" xfId="56" xr:uid="{158819DF-7944-4464-A59C-6EB314F9218E}"/>
    <cellStyle name="?? 2 2" xfId="1889" xr:uid="{4E956178-333F-4CA0-B232-9ED0AF32D48A}"/>
    <cellStyle name="?? 2 3" xfId="1888" xr:uid="{E295C33D-5D0B-45EA-85BC-82E5B8F27453}"/>
    <cellStyle name="?? 3" xfId="536" xr:uid="{B975E050-0135-400F-B7C1-068C391CBFFE}"/>
    <cellStyle name="?? 3 2" xfId="1890" xr:uid="{5F820254-90FF-4B90-88D0-C6D2B4A23AD7}"/>
    <cellStyle name="?? 4" xfId="1138" xr:uid="{270775D1-6D5F-449E-8F7C-281850010B8F}"/>
    <cellStyle name="?? 4 2" xfId="1891" xr:uid="{FCBF14B2-2EE6-482E-95C4-A5B638531D34}"/>
    <cellStyle name="?? 5" xfId="1892" xr:uid="{1C363ECF-F50B-433B-A8CB-BDCDB8110B31}"/>
    <cellStyle name="?? 6" xfId="1893" xr:uid="{4CE487E2-61E8-413C-B2A0-5427EDFF56B0}"/>
    <cellStyle name="?????? - Style3" xfId="28" xr:uid="{F75FDFE9-3915-42AA-85E9-BB6CA96D2D8C}"/>
    <cellStyle name="?????? - Style3 2" xfId="59" xr:uid="{E85D569D-E6C0-4BC2-BD8B-7B7B096C8F42}"/>
    <cellStyle name="?????? - Style4" xfId="29" xr:uid="{347A91DA-CB56-473E-9F19-CE9A6E84C10C}"/>
    <cellStyle name="?????? - Style4 2" xfId="60" xr:uid="{858BBE78-7C7C-459A-A490-73476B9BDEEA}"/>
    <cellStyle name="?????????????????" xfId="1894" xr:uid="{A18CB82D-4609-44C9-B7F3-C4FB0DB269B9}"/>
    <cellStyle name="????????????????? 2" xfId="1895" xr:uid="{56F808A1-F0F2-424D-B728-08AA313F8288}"/>
    <cellStyle name="????????????????? 3" xfId="1896" xr:uid="{1D47BA36-47B6-4BD9-AECB-B2881370D2AD}"/>
    <cellStyle name="??????????????????? [0]_PERSONAL" xfId="30" xr:uid="{8009C6B2-E6AD-4557-89B9-DA778226AC89}"/>
    <cellStyle name="???????????????????????" xfId="1897" xr:uid="{C54F5545-1BEF-4CB9-A326-02E00C5308BC}"/>
    <cellStyle name="??????????????????????? 2" xfId="1898" xr:uid="{920EDF6D-7A88-465F-9DEA-1AFA1C8C6C7F}"/>
    <cellStyle name="??????????????????????? 3" xfId="1899" xr:uid="{788FA421-65F1-4B2E-BE95-8019BC28F5D2}"/>
    <cellStyle name="???????????????????????_0806_300038" xfId="1900" xr:uid="{3549FF69-0735-4448-AD7F-05A1275A82F8}"/>
    <cellStyle name="???????????????????_PERSONAL" xfId="31" xr:uid="{F5E24FB0-D02C-487E-A127-36B24033FA60}"/>
    <cellStyle name="?????????????????_0806_300038" xfId="1901" xr:uid="{58BE4C78-EA26-4A53-B31E-6E333D999F54}"/>
    <cellStyle name="?????_VERA" xfId="1902" xr:uid="{3DF7156D-F717-4136-9C2E-1F385BEAFB0F}"/>
    <cellStyle name="????_P - Style5" xfId="32" xr:uid="{925380B4-8B5F-4C62-B07C-0A3EFFAA57C1}"/>
    <cellStyle name="??_Book3_1" xfId="1903" xr:uid="{167D467C-8F1D-4A9E-9284-5E6B3BDF5FAB}"/>
    <cellStyle name="_02 - 01-A PPV NOV03 - JE wkgs" xfId="1904" xr:uid="{BB1922ED-93D7-4BEE-8E82-A833A081FB98}"/>
    <cellStyle name="_02 - 01-A PPV NOV03 - USD final" xfId="1905" xr:uid="{FC9FBA2F-34F2-4527-9E25-7611FA364D0A}"/>
    <cellStyle name="_0303 Xbox new countries (Frank)" xfId="1906" xr:uid="{F18A35FD-D04D-4FC6-B193-EE4B56BD1B48}"/>
    <cellStyle name="_05FY01_Inventory Trend Summary" xfId="1907" xr:uid="{E37DF5D4-23F1-4B17-8DA7-1960D3F99C3D}"/>
    <cellStyle name="_06FY01_Inventory Trend Summary" xfId="1908" xr:uid="{B8B87822-056F-4A8B-B34C-C3198EFB1978}"/>
    <cellStyle name="_08FY01_Inventory Trend Summary" xfId="1909" xr:uid="{3CE0EFCB-81B7-4114-A310-6D6B7210BA74}"/>
    <cellStyle name="_1010FY0402" xfId="1910" xr:uid="{E601553C-C9C8-4117-8B57-57A127EB0564}"/>
    <cellStyle name="_1010FY0403" xfId="1911" xr:uid="{D5B9B1EF-5061-4C3F-B87F-86AF568B0673}"/>
    <cellStyle name="_114620 USD X-Box R&amp;R" xfId="1912" xr:uid="{4B40A170-00D2-496F-99F2-36BD80066B47}"/>
    <cellStyle name="_114630 JPY" xfId="1913" xr:uid="{754174F2-F3D6-48B9-8FF5-1B9412B4D92F}"/>
    <cellStyle name="_114760 JPY X-Box R&amp;R" xfId="1914" xr:uid="{87E48E70-A391-4111-B049-ACC1800A04D4}"/>
    <cellStyle name="_11-May 2001" xfId="1915" xr:uid="{4692D21E-47FF-45D2-884E-BFF7D17D1C1E}"/>
    <cellStyle name="_11-May 2001 2" xfId="1916" xr:uid="{35F639D4-A4BC-41EA-BE41-4115E54968C1}"/>
    <cellStyle name="_11-May 2001 3" xfId="1917" xr:uid="{01759FD4-A134-4783-BA8D-D318F3A4FD2C}"/>
    <cellStyle name="_11-May 2001 4" xfId="1918" xr:uid="{6BE8FBD2-BC50-4264-B934-5AA58EA19C66}"/>
    <cellStyle name="_11-May 2001 5" xfId="1919" xr:uid="{BED529C1-E7DD-42D6-A5F8-41B951430AF5}"/>
    <cellStyle name="_11-May 2001_1037 accrual Sep 06 Posted" xfId="1920" xr:uid="{4F51A154-833F-4A86-93AC-83589470B8F8}"/>
    <cellStyle name="_11-May 2001_1037-accrual-Dec 06(EDD)" xfId="1921" xr:uid="{5EA4EEE0-8AD2-4DCB-9B5B-CE6BCA6415C7}"/>
    <cellStyle name="_11-May 2001_1037-accrual-Dec 06(Sub-Mktg and General)" xfId="1922" xr:uid="{E0679BB3-A338-4641-A777-19678667594C}"/>
    <cellStyle name="_11-May 2001_1037-Accrual-Jan 07 (Marketing-EDD)" xfId="1923" xr:uid="{867DED9D-C926-4896-9216-C3321F638FFF}"/>
    <cellStyle name="_11-May 2001_1037-Accrual-Jan 07 (Marketing-Sub)" xfId="1924" xr:uid="{0A95565A-038E-40C8-93DE-5BA317B882BD}"/>
    <cellStyle name="_11-May 2001_1037-accrual-Nov 06(EDD)" xfId="1925" xr:uid="{9F5A802F-9F8A-463D-B0A0-58411BC1D694}"/>
    <cellStyle name="_11-May 2001_1037-accrual-Nov 06(Sub-Sook Heng)" xfId="1926" xr:uid="{45820303-0A31-4053-9FF0-3A3DA190FB11}"/>
    <cellStyle name="_11-May 2001_1037-accrual-Oct 06 Posted" xfId="1927" xr:uid="{9C87A35F-B92B-4CBE-894A-E8F64B13B838}"/>
    <cellStyle name="_11-May 2001_FY07-1037-300010-Mkting Accrual-Oct 06" xfId="1928" xr:uid="{CFE5701A-F581-423D-A72C-FEE3466A5F72}"/>
    <cellStyle name="_184090-1037-MY Transport (2)" xfId="1929" xr:uid="{05A297A5-22F6-41F3-857E-58EF9C6383E7}"/>
    <cellStyle name="_300013 MO FY04-P03" xfId="1930" xr:uid="{8FA6EDEF-FE02-4502-AFA9-4BF647D6581A}"/>
    <cellStyle name="_300013 Suntec RHQ P12 Accrual-2a" xfId="1931" xr:uid="{F70BBE9D-4810-45EE-8DE0-913B1DCCF0B2}"/>
    <cellStyle name="_Apr05-Revaluation" xfId="1932" xr:uid="{8483B805-5008-4080-908E-D2E31B4CD7C8}"/>
    <cellStyle name="_Aug Freight analysis_FPA" xfId="1933" xr:uid="{6F26DC03-2627-43F8-82BE-ACB5794A78ED}"/>
    <cellStyle name="_Aug Freight analysis_FPA1" xfId="1934" xr:uid="{70029F24-3CDB-4AB1-B730-634E89B0DD31}"/>
    <cellStyle name="_B.1 Rebates-SMSG" xfId="1935" xr:uid="{6AE4A153-7EA5-4BEE-B125-C03E967CECA2}"/>
    <cellStyle name="_Biz Ops By Stream" xfId="1936" xr:uid="{0461A543-76E8-4B1F-B2BD-259C081E9614}"/>
    <cellStyle name="_Biz Ops By Stream 2" xfId="1937" xr:uid="{2F1E2A56-7117-4BE5-96B6-21BC8F37B885}"/>
    <cellStyle name="_Biz Ops By Stream 3" xfId="1938" xr:uid="{F25ABFBA-1D8E-4913-9D2E-A4C3718D0331}"/>
    <cellStyle name="_Biz Ops By Stream 4" xfId="1939" xr:uid="{2781790D-AD28-4681-A361-1B2270A266D8}"/>
    <cellStyle name="_Biz Ops By Stream 5" xfId="1940" xr:uid="{11148103-CFDB-4F25-809C-FA981F53454F}"/>
    <cellStyle name="_Biz Ops By Stream_1037 accrual Sep 06 Posted" xfId="1941" xr:uid="{8A1F77DC-E635-4FF3-B64B-6AC4CE31EF34}"/>
    <cellStyle name="_Biz Ops By Stream_1037-accrual-Dec 06(EDD)" xfId="1942" xr:uid="{B3F81B27-801B-4ED2-9AC1-7DEE269C9BA8}"/>
    <cellStyle name="_Biz Ops By Stream_1037-accrual-Dec 06(Sub-Mktg and General)" xfId="1943" xr:uid="{E2BDCF63-0ACC-4224-81CE-40665825E94F}"/>
    <cellStyle name="_Biz Ops By Stream_1037-Accrual-Jan 07 (Marketing-EDD)" xfId="1944" xr:uid="{2987F69A-43AD-43BC-82F7-AEEF11587EF2}"/>
    <cellStyle name="_Biz Ops By Stream_1037-Accrual-Jan 07 (Marketing-Sub)" xfId="1945" xr:uid="{6B6AFC8F-E9B0-4F77-BF88-6C43F5001EC2}"/>
    <cellStyle name="_Biz Ops By Stream_1037-accrual-Nov 06(EDD)" xfId="1946" xr:uid="{361737CC-DE64-4054-A04E-9024B21FBBD5}"/>
    <cellStyle name="_Biz Ops By Stream_1037-accrual-Nov 06(Sub-Sook Heng)" xfId="1947" xr:uid="{87D6849C-7417-4CAE-8255-D4CFC64A9155}"/>
    <cellStyle name="_Biz Ops By Stream_1037-accrual-Oct 06 Posted" xfId="1948" xr:uid="{4865C749-8ADD-4045-941C-D53BF35E84D9}"/>
    <cellStyle name="_Biz Ops By Stream_FY07-1037-300010-Mkting Accrual-Oct 06" xfId="1949" xr:uid="{3D40C2A5-B2B4-4DA5-9C93-21E1C260D7D8}"/>
    <cellStyle name="_Book2" xfId="1950" xr:uid="{2A7F1231-0D26-4CCE-8A05-FD8F10D6263A}"/>
    <cellStyle name="_Book3" xfId="1951" xr:uid="{0CCD6E8C-5E44-4C38-B7EF-BBC3CE64AD35}"/>
    <cellStyle name="_Book3 2" xfId="1952" xr:uid="{76F050C8-5091-4320-90E8-F77079D4E210}"/>
    <cellStyle name="_Book3 3" xfId="1953" xr:uid="{786CE7F8-C85F-47D0-8475-C6675B5A2B6B}"/>
    <cellStyle name="_Book3 4" xfId="1954" xr:uid="{FC224734-F425-463D-9D77-3226EBF842A6}"/>
    <cellStyle name="_Book3 5" xfId="1955" xr:uid="{4B1D3A2E-BD54-4CB2-A806-B697A9FFFA05}"/>
    <cellStyle name="_Book3_1037 accrual Sep 06 Posted" xfId="1956" xr:uid="{A2B1F173-28AE-4060-98D3-7C77D263B43D}"/>
    <cellStyle name="_Book3_1037-accrual-Dec 06(EDD)" xfId="1957" xr:uid="{F6EF1CD8-C16E-4633-B203-E6F2B6FF94BE}"/>
    <cellStyle name="_Book3_1037-accrual-Dec 06(Sub-Mktg and General)" xfId="1958" xr:uid="{125CF5CF-2B6B-45BF-B874-687EBBEA5059}"/>
    <cellStyle name="_Book3_1037-Accrual-Jan 07 (Marketing-EDD)" xfId="1959" xr:uid="{7870DF9B-67A8-43FB-8623-D4F013FDACB6}"/>
    <cellStyle name="_Book3_1037-Accrual-Jan 07 (Marketing-Sub)" xfId="1960" xr:uid="{15D61099-7B12-4760-9CA3-0885518B62C0}"/>
    <cellStyle name="_Book3_1037-accrual-Nov 06(EDD)" xfId="1961" xr:uid="{5FCE286F-704E-4D6D-95E0-DA9EAA1E9914}"/>
    <cellStyle name="_Book3_1037-accrual-Nov 06(Sub-Sook Heng)" xfId="1962" xr:uid="{C9DA3F49-0587-41EB-BDD3-BBA29CE9DF17}"/>
    <cellStyle name="_Book3_1037-accrual-Oct 06 Posted" xfId="1963" xr:uid="{06AE486E-3CC3-474D-A0AA-BDED9A0ED340}"/>
    <cellStyle name="_Book3_FY07-1037-300010-Mkting Accrual-Oct 06" xfId="1964" xr:uid="{28401C02-141B-468A-AC91-E432D61F5ED7}"/>
    <cellStyle name="_Chan Res Report Aug 03 (rev)" xfId="1965" xr:uid="{B1D8C5FA-37B5-401F-A030-14C93230B398}"/>
    <cellStyle name="_Channel Reserve worksheet Japan-Mar03" xfId="1966" xr:uid="{843C9603-5A76-4CB7-B8C5-B43A8E67FACE}"/>
    <cellStyle name="_Channel Reserve worksheet Japan-Sep02" xfId="1967" xr:uid="{5E6E7C88-E6E6-4CA9-8E02-114C643B750A}"/>
    <cellStyle name="_CHANNELHPD02" xfId="1968" xr:uid="{39C9AC26-3632-45B8-8C43-C16717273EC9}"/>
    <cellStyle name="_Checklists and templates" xfId="1969" xr:uid="{0EA7016D-B3C1-4A03-AAB3-67EAD28352E6}"/>
    <cellStyle name="_Checklists and templates 2" xfId="1970" xr:uid="{E086E56C-5F60-4005-BF0D-48182CD34C8F}"/>
    <cellStyle name="_Close Pack Nov03" xfId="1971" xr:uid="{2019B286-E211-4C2E-91B4-8CBB0058D437}"/>
    <cellStyle name="_Close Pack Oct03" xfId="1972" xr:uid="{FC5E0052-940A-402D-98B1-A8216F9DCB44}"/>
    <cellStyle name="_Close Pack Sep 03" xfId="1973" xr:uid="{86264DA8-AA08-4EE9-B633-43640ADC08CF}"/>
    <cellStyle name="_Commercial PL's 22.06.01Phased" xfId="1974" xr:uid="{531BEE5F-E5F5-4EF1-9B16-36F3E1971752}"/>
    <cellStyle name="_Consol Finance Slides" xfId="1975" xr:uid="{65C8C4A3-916D-4CEE-9482-9E5C32A43CDA}"/>
    <cellStyle name="_Copy of 1010FY0401" xfId="1976" xr:uid="{DD9A6D3E-4B06-48D8-84DB-B32E63868682}"/>
    <cellStyle name="_Copy of 1010FY0401_Interco AR &amp; AP as at 040204 MO &amp; MRS" xfId="1977" xr:uid="{685438FD-FFDB-4313-B7E8-1D460EEE1A29}"/>
    <cellStyle name="_Copy of 1010FY0401_MAL-BOJ Report Apr 05" xfId="1978" xr:uid="{F9A90F08-F688-4B59-9DD7-3CCBE3ED04C0}"/>
    <cellStyle name="_Copy of 1010FY0401_MAL-BOJ Report Apr04" xfId="1979" xr:uid="{E90F5FF2-6500-4C8A-9B32-59BD4E307177}"/>
    <cellStyle name="_Copy of 1010FY0401_MAL-BOJ Report Jul04" xfId="1980" xr:uid="{3BDCDC56-C4DF-4435-8C02-16B4875F1FE2}"/>
    <cellStyle name="_Copy of 1010FY0401_MAL-BOJ Report Jun 05" xfId="1981" xr:uid="{BD1D4A0E-D3FC-418D-ADAE-426B37589D64}"/>
    <cellStyle name="_Copy of 1010FY0401_MAL-BOJ Report Sep03(I) update" xfId="1982" xr:uid="{FA747ED3-BD5D-4379-BEDB-5DF1922239FB}"/>
    <cellStyle name="_Copy of 1010FY0401_P9FY04 Cashnet Rpt" xfId="1983" xr:uid="{A0372BA4-31C3-4AF7-87FF-6B7870CF3324}"/>
    <cellStyle name="_Dec Freight analysis value" xfId="1984" xr:uid="{A7308D6C-5896-4131-967C-44855DAF8E20}"/>
    <cellStyle name="_DecFY02 Freight analysis_FPA_Final" xfId="1985" xr:uid="{CA088E9A-8A32-4350-91BC-DF8DC85C42F7}"/>
    <cellStyle name="_DecFY02 Freight analysis_FPA_Prelim" xfId="1986" xr:uid="{46831CAC-B1A4-4D05-8C6C-B2C4B070A5DD}"/>
    <cellStyle name="_Detailed comm drill down 041027" xfId="1987" xr:uid="{917B25A0-32F4-401E-813F-0FFB215528F7}"/>
    <cellStyle name="_Email 030527" xfId="1988" xr:uid="{5D92F5B3-E353-41E8-B91E-963A833FF3A2}"/>
    <cellStyle name="_Email 030527_P2FY04 rebates template" xfId="1989" xr:uid="{09491B9A-56DF-446A-8E30-2439E9AD888D}"/>
    <cellStyle name="_Email 030527_P3FY04 rebates template" xfId="1990" xr:uid="{4838DA01-4584-459E-89ED-C8537BED8B78}"/>
    <cellStyle name="_Exchange cons_MYR 3yr amort v2" xfId="1991" xr:uid="{CE29B158-6E1C-4BE7-9E11-99DAC3DCAE32}"/>
    <cellStyle name="_Feb Freight analysis value" xfId="1992" xr:uid="{F42AD7FA-D3B5-46A4-A66E-D31C8FB3D4CB}"/>
    <cellStyle name="_FebFY02 Freight analysis_FPA_Final" xfId="1993" xr:uid="{26E1C9C5-7581-4C03-A707-A58870259EFC}"/>
    <cellStyle name="_FebFY02 Freight analysis_FPA_Prelim" xfId="1994" xr:uid="{C472EE7B-5F46-49A1-A9AF-AF7034030FF9}"/>
    <cellStyle name="_Financials" xfId="1995" xr:uid="{76D97A6A-2EE7-46F7-82FC-E36189307449}"/>
    <cellStyle name="_Financials_DATE DESTROY 2011" xfId="1996" xr:uid="{5BDFBDFF-120E-4C88-81C9-6B59AEA9D645}"/>
    <cellStyle name="_Financials_DATE DESTROY 2012" xfId="1997" xr:uid="{2DB8C0BF-FFEA-4292-B401-FB777261C26A}"/>
    <cellStyle name="_Financials_Tax computation_Abbott_2011_1st" xfId="1998" xr:uid="{534757CD-368D-4F68-8C69-B1108143A48F}"/>
    <cellStyle name="_Financials_Tax Prelim Dec'2012_Moo" xfId="1999" xr:uid="{478C1DC1-9AE8-49BD-BCC7-AF39A4163526}"/>
    <cellStyle name="_Financials_Tax Prelim Nov'2012" xfId="2000" xr:uid="{E9071ED8-8003-4B73-BE5C-5F86034F1B66}"/>
    <cellStyle name="_FS 1290 TB P1-P11FY06 W2D1 FINAL (pm 1.57)" xfId="2001" xr:uid="{41102407-876C-4A46-A75F-DAB91AEB3B4A}"/>
    <cellStyle name="_FY 04 Xbox Accrual Template" xfId="2002" xr:uid="{0A5500CD-C13C-4B65-8DB2-8E89FAB869FB}"/>
    <cellStyle name="_FY02 Accruals details" xfId="2003" xr:uid="{033CD4E8-8EED-4722-9D4F-F43C0A3539BE}"/>
    <cellStyle name="_FY02 Budget Summary Select Version 25th No CDR FINAL ver2" xfId="2004" xr:uid="{1C0ED0C4-EE0A-4406-A6E7-061ED4FE18EB}"/>
    <cellStyle name="_FY02 Budget Summary Select Version 25th No CDR FINAL ver2 2" xfId="2005" xr:uid="{5D0AAF24-E917-49EF-A002-5283CA8CEE93}"/>
    <cellStyle name="_FY02 Budget Summary Select Version 25th No CDR FINAL ver2 3" xfId="2006" xr:uid="{C6D23466-0D8A-4F61-A234-8FF009F80D56}"/>
    <cellStyle name="_FY02 Budget Summary Select Version 25th No CDR FINAL ver2 4" xfId="2007" xr:uid="{37596711-5203-4F53-9B28-4ECBC8F48DF4}"/>
    <cellStyle name="_FY02 Budget Summary Select Version 25th No CDR FINAL ver2 5" xfId="2008" xr:uid="{7138FFE3-9843-4D80-A627-FD13651C1138}"/>
    <cellStyle name="_FY02 Budget Summary Select Version 25th No CDR FINAL ver2_1037 accrual Sep 06 Posted" xfId="2009" xr:uid="{B85E1862-1F90-46A8-895A-94D8628CE5EE}"/>
    <cellStyle name="_FY02 Budget Summary Select Version 25th No CDR FINAL ver2_1037-accrual-Dec 06(EDD)" xfId="2010" xr:uid="{B12A0DED-3AB4-4E2A-87DB-1D844E5C3FCE}"/>
    <cellStyle name="_FY02 Budget Summary Select Version 25th No CDR FINAL ver2_1037-accrual-Dec 06(Sub-Mktg and General)" xfId="2011" xr:uid="{66B175EF-8E6B-4D19-9BD0-57B51A84A5AA}"/>
    <cellStyle name="_FY02 Budget Summary Select Version 25th No CDR FINAL ver2_1037-Accrual-Jan 07 (Marketing-EDD)" xfId="2012" xr:uid="{8C7DEF6C-3F77-44BD-8DCB-7657B004CEC2}"/>
    <cellStyle name="_FY02 Budget Summary Select Version 25th No CDR FINAL ver2_1037-Accrual-Jan 07 (Marketing-Sub)" xfId="2013" xr:uid="{84AA3181-6ACA-4380-8346-B66F483F625B}"/>
    <cellStyle name="_FY02 Budget Summary Select Version 25th No CDR FINAL ver2_1037-accrual-Nov 06(EDD)" xfId="2014" xr:uid="{F661628F-44EE-42B6-BF12-B707AB403063}"/>
    <cellStyle name="_FY02 Budget Summary Select Version 25th No CDR FINAL ver2_1037-accrual-Nov 06(Sub-Sook Heng)" xfId="2015" xr:uid="{915D6204-0DBD-4690-8827-609A8201F8B7}"/>
    <cellStyle name="_FY02 Budget Summary Select Version 25th No CDR FINAL ver2_1037-accrual-Oct 06 Posted" xfId="2016" xr:uid="{D4AA5445-1204-4340-9589-B0A89EA2AF1B}"/>
    <cellStyle name="_FY02 Budget Summary Select Version 25th No CDR FINAL ver2_FY07-1037-300010-Mkting Accrual-Oct 06" xfId="2017" xr:uid="{BCD1F198-1D89-48CF-B096-DBED595F7817}"/>
    <cellStyle name="_FY02 Final accounts - EDB" xfId="2018" xr:uid="{804D72F3-2F92-4F5A-AC8F-94322558E535}"/>
    <cellStyle name="_FY02_BusinessStream_ScrubTemplate_YOY_EMEA" xfId="2019" xr:uid="{636364CF-FF28-47BC-97E7-29EDE3BBA0C3}"/>
    <cellStyle name="_FY02_BusinessStream_ScrubTemplate_YOY_EMEA 2" xfId="2020" xr:uid="{8DCEE5C6-B2BB-4D56-BFAC-846450D99FAA}"/>
    <cellStyle name="_FY02_BusinessStream_ScrubTemplate_YOY_EMEA 3" xfId="2021" xr:uid="{2CD0D677-F6B7-469E-9D86-206486430C37}"/>
    <cellStyle name="_FY02_BusinessStream_ScrubTemplate_YOY_EMEA 4" xfId="2022" xr:uid="{F50C684E-6F69-4341-B7A3-4C4F56175141}"/>
    <cellStyle name="_FY02_BusinessStream_ScrubTemplate_YOY_EMEA 5" xfId="2023" xr:uid="{DCC788B1-D0AA-4C7E-8299-09EDB31A0F22}"/>
    <cellStyle name="_FY02_BusinessStream_ScrubTemplate_YOY_EMEA_1037 accrual Sep 06 Posted" xfId="2024" xr:uid="{38A5A104-2D2A-4F92-A657-C55C60B97CCB}"/>
    <cellStyle name="_FY02_BusinessStream_ScrubTemplate_YOY_EMEA_1037-accrual-Dec 06(EDD)" xfId="2025" xr:uid="{91C5C8F5-9769-41DF-856B-C9F8FD94D2F6}"/>
    <cellStyle name="_FY02_BusinessStream_ScrubTemplate_YOY_EMEA_1037-accrual-Dec 06(Sub-Mktg and General)" xfId="2026" xr:uid="{35CB506E-4AE6-49E6-B23A-1AF834838DD1}"/>
    <cellStyle name="_FY02_BusinessStream_ScrubTemplate_YOY_EMEA_1037-Accrual-Jan 07 (Marketing-EDD)" xfId="2027" xr:uid="{BCCCDD08-D88F-4012-8C32-21D2BED4BAFB}"/>
    <cellStyle name="_FY02_BusinessStream_ScrubTemplate_YOY_EMEA_1037-Accrual-Jan 07 (Marketing-Sub)" xfId="2028" xr:uid="{3E50B24C-107E-4689-B110-1597F22A332D}"/>
    <cellStyle name="_FY02_BusinessStream_ScrubTemplate_YOY_EMEA_1037-accrual-Nov 06(EDD)" xfId="2029" xr:uid="{BD8809A4-E88F-4DF3-9D17-EEB314FE21F8}"/>
    <cellStyle name="_FY02_BusinessStream_ScrubTemplate_YOY_EMEA_1037-accrual-Nov 06(Sub-Sook Heng)" xfId="2030" xr:uid="{F9475DAC-857E-404B-81EB-E61C299ED409}"/>
    <cellStyle name="_FY02_BusinessStream_ScrubTemplate_YOY_EMEA_1037-accrual-Oct 06 Posted" xfId="2031" xr:uid="{9109769A-E92D-4054-8526-A7604DBBF9BD}"/>
    <cellStyle name="_FY02_BusinessStream_ScrubTemplate_YOY_EMEA_FY07-1037-300010-Mkting Accrual-Oct 06" xfId="2032" xr:uid="{78DB65CB-D257-451B-8309-E0DEDC08C521}"/>
    <cellStyle name="_FY04 IO rev adj" xfId="2033" xr:uid="{4A09670C-9DCA-43D2-93F0-345E1B556479}"/>
    <cellStyle name="_FY05 112980 Xbox Asian SG-USD" xfId="2034" xr:uid="{9CDFA28E-1895-435C-A453-08CB879A9C2D}"/>
    <cellStyle name="_FY05 114610 MSKK SCS USD" xfId="2035" xr:uid="{D1EB2506-E61F-4138-99CD-0F80BD0229F9}"/>
    <cellStyle name="_FY05 114620 MSKK Xbox R&amp;R USD" xfId="2036" xr:uid="{72E17082-EA89-42BF-A9FF-E22357511E70}"/>
    <cellStyle name="_FY05 114630 JPY-1079" xfId="2037" xr:uid="{5D178856-33B1-4B94-95C7-C51B90345209}"/>
    <cellStyle name="_FY05 114760 MSKK XBox R&amp;R JPY" xfId="2038" xr:uid="{49066C79-1314-4A3E-8B7A-AB9467746760}"/>
    <cellStyle name="_FY05 Bank Recon JPY 114760-1079" xfId="2039" xr:uid="{9D6A1FCC-7A9D-4BDE-B0A9-1DF3C9418D7B}"/>
    <cellStyle name="_FY05 Bank Recon USD 114620-1079" xfId="2040" xr:uid="{E54E85A7-0BD6-411E-83BA-5E33A857BB26}"/>
    <cellStyle name="_FY05 MO profitability-MS sales" xfId="2041" xr:uid="{5AFFF80F-92F8-46E7-A16E-497F73AAE851}"/>
    <cellStyle name="_FY05 MO profitability-royalty" xfId="2042" xr:uid="{E4E5F3D6-8436-4095-9223-9199841FD0FE}"/>
    <cellStyle name="_gregfu slides" xfId="2043" xr:uid="{42623CFE-0A67-4632-B259-B4D500A99879}"/>
    <cellStyle name="_HeadcountSummary (2)" xfId="2044" xr:uid="{DA9E4A55-766E-4FA2-B068-CE0431E78C9B}"/>
    <cellStyle name="_HeadcountSummary (3)" xfId="2045" xr:uid="{93860C78-7BE4-414B-B89E-303475F9E38C}"/>
    <cellStyle name="_Interco Open AR &amp; AP as at 1 July 05" xfId="2046" xr:uid="{D9BB965B-6978-40CC-9CDC-7F0B3653F800}"/>
    <cellStyle name="_Interco Open AR &amp; AP as at 25 Aug 06" xfId="2047" xr:uid="{2694BE14-0FB8-43A0-B166-67A8C81175E0}"/>
    <cellStyle name="_Inventory Summ  Obso" xfId="2048" xr:uid="{F9439C6E-FEEB-4953-A4BA-D19312C6FD78}"/>
    <cellStyle name="_Jan Freight analysis value" xfId="2049" xr:uid="{4051C246-A3AD-48A6-B57B-C874A5F449E2}"/>
    <cellStyle name="_JanFY02 Freight analysis_FPA_Preliml" xfId="2050" xr:uid="{56C45344-0219-4A06-8B9D-35F66BA229FF}"/>
    <cellStyle name="_Japan" xfId="2051" xr:uid="{238E4492-51DD-4716-A393-371EFFA96022}"/>
    <cellStyle name="_July Freight analysis_FPA1" xfId="2052" xr:uid="{F4F6D6EF-DC50-489A-990F-74EF2938D672}"/>
    <cellStyle name="_June Freight analysis v_Final" xfId="2053" xr:uid="{23F9EABC-CE39-46DA-A9DA-16088137F076}"/>
    <cellStyle name="_June Freight analysis v_Prelim" xfId="2054" xr:uid="{2F73C3A9-AFF2-4415-AEA5-0749BA891FAD}"/>
    <cellStyle name="_Late Journal - Format" xfId="2055" xr:uid="{828FE471-30AE-4DDB-BDA4-E77B5E07BE4B}"/>
    <cellStyle name="_Late Journal - Format 2" xfId="2056" xr:uid="{68F59873-EF8F-491E-974A-6E2977C7CC28}"/>
    <cellStyle name="_Mar Freight analysis value" xfId="2057" xr:uid="{0E5F138A-0215-4996-B404-0A27D2C1C5AE}"/>
    <cellStyle name="_MarFY02 Freight analysis_FPA_Final" xfId="2058" xr:uid="{C1C3E69D-7E9D-40D8-B341-28F6DBA6616E}"/>
    <cellStyle name="_May Freight analysis value" xfId="2059" xr:uid="{CFBE4432-5C75-4789-AB10-911CD3E1E2B3}"/>
    <cellStyle name="_MO-Agnes" xfId="2060" xr:uid="{F0D6ED9F-0546-4344-B4B7-37906213B735}"/>
    <cellStyle name="_MO-Agnes 2" xfId="2061" xr:uid="{F7FA06D8-AA0A-4A3F-9729-43EC1A2C74BC}"/>
    <cellStyle name="_MO-Agnes 3" xfId="2062" xr:uid="{8CAE936F-3CF8-4EF8-B7C1-4CA140BB87EF}"/>
    <cellStyle name="_MO-Agnes 4" xfId="2063" xr:uid="{2B697217-5978-42AC-89C6-47392214FC6F}"/>
    <cellStyle name="_MO-Agnes 5" xfId="2064" xr:uid="{99912C8B-8FA8-4460-B67D-1B1DB87AAD39}"/>
    <cellStyle name="_MO-Agnes_1037 accrual Sep 06 Posted" xfId="2065" xr:uid="{0D92510C-38A9-4216-95A1-A15E959A7D65}"/>
    <cellStyle name="_MO-Agnes_1037-accrual-Dec 06(EDD)" xfId="2066" xr:uid="{7B96A0CB-69C4-4353-81BC-910908D6C332}"/>
    <cellStyle name="_MO-Agnes_1037-accrual-Dec 06(Sub-Mktg and General)" xfId="2067" xr:uid="{B16F2978-5F2E-40E3-841D-267BF9B7E35A}"/>
    <cellStyle name="_MO-Agnes_1037-Accrual-Jan 07 (Marketing-EDD)" xfId="2068" xr:uid="{BED2BA80-8175-4655-88FB-7851A36FAF12}"/>
    <cellStyle name="_MO-Agnes_1037-Accrual-Jan 07 (Marketing-Sub)" xfId="2069" xr:uid="{BE3B9C65-E45C-4587-AB60-F14DC3B98AED}"/>
    <cellStyle name="_MO-Agnes_1037-accrual-Nov 06(EDD)" xfId="2070" xr:uid="{228E7371-76F9-437C-9638-ABE346AEB553}"/>
    <cellStyle name="_MO-Agnes_1037-accrual-Nov 06(Sub-Sook Heng)" xfId="2071" xr:uid="{DA968819-E96C-4C7B-8B2F-CA589D769A99}"/>
    <cellStyle name="_MO-Agnes_1037-accrual-Oct 06 Posted" xfId="2072" xr:uid="{363EDDAE-6E45-4FD5-A47D-214ACE848F71}"/>
    <cellStyle name="_MO-Agnes_FY07-1037-300010-Mkting Accrual-Oct 06" xfId="2073" xr:uid="{06881E52-A5AA-4E11-AD10-4F42A92E2E03}"/>
    <cellStyle name="_MO-Cecilia" xfId="2074" xr:uid="{E79FBFD0-BF68-417A-A926-9175A290F71A}"/>
    <cellStyle name="_MO-Cecilia 2" xfId="2075" xr:uid="{6A455E7E-50E8-46DB-83D8-C5A52A5B3919}"/>
    <cellStyle name="_MO-Cecilia 3" xfId="2076" xr:uid="{8B6DBBAA-F9F6-481E-8E5F-762D37859871}"/>
    <cellStyle name="_MO-Cecilia 4" xfId="2077" xr:uid="{F23E32A9-83DD-4898-A867-4BB1CF9BDEF3}"/>
    <cellStyle name="_MO-Cecilia 5" xfId="2078" xr:uid="{E2D2C7B4-6A66-4BF6-A56F-E260C854FBB2}"/>
    <cellStyle name="_MO-Cecilia_1037 accrual Sep 06 Posted" xfId="2079" xr:uid="{32067288-DC99-4B5C-8ADE-A9C74B1DE979}"/>
    <cellStyle name="_MO-Cecilia_1037-accrual-Dec 06(EDD)" xfId="2080" xr:uid="{371BB595-B1C3-4D9B-8875-6C45B582476A}"/>
    <cellStyle name="_MO-Cecilia_1037-accrual-Dec 06(Sub-Mktg and General)" xfId="2081" xr:uid="{B7CB816C-B0CC-4DE7-90C0-B45E2919E45A}"/>
    <cellStyle name="_MO-Cecilia_1037-Accrual-Jan 07 (Marketing-EDD)" xfId="2082" xr:uid="{9310B29F-DD0C-404A-B3D2-ECE4A73AA0FA}"/>
    <cellStyle name="_MO-Cecilia_1037-Accrual-Jan 07 (Marketing-Sub)" xfId="2083" xr:uid="{518E939B-352C-4DC6-B2D6-B9127EA4E7A4}"/>
    <cellStyle name="_MO-Cecilia_1037-accrual-Nov 06(EDD)" xfId="2084" xr:uid="{F0A7DEEE-CDF5-44E8-92FC-A78E8A3DD4E2}"/>
    <cellStyle name="_MO-Cecilia_1037-accrual-Nov 06(Sub-Sook Heng)" xfId="2085" xr:uid="{AF513597-CADE-4D29-953C-CD20F2CEDF81}"/>
    <cellStyle name="_MO-Cecilia_1037-accrual-Oct 06 Posted" xfId="2086" xr:uid="{F0F54D78-58F2-4082-A6F0-3D25AA51A0F3}"/>
    <cellStyle name="_MO-Cecilia_FY07-1037-300010-Mkting Accrual-Oct 06" xfId="2087" xr:uid="{248F3D05-9EEB-4962-BCDB-F69C996BDDAE}"/>
    <cellStyle name="_MO-Soh Ming" xfId="2088" xr:uid="{E0D8AF51-60FA-45DE-BCE7-D1BA912D3AF3}"/>
    <cellStyle name="_MO-Soh Ming 2" xfId="2089" xr:uid="{F7D0A491-0D02-4787-A412-BE09972DD2CD}"/>
    <cellStyle name="_MO-Soh Ming 3" xfId="2090" xr:uid="{97271291-9F50-4862-BE6E-FC5FA18E2098}"/>
    <cellStyle name="_MO-Soh Ming 4" xfId="2091" xr:uid="{8429A195-ABF7-453D-8F77-6E653868648D}"/>
    <cellStyle name="_MO-Soh Ming 5" xfId="2092" xr:uid="{FC3F9DF0-50D0-4BC6-966A-F71071DCCFAB}"/>
    <cellStyle name="_MO-Soh Ming_1037 accrual Sep 06 Posted" xfId="2093" xr:uid="{07BC4CDB-B6D3-4554-9AB4-A948086F4A4F}"/>
    <cellStyle name="_MO-Soh Ming_1037-accrual-Dec 06(EDD)" xfId="2094" xr:uid="{70F16773-C579-44A2-8A55-D18807DAB986}"/>
    <cellStyle name="_MO-Soh Ming_1037-accrual-Dec 06(Sub-Mktg and General)" xfId="2095" xr:uid="{C9F05540-7602-494A-A3FB-14B143E5D725}"/>
    <cellStyle name="_MO-Soh Ming_1037-Accrual-Jan 07 (Marketing-EDD)" xfId="2096" xr:uid="{D0AA66FE-48FF-4DEC-B3FD-E496764CFC98}"/>
    <cellStyle name="_MO-Soh Ming_1037-Accrual-Jan 07 (Marketing-Sub)" xfId="2097" xr:uid="{FF45C2E9-4687-4054-9B93-7F2648515BB8}"/>
    <cellStyle name="_MO-Soh Ming_1037-accrual-Nov 06(EDD)" xfId="2098" xr:uid="{955B81F5-C2CF-4A15-B6F6-80C064803739}"/>
    <cellStyle name="_MO-Soh Ming_1037-accrual-Nov 06(Sub-Sook Heng)" xfId="2099" xr:uid="{0DED6835-4069-4EF3-A8E8-D6E64345177E}"/>
    <cellStyle name="_MO-Soh Ming_1037-accrual-Oct 06 Posted" xfId="2100" xr:uid="{5B027DCE-09D6-48D2-9ECB-2CA165B1D1A2}"/>
    <cellStyle name="_MO-Soh Ming_FY07-1037-300010-Mkting Accrual-Oct 06" xfId="2101" xr:uid="{AB78381B-F324-4B0E-9744-75F48DA8CE37}"/>
    <cellStyle name="_MRS Cash forecast - Nov04-Jan05" xfId="2102" xr:uid="{A045C4FB-396B-40FE-89AE-BA778209C85C}"/>
    <cellStyle name="_MS sales details" xfId="2103" xr:uid="{C4564614-ADA1-4820-BD7F-8248AA0CF109}"/>
    <cellStyle name="_NGSC Budget May 3rd" xfId="2104" xr:uid="{01B092EC-F08A-424F-932F-2CE51F2CB308}"/>
    <cellStyle name="_NGSC Budget May 3rd 2" xfId="2105" xr:uid="{4B935168-5508-45F7-B3E8-BAFC4B98D856}"/>
    <cellStyle name="_NGSC Budget May 3rd 3" xfId="2106" xr:uid="{BE24E1E5-87C7-4F16-BC73-E30247913A3C}"/>
    <cellStyle name="_NGSC Budget May 3rd 4" xfId="2107" xr:uid="{905EB80F-5E87-4B16-BA5F-C26A6901B475}"/>
    <cellStyle name="_NGSC Budget May 3rd 5" xfId="2108" xr:uid="{225C9BAB-32A1-48BD-B3D5-533D3F785D14}"/>
    <cellStyle name="_NGSC Budget May 3rd_1037 accrual Sep 06 Posted" xfId="2109" xr:uid="{823C9BB4-1A3F-4CA9-A58F-8067962AA0F0}"/>
    <cellStyle name="_NGSC Budget May 3rd_1037-accrual-Dec 06(EDD)" xfId="2110" xr:uid="{9174412F-D2A5-441A-BE43-D640B986AC34}"/>
    <cellStyle name="_NGSC Budget May 3rd_1037-accrual-Dec 06(Sub-Mktg and General)" xfId="2111" xr:uid="{A8A61870-54B6-4563-B1E3-11015067A25C}"/>
    <cellStyle name="_NGSC Budget May 3rd_1037-Accrual-Jan 07 (Marketing-EDD)" xfId="2112" xr:uid="{297D68F8-B317-43E9-BD4A-25079A61236A}"/>
    <cellStyle name="_NGSC Budget May 3rd_1037-Accrual-Jan 07 (Marketing-Sub)" xfId="2113" xr:uid="{443E9F1D-28F4-46BC-B1DB-698475E2B29E}"/>
    <cellStyle name="_NGSC Budget May 3rd_1037-accrual-Nov 06(EDD)" xfId="2114" xr:uid="{58AFF060-F3A8-45E1-8E3A-9BC86D8827DB}"/>
    <cellStyle name="_NGSC Budget May 3rd_1037-accrual-Nov 06(Sub-Sook Heng)" xfId="2115" xr:uid="{4D07169E-BC50-4096-A1EE-366906EB8C4D}"/>
    <cellStyle name="_NGSC Budget May 3rd_1037-accrual-Oct 06 Posted" xfId="2116" xr:uid="{D2D8A8BA-5BB6-4D5C-AE14-059988753BFC}"/>
    <cellStyle name="_NGSC Budget May 3rd_FY07-1037-300010-Mkting Accrual-Oct 06" xfId="2117" xr:uid="{CC470AD4-0952-4DFA-8152-B8C9C298C1C7}"/>
    <cellStyle name="_Nov Freight analysis value" xfId="2118" xr:uid="{1C707202-946F-48FB-A372-0ABDE9214294}"/>
    <cellStyle name="_NovFY02 Freight analysis_FPA_Prelim" xfId="2119" xr:uid="{F08BA726-D914-44B7-A663-36ABDFE752F1}"/>
    <cellStyle name="_OctFY02 Freight analysis_FPA_Draft1" xfId="2120" xr:uid="{DE934A66-78F3-4324-BFCD-8768D291E3B3}"/>
    <cellStyle name="_OctFY02 Freight analysis_FPA_Final" xfId="2121" xr:uid="{3C144D1A-2CA2-4664-8FE7-DE99A35999A3}"/>
    <cellStyle name="_Open Select License" xfId="2122" xr:uid="{D8269E23-A670-4C98-8BDE-B6AAB3622865}"/>
    <cellStyle name="_Open Select License 2" xfId="2123" xr:uid="{2497B0D8-A63F-4879-9BC5-AB2E57DDC800}"/>
    <cellStyle name="_Open Select License 3" xfId="2124" xr:uid="{262F6CF9-D006-4B08-9E46-B8958B2183CA}"/>
    <cellStyle name="_Open Select License 4" xfId="2125" xr:uid="{4AF4F539-35FB-410D-8010-AF048ACF44CB}"/>
    <cellStyle name="_Open Select License 5" xfId="2126" xr:uid="{4B355428-8E02-4863-8423-192DA5EE668A}"/>
    <cellStyle name="_Open Select License_1037 accrual Sep 06 Posted" xfId="2127" xr:uid="{A9C66BC2-CD1B-4503-97EE-F6584E9427F2}"/>
    <cellStyle name="_Open Select License_1037-accrual-Dec 06(EDD)" xfId="2128" xr:uid="{A8193ECD-B79F-4FB5-B628-7B19D3FC3FE0}"/>
    <cellStyle name="_Open Select License_1037-accrual-Dec 06(Sub-Mktg and General)" xfId="2129" xr:uid="{6696EF65-CBC4-464B-90B7-5068634C23BE}"/>
    <cellStyle name="_Open Select License_1037-Accrual-Jan 07 (Marketing-EDD)" xfId="2130" xr:uid="{907DA372-7BF9-468A-BD75-70A7AAC77C53}"/>
    <cellStyle name="_Open Select License_1037-Accrual-Jan 07 (Marketing-Sub)" xfId="2131" xr:uid="{3F0023F9-DA57-4BF1-80B0-A99C28FC5D54}"/>
    <cellStyle name="_Open Select License_1037-accrual-Nov 06(EDD)" xfId="2132" xr:uid="{4CD85254-45B4-46FA-8C58-1444A5E8DE97}"/>
    <cellStyle name="_Open Select License_1037-accrual-Nov 06(Sub-Sook Heng)" xfId="2133" xr:uid="{EF6C25EB-8C42-4732-96EF-7F860680FC0D}"/>
    <cellStyle name="_Open Select License_1037-accrual-Oct 06 Posted" xfId="2134" xr:uid="{B5CB0B37-12E5-48D5-A085-9F686D56C1F5}"/>
    <cellStyle name="_Open Select License_FY07-1037-300010-Mkting Accrual-Oct 06" xfId="2135" xr:uid="{D7DB1C3A-31F7-43B5-959E-9B23F5361FF4}"/>
    <cellStyle name="_Opex" xfId="2136" xr:uid="{ABABB336-64FB-42A0-B2A6-3875263362F7}"/>
    <cellStyle name="_Opex 2" xfId="2137" xr:uid="{38C56478-4044-4D5F-AEA2-E038B8EE361C}"/>
    <cellStyle name="_Opex 3" xfId="2138" xr:uid="{0B1C9438-DD73-492E-93A7-A65CA3A3BAE1}"/>
    <cellStyle name="_Opex 4" xfId="2139" xr:uid="{7AF51DEB-CD5D-499F-8FDD-1EF49C35E360}"/>
    <cellStyle name="_Opex 5" xfId="2140" xr:uid="{64B54253-F04C-4E93-AF6E-9DE37C0DC982}"/>
    <cellStyle name="_Opex Accts - Nov 06.1" xfId="2141" xr:uid="{764D6D16-A90C-4D13-A5C1-D18866F82983}"/>
    <cellStyle name="_Opex Seasonality" xfId="2142" xr:uid="{76A7EA54-62DD-4CB6-AAAC-640C1BD96A6A}"/>
    <cellStyle name="_Opex Seasonality 2" xfId="2143" xr:uid="{AA8F9BC0-6D06-429C-B974-E6273022BB60}"/>
    <cellStyle name="_Opex Seasonality 3" xfId="2144" xr:uid="{66BF6DC1-96C1-4880-8860-0F39BD6C1065}"/>
    <cellStyle name="_Opex Seasonality 4" xfId="2145" xr:uid="{D75929E0-B870-4FF9-887E-BB2D4441B367}"/>
    <cellStyle name="_Opex Seasonality 5" xfId="2146" xr:uid="{55FDFC5C-923C-40D0-A49F-59EF42991BAF}"/>
    <cellStyle name="_Opex Seasonality_1037 accrual Sep 06 Posted" xfId="2147" xr:uid="{A71E25E3-4506-448C-B08D-6DCDDBD1D168}"/>
    <cellStyle name="_Opex Seasonality_1037-accrual-Dec 06(EDD)" xfId="2148" xr:uid="{36216136-EDD6-4E95-9ABB-E89569F835A2}"/>
    <cellStyle name="_Opex Seasonality_1037-accrual-Dec 06(Sub-Mktg and General)" xfId="2149" xr:uid="{02207CEE-EA46-4F12-808A-6F55CC00FA1C}"/>
    <cellStyle name="_Opex Seasonality_1037-Accrual-Jan 07 (Marketing-EDD)" xfId="2150" xr:uid="{98CD60D1-2EFA-41A7-ABA7-A011E53E0109}"/>
    <cellStyle name="_Opex Seasonality_1037-Accrual-Jan 07 (Marketing-Sub)" xfId="2151" xr:uid="{B86635B5-D277-411E-BE78-C2C6AC1B4276}"/>
    <cellStyle name="_Opex Seasonality_1037-accrual-Nov 06(EDD)" xfId="2152" xr:uid="{C4B26FCA-7C32-46A7-96D6-1BCEC110FCC8}"/>
    <cellStyle name="_Opex Seasonality_1037-accrual-Nov 06(Sub-Sook Heng)" xfId="2153" xr:uid="{C60507B2-5AC9-4256-A317-B18A63BA6C1D}"/>
    <cellStyle name="_Opex Seasonality_1037-accrual-Oct 06 Posted" xfId="2154" xr:uid="{001EFD84-DE11-4CEB-ABF3-BD33795B1E56}"/>
    <cellStyle name="_Opex Seasonality_FY07-1037-300010-Mkting Accrual-Oct 06" xfId="2155" xr:uid="{6F9055CB-ABFA-4A17-81EA-DD5335B7EF34}"/>
    <cellStyle name="_Opex_1037 accrual Sep 06 Posted" xfId="2156" xr:uid="{08C974F6-1083-4F78-A04E-AEB00699E72F}"/>
    <cellStyle name="_Opex_1037-accrual-Dec 06(EDD)" xfId="2157" xr:uid="{A05649B3-EEB3-4832-8EF3-745F5F57DB24}"/>
    <cellStyle name="_Opex_1037-accrual-Dec 06(Sub-Mktg and General)" xfId="2158" xr:uid="{28A353DE-D71D-49E7-8986-6A7A59C58766}"/>
    <cellStyle name="_Opex_1037-Accrual-Jan 07 (Marketing-EDD)" xfId="2159" xr:uid="{E5E2163A-ADC2-422A-94DD-EABD59C47C68}"/>
    <cellStyle name="_Opex_1037-Accrual-Jan 07 (Marketing-Sub)" xfId="2160" xr:uid="{9A750238-AF6E-4E49-8ABE-AAF1EF125D84}"/>
    <cellStyle name="_Opex_1037-accrual-Nov 06(EDD)" xfId="2161" xr:uid="{E0090530-50BD-46B5-B491-896823FEABA9}"/>
    <cellStyle name="_Opex_1037-accrual-Nov 06(Sub-Sook Heng)" xfId="2162" xr:uid="{B3E953D9-77A5-43C3-87AC-1FA8B6E54808}"/>
    <cellStyle name="_Opex_1037-accrual-Oct 06 Posted" xfId="2163" xr:uid="{C081A62B-7786-4EAB-8C24-28F2492C0497}"/>
    <cellStyle name="_Opex_FY07-1037-300010-Mkting Accrual-Oct 06" xfId="2164" xr:uid="{EAB9F458-AA63-4C90-8C3E-A86C8BC2A78C}"/>
    <cellStyle name="_OTG Client Services Deck MYR FY03" xfId="2165" xr:uid="{2F5B9C96-8F36-4003-AAC7-21286CD33CF4}"/>
    <cellStyle name="_P12FY04 Accruals Analysis" xfId="2166" xr:uid="{2D2CCCC2-E1AF-4728-81ED-4BA0BDC494E6}"/>
    <cellStyle name="_P2FY05 Accruals Analysis" xfId="2167" xr:uid="{A6E3D63F-E411-4DC4-A122-23149921F33F}"/>
    <cellStyle name="_P3FY04 rebates BS recon(rev)" xfId="2168" xr:uid="{CE2D328A-F550-434A-AD93-ED3DAE4C4476}"/>
    <cellStyle name="_P3FY05 Accruals Analysis-1" xfId="2169" xr:uid="{57C08AA5-81FB-479A-A96B-BD73F7C3614C}"/>
    <cellStyle name="_P4FY05 Accruals Analysis-1" xfId="2170" xr:uid="{302A850C-F97E-44FF-BF83-DBA6605A0089}"/>
    <cellStyle name="_P5 accrual records" xfId="2171" xr:uid="{43CC27D2-02F9-44D1-96C4-FE19F552A3EF}"/>
    <cellStyle name="_P5FY05 Accruals Analysis-1" xfId="2172" xr:uid="{7C1F5F6D-DF63-4DB8-AC62-ECDAD0C31BE6}"/>
    <cellStyle name="_P6FY04 Rebates WrkSht" xfId="2173" xr:uid="{0ADB5CD5-2015-44A2-80AC-6B2B26BFDE81}"/>
    <cellStyle name="_P6FY05 Accruals-1" xfId="2174" xr:uid="{D1EA0EE5-F630-4C4E-B84A-6D40F2BABFC7}"/>
    <cellStyle name="_P9FY04 Accruals Analysis" xfId="2175" xr:uid="{758D5579-362F-494C-B18B-34B97C96A78D}"/>
    <cellStyle name="_Rebate Accrual_July 03" xfId="2176" xr:uid="{3B9A7BEA-C597-4FCF-9CF3-38D6DA424ECA}"/>
    <cellStyle name="_Rebate Accrual_July 03_P2FY04 rebates template" xfId="2177" xr:uid="{53ECF4A1-FD4A-4C8D-B256-42F52D095804}"/>
    <cellStyle name="_Rebate Accrual_July 03_P3FY04 rebates template" xfId="2178" xr:uid="{691A9121-AA02-436C-A040-7D5BA4C086C4}"/>
    <cellStyle name="_Rebates Management Template030526" xfId="2179" xr:uid="{C55BCD2D-BF01-4BCD-95E4-9C3670CFB811}"/>
    <cellStyle name="_Royalty-Feb05" xfId="2180" xr:uid="{E406F8FA-7D67-4B1C-8EFA-C2AE6B98D5B2}"/>
    <cellStyle name="_SAP_1291_090103scrub_Credit" xfId="2181" xr:uid="{FF21936F-BE59-4D14-A0F7-987DFAECFD38}"/>
    <cellStyle name="_SAP_1291_090103scrub_Credit_DATE DESTROY 2011" xfId="2182" xr:uid="{B26F6460-1D16-4E00-A6F8-4645EA7BB8FC}"/>
    <cellStyle name="_SAP_1291_090103scrub_Credit_DATE DESTROY 2012" xfId="2183" xr:uid="{4BC2667B-9AB4-4B1C-9C37-92958E8FB991}"/>
    <cellStyle name="_SAP_1291_090103scrub_Credit_Tax computation_Abbott_2011_1st" xfId="2184" xr:uid="{494782B2-DC96-49DB-9728-87334E18950F}"/>
    <cellStyle name="_SAP_1291_090103scrub_Credit_Tax Prelim Dec'2012_Moo" xfId="2185" xr:uid="{95F9D268-60AE-4ADD-BF64-16EB117359AA}"/>
    <cellStyle name="_SAP_1291_090103scrub_Credit_Tax Prelim Nov'2012" xfId="2186" xr:uid="{B939905E-2DEC-4356-853A-E117BDF5061F}"/>
    <cellStyle name="_Sep Freight analysis_FPA_Final" xfId="2187" xr:uid="{7DAAA374-FFDD-478B-A99E-6179C528F434}"/>
    <cellStyle name="_Sep Freight analysis_FPA_Prelim" xfId="2188" xr:uid="{560B92E7-2349-490C-B63B-762909484553}"/>
    <cellStyle name="_Sheet1" xfId="2189" xr:uid="{D2D2F578-A565-4888-99E4-FCF69B38DCD7}"/>
    <cellStyle name="_Sheet2" xfId="2190" xr:uid="{961DD9FA-4CC3-4BC3-B793-0F465D6FFED0}"/>
    <cellStyle name="_Sheet3" xfId="2191" xr:uid="{5124C09D-5094-48C6-AF45-8BA9AEA057CF}"/>
    <cellStyle name="_Sheet4" xfId="2192" xr:uid="{C9E0901D-CBF2-4AD4-A6CA-16E8639D698A}"/>
    <cellStyle name="_Sheet5" xfId="2193" xr:uid="{1656F1A6-1536-48E5-808F-BE20F7507684}"/>
    <cellStyle name="_Summary Fcast v Budget" xfId="2194" xr:uid="{2AC30761-D347-4687-82DE-A1CBB39B836A}"/>
    <cellStyle name="_Summary Fcast v Budget 2" xfId="2195" xr:uid="{12E5A14F-D666-4623-9926-679B88A4D8BD}"/>
    <cellStyle name="_Summary Fcast v Budget 3" xfId="2196" xr:uid="{F0341D5C-B79D-4121-886B-8B5E8DBBF9A9}"/>
    <cellStyle name="_Summary Fcast v Budget 4" xfId="2197" xr:uid="{06AD5E98-9BAB-4902-A960-AA29E26ADAE9}"/>
    <cellStyle name="_Summary Fcast v Budget 5" xfId="2198" xr:uid="{E38D192D-3E4F-4344-A412-AF46E58BF6AE}"/>
    <cellStyle name="_Summary Fcast v Budget_1037 accrual Sep 06 Posted" xfId="2199" xr:uid="{8E7A3EA5-7DAF-454E-B6CB-93CA9729ABB9}"/>
    <cellStyle name="_Summary Fcast v Budget_1037-accrual-Dec 06(EDD)" xfId="2200" xr:uid="{68929882-351C-4E05-A840-EF184221B961}"/>
    <cellStyle name="_Summary Fcast v Budget_1037-accrual-Dec 06(Sub-Mktg and General)" xfId="2201" xr:uid="{F4BF3DF2-ADFB-4949-9BC1-93EE09B26648}"/>
    <cellStyle name="_Summary Fcast v Budget_1037-Accrual-Jan 07 (Marketing-EDD)" xfId="2202" xr:uid="{C1011A86-39EF-4473-BEEE-7E9B173F3BF8}"/>
    <cellStyle name="_Summary Fcast v Budget_1037-Accrual-Jan 07 (Marketing-Sub)" xfId="2203" xr:uid="{72ADF0F2-825A-4777-AC76-411C77B19897}"/>
    <cellStyle name="_Summary Fcast v Budget_1037-accrual-Nov 06(EDD)" xfId="2204" xr:uid="{C27B6FDE-B80B-4995-AA41-64CDF0478A07}"/>
    <cellStyle name="_Summary Fcast v Budget_1037-accrual-Nov 06(Sub-Sook Heng)" xfId="2205" xr:uid="{8C1767EE-5E6B-455C-BD0A-7C49EB2EBDDB}"/>
    <cellStyle name="_Summary Fcast v Budget_1037-accrual-Oct 06 Posted" xfId="2206" xr:uid="{8854032D-DB52-4073-8C10-6DD717B093A5}"/>
    <cellStyle name="_Summary Fcast v Budget_FY07-1037-300010-Mkting Accrual-Oct 06" xfId="2207" xr:uid="{24582119-F253-47E5-A958-0E197C600F02}"/>
    <cellStyle name="_Summary slides for the RickDe deck 6-7-00" xfId="2208" xr:uid="{82963FEF-8AAB-48CF-B7B6-0D2CF05B6327}"/>
    <cellStyle name="_Summary slides for the RickDe deck 6-8-00" xfId="2209" xr:uid="{E9F19B62-35A8-44D4-8A80-1948DCA73638}"/>
    <cellStyle name="_Support_Pack" xfId="2210" xr:uid="{FBD3F977-C0C0-4F18-8A13-6EF84DF1628C}"/>
    <cellStyle name="_Template-Commercial" xfId="2211" xr:uid="{753C0F48-19E0-4F0E-90C0-7BAEE05E4AEB}"/>
    <cellStyle name="_Template-HRD " xfId="2212" xr:uid="{09827261-3E51-427A-9D89-B3F6DC3C05D6}"/>
    <cellStyle name="_WWF FY02 Budget REV &amp; FE" xfId="2213" xr:uid="{7E051998-5511-46E1-8DF5-57C6563B5498}"/>
    <cellStyle name="_WWF FY02 Budget REV &amp; FE 2" xfId="2214" xr:uid="{3DBB1797-2239-42F8-91ED-9FE010534D47}"/>
    <cellStyle name="_WWF FY02 Budget REV &amp; FE 3" xfId="2215" xr:uid="{638C02CC-874F-4037-A31A-389B037BD87B}"/>
    <cellStyle name="_WWF FY02 Budget REV &amp; FE 4" xfId="2216" xr:uid="{3079E398-057E-4031-9594-DF252DF89B65}"/>
    <cellStyle name="_WWF FY02 Budget REV &amp; FE 5" xfId="2217" xr:uid="{DD6874BF-BFE9-4DC2-BCE5-E693D27CE408}"/>
    <cellStyle name="_WWF FY02 Budget REV &amp; FE_1037 accrual Sep 06 Posted" xfId="2218" xr:uid="{82B3DB15-9690-4DD9-8A34-80D6E8AAAF31}"/>
    <cellStyle name="_WWF FY02 Budget REV &amp; FE_1037-accrual-Dec 06(EDD)" xfId="2219" xr:uid="{2C3C6427-2FEF-46FD-944F-33F160E2C666}"/>
    <cellStyle name="_WWF FY02 Budget REV &amp; FE_1037-accrual-Dec 06(Sub-Mktg and General)" xfId="2220" xr:uid="{C6FCAAF1-5C39-4AB5-9557-618F0EC7AB4E}"/>
    <cellStyle name="_WWF FY02 Budget REV &amp; FE_1037-Accrual-Jan 07 (Marketing-EDD)" xfId="2221" xr:uid="{8C0B7B40-38A7-4AB9-AC08-4B61D46102C0}"/>
    <cellStyle name="_WWF FY02 Budget REV &amp; FE_1037-Accrual-Jan 07 (Marketing-Sub)" xfId="2222" xr:uid="{A47A5364-DB50-4B13-B832-CB62A7C12AAE}"/>
    <cellStyle name="_WWF FY02 Budget REV &amp; FE_1037-accrual-Nov 06(EDD)" xfId="2223" xr:uid="{AC8D374E-EBFD-4876-B264-4C7D25436993}"/>
    <cellStyle name="_WWF FY02 Budget REV &amp; FE_1037-accrual-Nov 06(Sub-Sook Heng)" xfId="2224" xr:uid="{3B1A02C6-6FB0-4667-A4AB-D32A15A39D49}"/>
    <cellStyle name="_WWF FY02 Budget REV &amp; FE_1037-accrual-Oct 06 Posted" xfId="2225" xr:uid="{B77982B6-FD1A-45AA-888B-87F6208C2692}"/>
    <cellStyle name="_WWF FY02 Budget REV &amp; FE_FY07-1037-300010-Mkting Accrual-Oct 06" xfId="2226" xr:uid="{D047E3C8-E532-4488-9DB8-E1F472ECF337}"/>
    <cellStyle name="_XD.1_Rebates-HED" xfId="2227" xr:uid="{3B28C106-8021-4E86-97B0-F93A2736A252}"/>
    <cellStyle name="=C:\WINNT\SYSTEM32\COMMAND.COM" xfId="2228" xr:uid="{2D0B852C-68CA-445B-BD44-F72650E35EB6}"/>
    <cellStyle name="=C:\WINNT\SYSTEM32\COMMAND.COM 2" xfId="2229" xr:uid="{7D15B47E-CD53-48AB-A3CC-3EED9B62C79A}"/>
    <cellStyle name="=C:\WINNT\SYSTEM32\COMMAND.COM_0806_300038" xfId="2230" xr:uid="{7E388FCF-0B55-4C77-9163-F22F79D2BB9F}"/>
    <cellStyle name="»¡µô" xfId="2231" xr:uid="{8EAC1DB9-025F-4A45-A674-BCC68434043B}"/>
    <cellStyle name="•W_G7ATD" xfId="2232" xr:uid="{DA4DD2D1-2ABB-41BA-A2B4-629841547B08}"/>
    <cellStyle name="0" xfId="2233" xr:uid="{5676443A-E5F2-4D4A-AB5C-7E1D3B040154}"/>
    <cellStyle name="0,0_x000d__x000a_NA_x000d__x000a_" xfId="522" xr:uid="{98A0CE26-DCEB-46E3-B634-BDFC560E30A2}"/>
    <cellStyle name="20% - Accent1 10" xfId="1706" xr:uid="{3695E3CC-00BF-4B31-976A-D3974126ABBA}"/>
    <cellStyle name="20% - Accent1 10 2" xfId="11341" xr:uid="{867F6F66-FD9E-4083-886F-897BF204AD51}"/>
    <cellStyle name="20% - Accent1 11" xfId="1598" xr:uid="{C254C60F-CE5C-4AF6-BD98-C865EA0D0343}"/>
    <cellStyle name="20% - Accent1 2" xfId="61" xr:uid="{E6CB48FF-9C26-4B3F-8C52-F840D2CD98CC}"/>
    <cellStyle name="20% - Accent1 2 2" xfId="642" xr:uid="{56EAA6E7-9A11-4F61-94B8-398BAD955DD3}"/>
    <cellStyle name="20% - Accent1 2 2 2" xfId="2235" xr:uid="{97D1CD73-FD7D-4F1A-9C2E-4C6C423B7654}"/>
    <cellStyle name="20% - Accent1 2 3" xfId="1263" xr:uid="{6F5EAC73-0ADD-4114-9FB4-10E9E8A10E5C}"/>
    <cellStyle name="20% - Accent1 2 4" xfId="2234" xr:uid="{A0942456-D43E-4CA9-9CA8-AE0023A2972A}"/>
    <cellStyle name="20% - Accent1 2 5" xfId="1644" xr:uid="{C56BE6AF-7F8C-4834-B3B0-60293735AFAF}"/>
    <cellStyle name="20% - Accent1 3" xfId="643" xr:uid="{F2058017-3CEC-4454-8CF9-A8B9B363E3A9}"/>
    <cellStyle name="20% - Accent1 3 2" xfId="2237" xr:uid="{8CA961D1-EE48-4FF3-B6D2-29CB5419CF84}"/>
    <cellStyle name="20% - Accent1 3 3" xfId="2238" xr:uid="{D090118E-E106-448C-AEF2-82B510B720ED}"/>
    <cellStyle name="20% - Accent1 3 4" xfId="2236" xr:uid="{7D5D3D67-1DA7-4476-850F-42D162B02991}"/>
    <cellStyle name="20% - Accent1 4" xfId="2239" xr:uid="{26592B04-D006-4A0B-A8EC-473AC13330CB}"/>
    <cellStyle name="20% - Accent1 5" xfId="2240" xr:uid="{62F264C3-4E66-43BE-96EE-549C08E4C96C}"/>
    <cellStyle name="20% - Accent1 6" xfId="2241" xr:uid="{1CBE5BA3-8F05-4E5C-85FE-D2B76521BE0E}"/>
    <cellStyle name="20% - Accent1 7" xfId="2242" xr:uid="{D021FDC5-50C4-424E-A202-D39996034FAD}"/>
    <cellStyle name="20% - Accent1 8" xfId="2243" xr:uid="{644194EA-D21D-40B8-8FF4-A542CB5A2961}"/>
    <cellStyle name="20% - Accent1 9" xfId="2244" xr:uid="{F6FA4356-D9FD-41AD-9176-5021A0FC50D2}"/>
    <cellStyle name="20% - Accent2 10" xfId="1710" xr:uid="{43EF28C2-0AF2-4BCA-98C1-8ECFE9EA5FAA}"/>
    <cellStyle name="20% - Accent2 10 2" xfId="11343" xr:uid="{389A0D46-87C6-45DF-9DE7-4557B376DC1F}"/>
    <cellStyle name="20% - Accent2 11" xfId="1586" xr:uid="{9BF6B4C1-A79A-431E-B1E3-EDC80D891683}"/>
    <cellStyle name="20% - Accent2 2" xfId="62" xr:uid="{5AE9C1A9-B240-4EC2-8B7B-1941CF1D6D72}"/>
    <cellStyle name="20% - Accent2 2 2" xfId="644" xr:uid="{A9EFBD28-FA62-44E1-9954-029DAC911F4D}"/>
    <cellStyle name="20% - Accent2 2 2 2" xfId="2246" xr:uid="{89F11338-18B0-4279-BD67-7787848D2679}"/>
    <cellStyle name="20% - Accent2 2 3" xfId="1264" xr:uid="{983DD1C6-CC36-4CDF-9E6C-91965B634F0F}"/>
    <cellStyle name="20% - Accent2 2 4" xfId="2245" xr:uid="{21F3A700-7DD2-47CC-BD00-781905F82B4F}"/>
    <cellStyle name="20% - Accent2 2 5" xfId="1645" xr:uid="{E7FE05C2-2FBF-4FAE-8014-DAC7629D4DA5}"/>
    <cellStyle name="20% - Accent2 3" xfId="645" xr:uid="{F386141B-AFF2-4569-AC83-C5C4BA78596A}"/>
    <cellStyle name="20% - Accent2 3 2" xfId="2248" xr:uid="{29D023BB-F872-4B33-816E-ED5D12326A98}"/>
    <cellStyle name="20% - Accent2 3 3" xfId="2249" xr:uid="{93E690E7-6001-4CCA-9153-E2210BC542B1}"/>
    <cellStyle name="20% - Accent2 3 4" xfId="2247" xr:uid="{21E4E858-1978-4392-87C7-5C32C6258329}"/>
    <cellStyle name="20% - Accent2 4" xfId="2250" xr:uid="{11645CAE-169B-4C7C-B9DB-AB54359C2D80}"/>
    <cellStyle name="20% - Accent2 5" xfId="2251" xr:uid="{3042B6EF-940D-4F81-BC13-6C6C44B1B318}"/>
    <cellStyle name="20% - Accent2 6" xfId="2252" xr:uid="{4E01A616-9215-4D74-829A-F79B6C7FDFA2}"/>
    <cellStyle name="20% - Accent2 7" xfId="2253" xr:uid="{BCBA5EAE-6571-46CF-8AF0-606D8EB0908C}"/>
    <cellStyle name="20% - Accent2 8" xfId="2254" xr:uid="{3D2AF395-133A-41E9-90DE-C219C9A9EC70}"/>
    <cellStyle name="20% - Accent2 9" xfId="2255" xr:uid="{7F53724A-0F99-4571-ADF3-4A337F1A75F0}"/>
    <cellStyle name="20% - Accent3 10" xfId="1714" xr:uid="{5522DC33-5B87-4589-9D1D-518878BB88DE}"/>
    <cellStyle name="20% - Accent3 10 2" xfId="11345" xr:uid="{2AD9246A-5738-419C-917E-6A88D112958C}"/>
    <cellStyle name="20% - Accent3 11" xfId="1585" xr:uid="{CE26854D-C949-4805-99D3-5BE2E53C2A9D}"/>
    <cellStyle name="20% - Accent3 2" xfId="63" xr:uid="{261DEAA4-7555-42C9-8C2B-0D792590DD76}"/>
    <cellStyle name="20% - Accent3 2 2" xfId="646" xr:uid="{F19255A1-3779-401D-8280-7FEB78D56298}"/>
    <cellStyle name="20% - Accent3 2 2 2" xfId="2257" xr:uid="{7B7A1178-61AA-4DE9-821C-7FB765A4E11D}"/>
    <cellStyle name="20% - Accent3 2 3" xfId="1265" xr:uid="{034867CE-20D1-47AF-8E9F-55766EA88444}"/>
    <cellStyle name="20% - Accent3 2 4" xfId="2256" xr:uid="{75F8B62B-1D6C-4D1C-A216-D6A44A15B904}"/>
    <cellStyle name="20% - Accent3 2 5" xfId="1646" xr:uid="{EA80BA49-2AB1-4412-9221-C5BB91A9A824}"/>
    <cellStyle name="20% - Accent3 3" xfId="647" xr:uid="{5FCB122A-9282-44FB-B0B1-E038B9A97E36}"/>
    <cellStyle name="20% - Accent3 3 2" xfId="2259" xr:uid="{0A789428-784B-4675-8D99-C5AD2ED839BF}"/>
    <cellStyle name="20% - Accent3 3 3" xfId="2260" xr:uid="{B75E52AB-3644-4370-B564-809C7417121A}"/>
    <cellStyle name="20% - Accent3 3 4" xfId="2258" xr:uid="{3897A1FF-DE5C-4B8E-822E-E9DA79F2FB64}"/>
    <cellStyle name="20% - Accent3 4" xfId="2261" xr:uid="{4424AA5F-AFA3-453F-9FB8-40EC3E5964F1}"/>
    <cellStyle name="20% - Accent3 5" xfId="2262" xr:uid="{E6964F7D-B757-4D77-BB69-D2D97D340486}"/>
    <cellStyle name="20% - Accent3 6" xfId="2263" xr:uid="{6B65BA2E-1BD8-4D42-BDAA-DC0B35F62D79}"/>
    <cellStyle name="20% - Accent3 7" xfId="2264" xr:uid="{1063C380-AF43-48F8-B6DB-2183F1D9F550}"/>
    <cellStyle name="20% - Accent3 8" xfId="2265" xr:uid="{C68DC513-613C-4518-AB75-775CE680C7D2}"/>
    <cellStyle name="20% - Accent3 9" xfId="2266" xr:uid="{6BCBA598-31FE-4C69-A851-93D2F8898603}"/>
    <cellStyle name="20% - Accent4 10" xfId="1718" xr:uid="{928E6217-AB87-4BBA-B1EF-4DA836DD55DC}"/>
    <cellStyle name="20% - Accent4 10 2" xfId="11347" xr:uid="{B7843976-E247-4A4B-A92A-D45C848EFAF9}"/>
    <cellStyle name="20% - Accent4 11" xfId="1584" xr:uid="{D28A85EB-E2B4-418B-8C24-0AFD6B83A48E}"/>
    <cellStyle name="20% - Accent4 2" xfId="64" xr:uid="{0C6C3C46-AA50-4B9A-806B-0882F632B024}"/>
    <cellStyle name="20% - Accent4 2 2" xfId="648" xr:uid="{DC74E90D-D30B-4FCE-B37B-BE37707AE63C}"/>
    <cellStyle name="20% - Accent4 2 2 2" xfId="2268" xr:uid="{0B054A1E-36EE-4920-97D1-41F6B3DA1B6B}"/>
    <cellStyle name="20% - Accent4 2 3" xfId="1266" xr:uid="{816FEC43-BB3C-4A67-BC69-054190BC3991}"/>
    <cellStyle name="20% - Accent4 2 4" xfId="2267" xr:uid="{E71DF8BF-86DA-49CC-8D5F-69D821B984CF}"/>
    <cellStyle name="20% - Accent4 2 5" xfId="1647" xr:uid="{2C10C408-80F0-4A1C-BB02-2511E407EE21}"/>
    <cellStyle name="20% - Accent4 3" xfId="649" xr:uid="{A982E7EB-D65B-494C-AA5E-99EC675E46C2}"/>
    <cellStyle name="20% - Accent4 3 2" xfId="2270" xr:uid="{A523912F-0126-4B26-A345-1316C8441998}"/>
    <cellStyle name="20% - Accent4 3 3" xfId="2271" xr:uid="{D9C4075D-BF9D-4191-839B-E61EE80057A4}"/>
    <cellStyle name="20% - Accent4 3 4" xfId="2269" xr:uid="{E3D23154-AF24-4E64-8CA3-61E6B44FC38B}"/>
    <cellStyle name="20% - Accent4 4" xfId="2272" xr:uid="{04834962-3DEA-4BFE-BFBA-DEE0C151AAA4}"/>
    <cellStyle name="20% - Accent4 5" xfId="2273" xr:uid="{F86CD3EF-A375-4751-8D78-E2D07ED4B42B}"/>
    <cellStyle name="20% - Accent4 6" xfId="2274" xr:uid="{4C4886F2-0511-4A6C-BC0E-6DF2629B983D}"/>
    <cellStyle name="20% - Accent4 7" xfId="2275" xr:uid="{AD25A435-8E58-4D6C-A9CD-CBD2639F9472}"/>
    <cellStyle name="20% - Accent4 8" xfId="2276" xr:uid="{AA8D6394-C5D2-477D-B265-49578C45DA39}"/>
    <cellStyle name="20% - Accent4 9" xfId="2277" xr:uid="{F31E6114-3568-46EE-AF5B-87041B0BC4D2}"/>
    <cellStyle name="20% - Accent5 10" xfId="1722" xr:uid="{F39E69A9-86A8-4A60-998E-02796D829D43}"/>
    <cellStyle name="20% - Accent5 10 2" xfId="11349" xr:uid="{5B47DBDA-7E1B-42A7-B779-3B6946CA789F}"/>
    <cellStyle name="20% - Accent5 11" xfId="1583" xr:uid="{EC2C61FB-683F-46CF-8662-842569D34151}"/>
    <cellStyle name="20% - Accent5 2" xfId="65" xr:uid="{0143D145-60B9-4418-946B-F7C40F23B615}"/>
    <cellStyle name="20% - Accent5 2 2" xfId="650" xr:uid="{29D974B6-42E3-408D-81FB-9E795E33D324}"/>
    <cellStyle name="20% - Accent5 2 2 2" xfId="2279" xr:uid="{AB51F7DA-9FD5-4CCF-9C4B-6B51F744496B}"/>
    <cellStyle name="20% - Accent5 2 3" xfId="1267" xr:uid="{E0BF35DA-185F-4565-82E4-6D19BFBBF85E}"/>
    <cellStyle name="20% - Accent5 2 4" xfId="2278" xr:uid="{4B52089B-455E-4D65-A805-BDFE4C162152}"/>
    <cellStyle name="20% - Accent5 2 5" xfId="1648" xr:uid="{6A6EFEE9-3D4A-495E-8257-AB41407B9257}"/>
    <cellStyle name="20% - Accent5 3" xfId="651" xr:uid="{C6F0F0E8-6DCB-4953-8F72-0D0BFC816BFA}"/>
    <cellStyle name="20% - Accent5 3 2" xfId="2281" xr:uid="{3BCF459B-790A-4CBA-9DD3-868EDC66237D}"/>
    <cellStyle name="20% - Accent5 3 3" xfId="2282" xr:uid="{1FF24631-266E-4FA3-BD71-12306382B163}"/>
    <cellStyle name="20% - Accent5 3 4" xfId="2280" xr:uid="{74AE36C6-68F7-42D1-9056-20E73CD6A542}"/>
    <cellStyle name="20% - Accent5 4" xfId="2283" xr:uid="{90FD64BE-4A04-4542-885D-DB442444C5FF}"/>
    <cellStyle name="20% - Accent5 5" xfId="2284" xr:uid="{E84ABA8A-A136-4663-B427-61909BDF7B08}"/>
    <cellStyle name="20% - Accent5 6" xfId="2285" xr:uid="{C0DBAB68-1688-4A54-BAE7-96388FF737CB}"/>
    <cellStyle name="20% - Accent5 7" xfId="2286" xr:uid="{22BAF618-CADD-461F-A8A4-C427BA311FF3}"/>
    <cellStyle name="20% - Accent5 8" xfId="2287" xr:uid="{44BA2638-A09D-4D23-9704-103961149C5B}"/>
    <cellStyle name="20% - Accent5 9" xfId="2288" xr:uid="{C8125D0D-C044-45E0-BBC8-724F825F8747}"/>
    <cellStyle name="20% - Accent6 10" xfId="1726" xr:uid="{F9660A26-CECA-4067-B921-E5C8E221AF37}"/>
    <cellStyle name="20% - Accent6 10 2" xfId="11351" xr:uid="{49B44D38-7C21-44EC-B033-F6E79B218FE3}"/>
    <cellStyle name="20% - Accent6 11" xfId="1582" xr:uid="{A7D3BE2C-4094-4394-9DA6-E3A5909DD27B}"/>
    <cellStyle name="20% - Accent6 2" xfId="66" xr:uid="{4266F067-7CCB-4789-AFE9-F2E852CB8830}"/>
    <cellStyle name="20% - Accent6 2 2" xfId="652" xr:uid="{5375F7CD-A635-4E8B-915C-E42A4E71D7C0}"/>
    <cellStyle name="20% - Accent6 2 2 2" xfId="2290" xr:uid="{62B23FD6-2C0B-42C8-9AA8-7F85C8566F72}"/>
    <cellStyle name="20% - Accent6 2 3" xfId="1268" xr:uid="{FF560823-E63D-40F3-804C-4D135DAF73EF}"/>
    <cellStyle name="20% - Accent6 2 4" xfId="2289" xr:uid="{D91CA40F-7C04-466A-B440-63694ECD643B}"/>
    <cellStyle name="20% - Accent6 2 5" xfId="1649" xr:uid="{6A5FCEA1-32E5-40E1-B1D1-E936E3109EDF}"/>
    <cellStyle name="20% - Accent6 3" xfId="653" xr:uid="{B8754A17-7E05-40D9-B7E1-0769074E5EF6}"/>
    <cellStyle name="20% - Accent6 3 2" xfId="2292" xr:uid="{CF73724B-5543-4D1B-9F56-A8B921BE7678}"/>
    <cellStyle name="20% - Accent6 3 3" xfId="2293" xr:uid="{6C7A5A84-1A56-4643-8B58-97B32572FA79}"/>
    <cellStyle name="20% - Accent6 3 4" xfId="2291" xr:uid="{514F276D-0916-4229-8804-6CD4FFEEEED7}"/>
    <cellStyle name="20% - Accent6 4" xfId="2294" xr:uid="{6ADA0550-D2B8-4806-B0CA-9D2A07C47B28}"/>
    <cellStyle name="20% - Accent6 5" xfId="2295" xr:uid="{8AE4A310-3675-4C82-BBC5-2D726C7423DA}"/>
    <cellStyle name="20% - Accent6 6" xfId="2296" xr:uid="{D2C9550C-0FE1-46E9-B394-D2480E441AE4}"/>
    <cellStyle name="20% - Accent6 7" xfId="2297" xr:uid="{6862219D-FD3D-4F38-B9FF-B8521E6012C5}"/>
    <cellStyle name="20% - Accent6 8" xfId="2298" xr:uid="{778E9CB6-33EE-4067-BF03-6C0D4C1270E6}"/>
    <cellStyle name="20% - Accent6 9" xfId="2299" xr:uid="{A67C0C72-C4F6-4108-9188-32D5C1B54386}"/>
    <cellStyle name="20% - ส่วนที่ถูกเน้น1" xfId="130" xr:uid="{22CF7924-203A-4E08-A547-DEB873F51DAC}"/>
    <cellStyle name="20% - ส่วนที่ถูกเน้น1 2" xfId="402" xr:uid="{31C0E918-5852-4F0C-BCE2-95EC7DCBF208}"/>
    <cellStyle name="20% - ส่วนที่ถูกเน้น1 2 2" xfId="654" xr:uid="{A1A65138-EC1D-4E8F-B141-A42493B0C0F6}"/>
    <cellStyle name="20% - ส่วนที่ถูกเน้น1 2 2 2" xfId="1394" xr:uid="{422073ED-E81B-4DD0-89CB-62C5E0FE0D2F}"/>
    <cellStyle name="20% - ส่วนที่ถูกเน้น1 2 3" xfId="1147" xr:uid="{FC42F154-FC26-4B99-8997-F8F329BEF7EA}"/>
    <cellStyle name="20% - ส่วนที่ถูกเน้น1 3" xfId="1352" xr:uid="{5C62F5F7-0057-48E7-AA56-6E454526BC28}"/>
    <cellStyle name="20% - ส่วนที่ถูกเน้น1 4" xfId="1146" xr:uid="{279B1046-BD55-4172-A4F4-776788C49F09}"/>
    <cellStyle name="20% - ส่วนที่ถูกเน้น1 5" xfId="2300" xr:uid="{4C7E5972-1F59-4A5A-AD4D-D22F262B62AF}"/>
    <cellStyle name="20% - ส่วนที่ถูกเน้น1_LC-TR UOB" xfId="1148" xr:uid="{B5D50380-5D05-45AF-AA26-A6C3ED7693E8}"/>
    <cellStyle name="20% - ส่วนที่ถูกเน้น2" xfId="356" xr:uid="{5407CE44-11FC-41A4-93AF-BCE173A7D7CD}"/>
    <cellStyle name="20% - ส่วนที่ถูกเน้น2 2" xfId="403" xr:uid="{F9FB69B5-997F-440C-BB08-D7A7BCB4BB33}"/>
    <cellStyle name="20% - ส่วนที่ถูกเน้น2 2 2" xfId="655" xr:uid="{6EB867C8-B549-44E5-AD87-A1BACB259808}"/>
    <cellStyle name="20% - ส่วนที่ถูกเน้น2 2 2 2" xfId="1395" xr:uid="{EDDECC79-BF30-44E2-9CDE-98BAB955B90C}"/>
    <cellStyle name="20% - ส่วนที่ถูกเน้น2 2 3" xfId="1150" xr:uid="{07974513-954B-4EAF-B074-598F4DCC2591}"/>
    <cellStyle name="20% - ส่วนที่ถูกเน้น2 3" xfId="1353" xr:uid="{C8EE1E34-3730-4314-B19B-E53ACFA1216C}"/>
    <cellStyle name="20% - ส่วนที่ถูกเน้น2 4" xfId="1149" xr:uid="{D09A20EE-86BB-410F-B37D-097405C4F11B}"/>
    <cellStyle name="20% - ส่วนที่ถูกเน้น2 5" xfId="2301" xr:uid="{ABDBC25A-572F-4F76-B601-939661CB9DCA}"/>
    <cellStyle name="20% - ส่วนที่ถูกเน้น2_LC-TR UOB" xfId="1151" xr:uid="{0FE3F801-2AFE-4A68-80DA-677CCF3258A0}"/>
    <cellStyle name="20% - ส่วนที่ถูกเน้น3" xfId="357" xr:uid="{4E8AD7E4-DD98-42CF-940E-D758A03D6B28}"/>
    <cellStyle name="20% - ส่วนที่ถูกเน้น3 2" xfId="404" xr:uid="{345B06AC-0089-4FA4-8E8B-559A836DD3CD}"/>
    <cellStyle name="20% - ส่วนที่ถูกเน้น3 2 2" xfId="656" xr:uid="{407AA455-958C-4570-ADF9-9B49C187E67C}"/>
    <cellStyle name="20% - ส่วนที่ถูกเน้น3 2 2 2" xfId="1396" xr:uid="{957A446E-129A-45AC-A51B-33714D16767B}"/>
    <cellStyle name="20% - ส่วนที่ถูกเน้น3 2 3" xfId="1153" xr:uid="{C4F94C0F-83DB-47FE-B01F-102A7D110FC8}"/>
    <cellStyle name="20% - ส่วนที่ถูกเน้น3 3" xfId="1354" xr:uid="{39C9A0ED-5F01-4332-9AA5-2905246E90BD}"/>
    <cellStyle name="20% - ส่วนที่ถูกเน้น3 4" xfId="1152" xr:uid="{F5D8D321-EE21-490E-ABD0-43764DA8AA00}"/>
    <cellStyle name="20% - ส่วนที่ถูกเน้น3 5" xfId="2302" xr:uid="{1F3E38F8-1437-47B8-AB9C-B4CDFF4624A9}"/>
    <cellStyle name="20% - ส่วนที่ถูกเน้น3_LC-TR UOB" xfId="1154" xr:uid="{2E05A101-D6AB-43A2-B5FC-406B764D8DCA}"/>
    <cellStyle name="20% - ส่วนที่ถูกเน้น4" xfId="358" xr:uid="{5D16873A-4BF2-41F2-A19D-9801CF3CE3F4}"/>
    <cellStyle name="20% - ส่วนที่ถูกเน้น4 2" xfId="405" xr:uid="{035B662A-C809-40C5-8832-C57C03265FBE}"/>
    <cellStyle name="20% - ส่วนที่ถูกเน้น4 2 2" xfId="657" xr:uid="{522E4966-5B1B-4389-A706-6ED7D6848D55}"/>
    <cellStyle name="20% - ส่วนที่ถูกเน้น4 2 2 2" xfId="1397" xr:uid="{DF08A9FB-1262-44FD-BDFA-122E59BC5E5F}"/>
    <cellStyle name="20% - ส่วนที่ถูกเน้น4 2 3" xfId="1156" xr:uid="{EAF2AD0A-7B94-4980-AC8D-8BDAA741B107}"/>
    <cellStyle name="20% - ส่วนที่ถูกเน้น4 3" xfId="1355" xr:uid="{1F215AD7-2B5A-4D6F-B8DF-A1DF23E96CE3}"/>
    <cellStyle name="20% - ส่วนที่ถูกเน้น4 4" xfId="1155" xr:uid="{2C8DBE8F-A180-4EBD-876B-BF7EB2CB0463}"/>
    <cellStyle name="20% - ส่วนที่ถูกเน้น4 5" xfId="2303" xr:uid="{71FC0B1D-F26A-4C0F-8008-61FFBA97CEDF}"/>
    <cellStyle name="20% - ส่วนที่ถูกเน้น4_LC-TR UOB" xfId="1157" xr:uid="{2024A64A-0F3C-4555-81F4-B37BC5117390}"/>
    <cellStyle name="20% - ส่วนที่ถูกเน้น5" xfId="359" xr:uid="{C1A3770C-513C-44D1-94D2-3815659DA592}"/>
    <cellStyle name="20% - ส่วนที่ถูกเน้น5 2" xfId="406" xr:uid="{96C2A2BF-25F0-40BB-8BE7-4EDC6D0A7BDF}"/>
    <cellStyle name="20% - ส่วนที่ถูกเน้น5 2 2" xfId="658" xr:uid="{DD54368C-DDE5-4BD7-AE99-8B9F4FF4C357}"/>
    <cellStyle name="20% - ส่วนที่ถูกเน้น5 2 2 2" xfId="1398" xr:uid="{90294380-4B2A-4425-9FC1-1216C53A73BD}"/>
    <cellStyle name="20% - ส่วนที่ถูกเน้น5 2 3" xfId="1158" xr:uid="{683996F2-B5C6-4FAB-8D0E-A1BA2BC7EF16}"/>
    <cellStyle name="20% - ส่วนที่ถูกเน้น5 3" xfId="1356" xr:uid="{0BC1986B-D6DA-4EA9-B409-978F10457B24}"/>
    <cellStyle name="20% - ส่วนที่ถูกเน้น5 4" xfId="2304" xr:uid="{2F67D629-CA37-4DF5-B1BA-01AB9D12D192}"/>
    <cellStyle name="20% - ส่วนที่ถูกเน้น5_LC-TR UOB" xfId="1159" xr:uid="{F0D3144A-96E7-4F41-A998-2C6FC8C41032}"/>
    <cellStyle name="20% - ส่วนที่ถูกเน้น6" xfId="360" xr:uid="{28E9A875-5227-48D7-90A6-E39ED16FE42B}"/>
    <cellStyle name="20% - ส่วนที่ถูกเน้น6 2" xfId="407" xr:uid="{ABB74357-C542-4058-AEB0-55D7E0864955}"/>
    <cellStyle name="20% - ส่วนที่ถูกเน้น6 2 2" xfId="659" xr:uid="{FBF07037-C9EC-4057-9207-E16FCF986BF7}"/>
    <cellStyle name="20% - ส่วนที่ถูกเน้น6 2 2 2" xfId="1399" xr:uid="{81AD05E7-EB76-4D55-9041-1ADE06902F72}"/>
    <cellStyle name="20% - ส่วนที่ถูกเน้น6 2 3" xfId="1161" xr:uid="{0875FA5A-36C9-4A14-9751-40035F9085A5}"/>
    <cellStyle name="20% - ส่วนที่ถูกเน้น6 3" xfId="1357" xr:uid="{2E519C82-6E29-407F-9941-188A8E3319EF}"/>
    <cellStyle name="20% - ส่วนที่ถูกเน้น6 4" xfId="1160" xr:uid="{B58E8D50-4783-49FA-9BFC-1EBA0742439C}"/>
    <cellStyle name="20% - ส่วนที่ถูกเน้น6 5" xfId="2305" xr:uid="{1078B86C-ECB5-432C-918E-FB7CF0F8E224}"/>
    <cellStyle name="20% - ส่วนที่ถูกเน้น6_LC-TR UOB" xfId="1162" xr:uid="{FDB6AE86-2242-4F70-87A5-EE3BCA2D5CF8}"/>
    <cellStyle name="40% - Accent1 10" xfId="1707" xr:uid="{9A16FC24-9316-4646-B106-3B0A8338EEA1}"/>
    <cellStyle name="40% - Accent1 10 2" xfId="11342" xr:uid="{8BB9448D-8A5C-4B0F-ABCD-2546712147A2}"/>
    <cellStyle name="40% - Accent1 11" xfId="1581" xr:uid="{A88D34E9-FDE0-41E1-8764-FEDF1011EE3E}"/>
    <cellStyle name="40% - Accent1 2" xfId="67" xr:uid="{EE1902EB-F140-45B1-A027-2945F41C757A}"/>
    <cellStyle name="40% - Accent1 2 2" xfId="660" xr:uid="{4ABCAC8A-7EA1-4EA1-A241-B8AEA74B5BEE}"/>
    <cellStyle name="40% - Accent1 2 2 2" xfId="2307" xr:uid="{D4B1CC75-61BC-4BE6-B2CC-A917863592BF}"/>
    <cellStyle name="40% - Accent1 2 3" xfId="1269" xr:uid="{6C9DCE56-2C96-49A7-9801-A5439DCDE5CB}"/>
    <cellStyle name="40% - Accent1 2 4" xfId="2306" xr:uid="{92FABCF4-ED5F-4EA7-A940-B63FD25C1442}"/>
    <cellStyle name="40% - Accent1 2 5" xfId="1650" xr:uid="{7CE5CB7B-BC2E-4BD3-81C4-A5BC8F78455B}"/>
    <cellStyle name="40% - Accent1 3" xfId="661" xr:uid="{06E81E22-7626-4586-9480-F117B711C485}"/>
    <cellStyle name="40% - Accent1 3 2" xfId="2309" xr:uid="{BFBA8292-BBF6-4B8F-B457-53F7FE326B81}"/>
    <cellStyle name="40% - Accent1 3 3" xfId="2310" xr:uid="{C900F9A0-90AF-4978-9926-064B95C69100}"/>
    <cellStyle name="40% - Accent1 3 4" xfId="2308" xr:uid="{280D7323-DE0D-4D1C-B5C6-AA46FCBA1BFC}"/>
    <cellStyle name="40% - Accent1 4" xfId="2311" xr:uid="{FD64D4F3-608F-4519-9904-753FA3C7CDA7}"/>
    <cellStyle name="40% - Accent1 5" xfId="2312" xr:uid="{2E64176F-AB42-4D1D-8060-0B7D9231AD1F}"/>
    <cellStyle name="40% - Accent1 6" xfId="2313" xr:uid="{C2EBF29E-2B20-47AC-90F8-E1A0728D9038}"/>
    <cellStyle name="40% - Accent1 7" xfId="2314" xr:uid="{A6DD48E0-71F4-46D1-B1D0-BB9516C4C9E2}"/>
    <cellStyle name="40% - Accent1 8" xfId="2315" xr:uid="{493A7D98-7E60-42B4-B212-93319063228F}"/>
    <cellStyle name="40% - Accent1 9" xfId="2316" xr:uid="{AFA3831C-1A10-4653-8B6E-8FEA86B3FF0E}"/>
    <cellStyle name="40% - Accent2 10" xfId="1711" xr:uid="{A9407C73-7358-4B56-8089-8567E3ED65E9}"/>
    <cellStyle name="40% - Accent2 10 2" xfId="11344" xr:uid="{6CCE00E8-1E47-4B44-82E5-CC2861F87828}"/>
    <cellStyle name="40% - Accent2 11" xfId="1580" xr:uid="{A5B0DD84-F7E9-4198-8714-E15066C52288}"/>
    <cellStyle name="40% - Accent2 2" xfId="68" xr:uid="{09457CBE-0BA0-4688-902B-6E23CB3ED74B}"/>
    <cellStyle name="40% - Accent2 2 2" xfId="662" xr:uid="{0AC1AF44-DA3E-41A8-91DD-3B897CE9D9E5}"/>
    <cellStyle name="40% - Accent2 2 2 2" xfId="2318" xr:uid="{48761B4D-286B-426B-9A61-E09F1B0422D2}"/>
    <cellStyle name="40% - Accent2 2 3" xfId="1270" xr:uid="{6308819B-D2FA-482C-9F62-72051718908A}"/>
    <cellStyle name="40% - Accent2 2 4" xfId="2317" xr:uid="{51A7F719-DCCC-4212-8074-E2C45A407B67}"/>
    <cellStyle name="40% - Accent2 2 5" xfId="1651" xr:uid="{751E8269-ACC7-4E90-B8BC-1E9310EFF356}"/>
    <cellStyle name="40% - Accent2 3" xfId="663" xr:uid="{CF85F6A5-56B2-48E7-8FD5-D6661957AB5B}"/>
    <cellStyle name="40% - Accent2 3 2" xfId="2320" xr:uid="{5A857420-EF7C-4F93-BD83-6362043E49C7}"/>
    <cellStyle name="40% - Accent2 3 3" xfId="2321" xr:uid="{32C0A706-E449-4665-89BC-67C86176B495}"/>
    <cellStyle name="40% - Accent2 3 4" xfId="2319" xr:uid="{449EC468-A522-43E5-A64A-1BF701655B52}"/>
    <cellStyle name="40% - Accent2 4" xfId="2322" xr:uid="{C69FAD77-248C-42B8-A745-1989706D1921}"/>
    <cellStyle name="40% - Accent2 5" xfId="2323" xr:uid="{09435B2F-8AC7-42BB-8FB2-498EB958272D}"/>
    <cellStyle name="40% - Accent2 6" xfId="2324" xr:uid="{C827A46C-C06E-4CCC-A050-B344580F7024}"/>
    <cellStyle name="40% - Accent2 7" xfId="2325" xr:uid="{D9D3E3AD-6DFC-4899-8812-7966C0A96BD5}"/>
    <cellStyle name="40% - Accent2 8" xfId="2326" xr:uid="{DA5F068E-2383-463E-86EE-B4324B1FF4E1}"/>
    <cellStyle name="40% - Accent2 9" xfId="2327" xr:uid="{0922C5E5-22BC-4B9F-BA0F-853D0A6BA421}"/>
    <cellStyle name="40% - Accent3 10" xfId="1715" xr:uid="{AC79352E-BBA3-4624-8D27-1833A7AB17AA}"/>
    <cellStyle name="40% - Accent3 10 2" xfId="11346" xr:uid="{CD23BAFB-A13D-42EC-B65E-C2775FBF952D}"/>
    <cellStyle name="40% - Accent3 11" xfId="1579" xr:uid="{D267AE85-6C61-4A6C-8879-9B45ECD0AF0D}"/>
    <cellStyle name="40% - Accent3 2" xfId="69" xr:uid="{A8B2C87E-3D68-4630-B281-A81393FD880D}"/>
    <cellStyle name="40% - Accent3 2 2" xfId="664" xr:uid="{636EFA8C-DD62-4E24-89A8-616A4ADA0D20}"/>
    <cellStyle name="40% - Accent3 2 2 2" xfId="2329" xr:uid="{E26412E4-627B-45D3-9DF9-F38D9956B63E}"/>
    <cellStyle name="40% - Accent3 2 3" xfId="1271" xr:uid="{B0405022-5538-4BF8-96BE-8293BBCE8B98}"/>
    <cellStyle name="40% - Accent3 2 4" xfId="2328" xr:uid="{BD2CD3B1-91C9-4066-9AA9-5EADA4E722AD}"/>
    <cellStyle name="40% - Accent3 2 5" xfId="1652" xr:uid="{E1309551-3577-47DD-BA0D-D069D85CD9B7}"/>
    <cellStyle name="40% - Accent3 3" xfId="665" xr:uid="{7393A904-90CB-4E68-B339-1F8B8903D986}"/>
    <cellStyle name="40% - Accent3 3 2" xfId="2331" xr:uid="{6909FA5D-CEC8-42CF-A223-15AFE1A7F30F}"/>
    <cellStyle name="40% - Accent3 3 3" xfId="2332" xr:uid="{E785EDD8-72FA-487C-BE5B-3C4B17C50AA3}"/>
    <cellStyle name="40% - Accent3 3 4" xfId="2330" xr:uid="{20022CF7-9441-4186-ABD8-06052D351AD5}"/>
    <cellStyle name="40% - Accent3 4" xfId="2333" xr:uid="{830D7C84-334F-45B4-89FC-0DFCBD6C822F}"/>
    <cellStyle name="40% - Accent3 5" xfId="2334" xr:uid="{F377EC2A-9CDC-4AA9-8E53-1EB1A67BA56F}"/>
    <cellStyle name="40% - Accent3 6" xfId="2335" xr:uid="{362E794C-6450-4B78-9C33-1E7E552F3E6B}"/>
    <cellStyle name="40% - Accent3 7" xfId="2336" xr:uid="{1F8753E5-D136-4882-AD89-5ADE5C90121C}"/>
    <cellStyle name="40% - Accent3 8" xfId="2337" xr:uid="{655DC43E-144B-4B04-8C5D-1C3FB8432E43}"/>
    <cellStyle name="40% - Accent3 9" xfId="2338" xr:uid="{8501B592-D581-4BCF-AA6D-02941B9D5D91}"/>
    <cellStyle name="40% - Accent4 10" xfId="1719" xr:uid="{F773DE62-C855-4765-865E-C11CEFCD63EE}"/>
    <cellStyle name="40% - Accent4 10 2" xfId="11348" xr:uid="{3DA05486-960B-4E6B-A26C-F8854E0857FB}"/>
    <cellStyle name="40% - Accent4 11" xfId="1578" xr:uid="{25E18C34-8386-44AF-86A8-08BBA0CEA5EA}"/>
    <cellStyle name="40% - Accent4 2" xfId="70" xr:uid="{406651F4-4E21-46DA-BE14-A402461948AC}"/>
    <cellStyle name="40% - Accent4 2 2" xfId="666" xr:uid="{3486E445-5301-4F19-9042-C672F9ACD70D}"/>
    <cellStyle name="40% - Accent4 2 2 2" xfId="2340" xr:uid="{7501BF6D-DB20-4666-B85D-FA980D032EA0}"/>
    <cellStyle name="40% - Accent4 2 3" xfId="1272" xr:uid="{7245B93F-39AC-4B41-A210-48EEE8603159}"/>
    <cellStyle name="40% - Accent4 2 4" xfId="2339" xr:uid="{ABCE1C79-9D19-407B-A983-CCA252C18C23}"/>
    <cellStyle name="40% - Accent4 2 5" xfId="1653" xr:uid="{69FA5E22-7B88-4A35-8A34-4F8076696BE5}"/>
    <cellStyle name="40% - Accent4 3" xfId="667" xr:uid="{DBA76E0B-82F4-4F43-AD7E-DFB627934D3B}"/>
    <cellStyle name="40% - Accent4 3 2" xfId="2342" xr:uid="{9C34A32B-293F-4B1E-B6B7-1486AF6898C2}"/>
    <cellStyle name="40% - Accent4 3 3" xfId="2343" xr:uid="{7CCDB2E0-A7FE-4B46-895F-4DE9DD925AB2}"/>
    <cellStyle name="40% - Accent4 3 4" xfId="2341" xr:uid="{88E3C29D-8F69-4F1B-AA43-0C27FDB19E06}"/>
    <cellStyle name="40% - Accent4 4" xfId="2344" xr:uid="{7C1DF850-16C0-4C3E-B500-47B227903394}"/>
    <cellStyle name="40% - Accent4 5" xfId="2345" xr:uid="{E66E45EF-0E15-41F7-A9A7-A0FBAFA4EAB4}"/>
    <cellStyle name="40% - Accent4 6" xfId="2346" xr:uid="{1110D874-066A-48CE-AF8A-C2BB085A9623}"/>
    <cellStyle name="40% - Accent4 7" xfId="2347" xr:uid="{DF7E759F-C93B-45B2-9EF0-B05446FCF08C}"/>
    <cellStyle name="40% - Accent4 8" xfId="2348" xr:uid="{F3766FD6-FE03-4DE4-BC0B-09C9DB0D5854}"/>
    <cellStyle name="40% - Accent4 9" xfId="2349" xr:uid="{74DDCFEF-819F-430C-948F-EA4DA84246F1}"/>
    <cellStyle name="40% - Accent5 10" xfId="1723" xr:uid="{6F27E9EC-8FCE-4C99-A90D-9B6F8841AEE3}"/>
    <cellStyle name="40% - Accent5 10 2" xfId="11350" xr:uid="{24AEAE2D-7732-4C2E-81E0-41867E28770E}"/>
    <cellStyle name="40% - Accent5 11" xfId="1577" xr:uid="{48D69706-ACFD-46C1-9169-7AE39F593D57}"/>
    <cellStyle name="40% - Accent5 2" xfId="71" xr:uid="{B79E5D3B-B952-44D7-81AF-90005B4DC9EB}"/>
    <cellStyle name="40% - Accent5 2 2" xfId="668" xr:uid="{00670CDC-11BA-4A6D-A09A-DBB290AF1032}"/>
    <cellStyle name="40% - Accent5 2 2 2" xfId="2351" xr:uid="{52939252-BCCD-445E-A549-637CEEE01E8C}"/>
    <cellStyle name="40% - Accent5 2 3" xfId="1273" xr:uid="{222F6CA0-2778-40F0-95D7-81E263886FF4}"/>
    <cellStyle name="40% - Accent5 2 4" xfId="2350" xr:uid="{7DF28AC2-9900-4495-9169-CE18B9015A67}"/>
    <cellStyle name="40% - Accent5 2 5" xfId="1654" xr:uid="{FE866441-7CC0-4085-84F0-9407C481DE9A}"/>
    <cellStyle name="40% - Accent5 3" xfId="669" xr:uid="{3F3EC285-3FFC-4CFE-96AF-E9496C661A58}"/>
    <cellStyle name="40% - Accent5 3 2" xfId="2353" xr:uid="{89F3543E-EB81-46AD-9BED-B34BF75B13E3}"/>
    <cellStyle name="40% - Accent5 3 3" xfId="2354" xr:uid="{2FB2FBE0-783C-4ED1-918B-488FFFB50CEC}"/>
    <cellStyle name="40% - Accent5 3 4" xfId="2352" xr:uid="{ADFC0A5F-09EE-48F1-8349-5FAE1CE3307F}"/>
    <cellStyle name="40% - Accent5 4" xfId="2355" xr:uid="{FD936626-5D56-450E-BA07-81D85C49062E}"/>
    <cellStyle name="40% - Accent5 5" xfId="2356" xr:uid="{6906FD73-8D9C-4853-BA4A-DAE7D506B48F}"/>
    <cellStyle name="40% - Accent5 6" xfId="2357" xr:uid="{87F7371F-3182-451B-988D-958618DF0CCF}"/>
    <cellStyle name="40% - Accent5 7" xfId="2358" xr:uid="{593B56A0-BE05-447A-A3CA-239B85128F6E}"/>
    <cellStyle name="40% - Accent5 8" xfId="2359" xr:uid="{20C99904-0A03-4395-A804-C90FDCDB56A1}"/>
    <cellStyle name="40% - Accent5 9" xfId="2360" xr:uid="{5CFA8A6F-6404-48DD-AD93-FA8197366CB5}"/>
    <cellStyle name="40% - Accent6 10" xfId="1727" xr:uid="{CE2A3D24-D791-4B3E-896E-C833C2C551A8}"/>
    <cellStyle name="40% - Accent6 10 2" xfId="11352" xr:uid="{27CCA8CB-5317-4E62-9F41-4093BFB5E67A}"/>
    <cellStyle name="40% - Accent6 11" xfId="1576" xr:uid="{0B590522-C74A-49BA-B971-49A9F6D32A1D}"/>
    <cellStyle name="40% - Accent6 2" xfId="72" xr:uid="{DB7F8B1F-16F7-4CD1-9C83-3BCA9BE04B07}"/>
    <cellStyle name="40% - Accent6 2 2" xfId="670" xr:uid="{EAF25413-8BCA-4B2C-ABA3-26D8BCC4636F}"/>
    <cellStyle name="40% - Accent6 2 2 2" xfId="2362" xr:uid="{62EA512B-4F6E-4222-A772-4025FB54BDD0}"/>
    <cellStyle name="40% - Accent6 2 3" xfId="1274" xr:uid="{2292C23A-C2EE-46ED-804B-DECFC2C4FB91}"/>
    <cellStyle name="40% - Accent6 2 4" xfId="2361" xr:uid="{6A7BE4B6-43FB-4F9E-B7AE-16240B3A3FBB}"/>
    <cellStyle name="40% - Accent6 2 5" xfId="1655" xr:uid="{2D368BD4-AD4D-4AEA-810B-AF94F3673E32}"/>
    <cellStyle name="40% - Accent6 3" xfId="671" xr:uid="{26EE3DE1-F58D-419F-B490-0D8C65C43264}"/>
    <cellStyle name="40% - Accent6 3 2" xfId="2364" xr:uid="{9FFF1931-02C1-48A3-B6DD-470EEC5486C5}"/>
    <cellStyle name="40% - Accent6 3 3" xfId="2365" xr:uid="{ABCAC640-67E9-4298-B770-E037ACAEAB1D}"/>
    <cellStyle name="40% - Accent6 3 4" xfId="2363" xr:uid="{330DBCF1-91AF-4394-8816-8408B15F8B9B}"/>
    <cellStyle name="40% - Accent6 4" xfId="2366" xr:uid="{C7F4DCE3-C8CA-4190-9704-E7CCD911703B}"/>
    <cellStyle name="40% - Accent6 5" xfId="2367" xr:uid="{1A487B17-6011-43A2-A761-FE308D5AC02A}"/>
    <cellStyle name="40% - Accent6 6" xfId="2368" xr:uid="{FCD0EC25-C988-4861-B645-BFC365BD9AA8}"/>
    <cellStyle name="40% - Accent6 7" xfId="2369" xr:uid="{E09778E2-D46D-483F-B4D0-671A1598E06B}"/>
    <cellStyle name="40% - Accent6 8" xfId="2370" xr:uid="{11593215-B14E-4FE0-8CD2-B78FC2FD3CAC}"/>
    <cellStyle name="40% - Accent6 9" xfId="2371" xr:uid="{EE3773DD-8FEC-4861-BF54-EE586E15A90E}"/>
    <cellStyle name="40% - ส่วนที่ถูกเน้น1" xfId="361" xr:uid="{79FFB63D-5EDD-4A82-9DDF-8C4BE7F06604}"/>
    <cellStyle name="40% - ส่วนที่ถูกเน้น1 2" xfId="408" xr:uid="{BEB3BA12-7EE1-4AD4-A529-583476A8092F}"/>
    <cellStyle name="40% - ส่วนที่ถูกเน้น1 2 2" xfId="672" xr:uid="{3DAC4764-6E45-4BEF-A10E-29EAF79CAF85}"/>
    <cellStyle name="40% - ส่วนที่ถูกเน้น1 2 2 2" xfId="1400" xr:uid="{3783EF6B-57AD-444D-A750-555260108AEE}"/>
    <cellStyle name="40% - ส่วนที่ถูกเน้น1 2 3" xfId="1164" xr:uid="{9C01EECE-1B92-4B4E-91EE-0DC71AB1A567}"/>
    <cellStyle name="40% - ส่วนที่ถูกเน้น1 3" xfId="1358" xr:uid="{09809D07-3B53-4D0E-8AAC-2B3C827BE88F}"/>
    <cellStyle name="40% - ส่วนที่ถูกเน้น1 4" xfId="1163" xr:uid="{E26A653D-97E4-41B0-BA05-549C4B4F9304}"/>
    <cellStyle name="40% - ส่วนที่ถูกเน้น1 5" xfId="2372" xr:uid="{58350181-CC23-4EDF-83AB-07E0CA34BE6E}"/>
    <cellStyle name="40% - ส่วนที่ถูกเน้น1_LC-TR UOB" xfId="1165" xr:uid="{CB53244A-E225-4AFD-B062-57FF782823C5}"/>
    <cellStyle name="40% - ส่วนที่ถูกเน้น2" xfId="362" xr:uid="{80A4DF1B-6CDD-48C2-BE93-087D32810E59}"/>
    <cellStyle name="40% - ส่วนที่ถูกเน้น2 2" xfId="409" xr:uid="{B48FD58F-839B-4E76-BF38-788AF48EE64F}"/>
    <cellStyle name="40% - ส่วนที่ถูกเน้น2 2 2" xfId="673" xr:uid="{5760BA18-6D75-48E1-B89D-793CCE0B7F52}"/>
    <cellStyle name="40% - ส่วนที่ถูกเน้น2 2 2 2" xfId="1401" xr:uid="{2D90F48E-1FA4-43A1-B7E4-89CC61304D52}"/>
    <cellStyle name="40% - ส่วนที่ถูกเน้น2 2 3" xfId="1166" xr:uid="{2B516804-3EA1-4351-A04E-DE5529781F46}"/>
    <cellStyle name="40% - ส่วนที่ถูกเน้น2 3" xfId="1359" xr:uid="{BE58C95D-305C-4830-ACA3-3870991A99ED}"/>
    <cellStyle name="40% - ส่วนที่ถูกเน้น2 4" xfId="2373" xr:uid="{AC52A9A9-D003-41DE-86BC-CCCF9F20583A}"/>
    <cellStyle name="40% - ส่วนที่ถูกเน้น2_LC-TR UOB" xfId="1167" xr:uid="{C837CE1F-8455-4FEA-A37B-B853B67AEFDB}"/>
    <cellStyle name="40% - ส่วนที่ถูกเน้น3" xfId="363" xr:uid="{99C286EB-E8B1-4FC1-9B59-4FC5083BDEF9}"/>
    <cellStyle name="40% - ส่วนที่ถูกเน้น3 2" xfId="410" xr:uid="{2D469FCE-08BC-467F-B56C-A543B07BFED1}"/>
    <cellStyle name="40% - ส่วนที่ถูกเน้น3 2 2" xfId="674" xr:uid="{FD44CD84-0E59-40B3-B487-B1CE8E9379B0}"/>
    <cellStyle name="40% - ส่วนที่ถูกเน้น3 2 2 2" xfId="1402" xr:uid="{BC9F4E2B-84C6-4A6E-A329-FB5CF1FED2E2}"/>
    <cellStyle name="40% - ส่วนที่ถูกเน้น3 2 3" xfId="1169" xr:uid="{7E740936-6885-4261-AB8F-6AFD710BEACD}"/>
    <cellStyle name="40% - ส่วนที่ถูกเน้น3 3" xfId="1360" xr:uid="{4C7D25D6-C24C-404A-A7FF-2E142E48C881}"/>
    <cellStyle name="40% - ส่วนที่ถูกเน้น3 4" xfId="1168" xr:uid="{74E93565-B669-4E56-819B-1F774014D163}"/>
    <cellStyle name="40% - ส่วนที่ถูกเน้น3 5" xfId="2374" xr:uid="{CEB126D1-99EA-409A-A7B7-9006CAAA08CB}"/>
    <cellStyle name="40% - ส่วนที่ถูกเน้น3_LC-TR UOB" xfId="1170" xr:uid="{AC9ED628-FE07-452B-9C00-236C83A225C5}"/>
    <cellStyle name="40% - ส่วนที่ถูกเน้น4" xfId="364" xr:uid="{71A349C8-0065-44C4-B255-31B4D7FDA986}"/>
    <cellStyle name="40% - ส่วนที่ถูกเน้น4 2" xfId="411" xr:uid="{F0EB3613-E1C5-4127-9A5F-EA78ED3256D9}"/>
    <cellStyle name="40% - ส่วนที่ถูกเน้น4 2 2" xfId="675" xr:uid="{DBDED8A2-595C-468A-AD22-3DAE49212F35}"/>
    <cellStyle name="40% - ส่วนที่ถูกเน้น4 2 2 2" xfId="1403" xr:uid="{BDE31B4F-5C6A-4BE2-8984-A66A183C7EC1}"/>
    <cellStyle name="40% - ส่วนที่ถูกเน้น4 2 3" xfId="1172" xr:uid="{68759542-887B-4DFF-A882-1129E0390664}"/>
    <cellStyle name="40% - ส่วนที่ถูกเน้น4 3" xfId="1361" xr:uid="{670A9B20-869E-4514-834A-E9771BADC3D3}"/>
    <cellStyle name="40% - ส่วนที่ถูกเน้น4 4" xfId="1171" xr:uid="{975DA0FC-CA3B-4B5A-8092-AFF73303B3F3}"/>
    <cellStyle name="40% - ส่วนที่ถูกเน้น4 5" xfId="2375" xr:uid="{D172364A-023C-442A-B55B-11C3FF5ADA93}"/>
    <cellStyle name="40% - ส่วนที่ถูกเน้น4_LC-TR UOB" xfId="1173" xr:uid="{5A3FAB80-3504-4BAF-B2E6-C9DDC65FE797}"/>
    <cellStyle name="40% - ส่วนที่ถูกเน้น5" xfId="365" xr:uid="{4A1A5EC4-47D3-4006-A654-E884D7226E17}"/>
    <cellStyle name="40% - ส่วนที่ถูกเน้น5 2" xfId="412" xr:uid="{A9319EC2-73FB-4528-A5F2-35CBC9DA8C4B}"/>
    <cellStyle name="40% - ส่วนที่ถูกเน้น5 2 2" xfId="676" xr:uid="{B44B70B8-4C2E-497D-B106-BC2DFD44C3F7}"/>
    <cellStyle name="40% - ส่วนที่ถูกเน้น5 2 2 2" xfId="1404" xr:uid="{698736C2-FB9B-4BFB-83D4-8185CDCB5C8D}"/>
    <cellStyle name="40% - ส่วนที่ถูกเน้น5 2 3" xfId="1174" xr:uid="{D27F500B-16F0-43DE-BD4B-B8A23DC4D939}"/>
    <cellStyle name="40% - ส่วนที่ถูกเน้น5 3" xfId="1362" xr:uid="{0651E921-859B-4BA4-B2D6-B2CCF174F51E}"/>
    <cellStyle name="40% - ส่วนที่ถูกเน้น5 4" xfId="2376" xr:uid="{84A78CFE-A929-4784-8BE4-876372239626}"/>
    <cellStyle name="40% - ส่วนที่ถูกเน้น5_LC-TR UOB" xfId="1175" xr:uid="{057B3DEF-3173-46E5-A384-365D2F4E1D06}"/>
    <cellStyle name="40% - ส่วนที่ถูกเน้น6" xfId="366" xr:uid="{332231CE-D752-4C1F-82B0-2AB94E1C1D2E}"/>
    <cellStyle name="40% - ส่วนที่ถูกเน้น6 2" xfId="413" xr:uid="{4496FBF2-4868-4612-BB5B-7C8F29A14964}"/>
    <cellStyle name="40% - ส่วนที่ถูกเน้น6 2 2" xfId="677" xr:uid="{43C1E583-8FDB-4273-AAA3-AC2E25B6084D}"/>
    <cellStyle name="40% - ส่วนที่ถูกเน้น6 2 2 2" xfId="1405" xr:uid="{8BFC7ED5-B65C-4B71-A8D3-543A4A30D3A7}"/>
    <cellStyle name="40% - ส่วนที่ถูกเน้น6 2 3" xfId="1177" xr:uid="{D8C790F5-9062-44A8-AC1B-F752601E84B0}"/>
    <cellStyle name="40% - ส่วนที่ถูกเน้น6 3" xfId="1363" xr:uid="{524E22D3-873F-478E-89E5-5B2E310E023B}"/>
    <cellStyle name="40% - ส่วนที่ถูกเน้น6 4" xfId="1176" xr:uid="{ED30C598-0EBC-41CC-AD57-48182D9762DD}"/>
    <cellStyle name="40% - ส่วนที่ถูกเน้น6 5" xfId="2377" xr:uid="{8FC51BC3-E945-4670-9555-E7BAA20C324C}"/>
    <cellStyle name="40% - ส่วนที่ถูกเน้น6_LC-TR UOB" xfId="1178" xr:uid="{D00F4D2D-57C7-47F6-B250-F548EE62B044}"/>
    <cellStyle name="6-0" xfId="2378" xr:uid="{29A4BABA-93BA-42BB-A21D-D14DC67B22CC}"/>
    <cellStyle name="60% - Accent1 10" xfId="1708" xr:uid="{20825FB8-C40D-4119-89F8-DA3A94B09133}"/>
    <cellStyle name="60% - Accent1 11" xfId="1600" xr:uid="{7ABF7AD1-0F40-461E-9D08-5338FBFFB68C}"/>
    <cellStyle name="60% - Accent1 2" xfId="73" xr:uid="{0E9FDA83-2CE1-452B-805B-CAFAFEBA4484}"/>
    <cellStyle name="60% - Accent1 2 2" xfId="678" xr:uid="{93E81BFD-E9AF-4245-BB7A-C406F5B523CA}"/>
    <cellStyle name="60% - Accent1 2 2 2" xfId="2380" xr:uid="{DD6FEB5C-E39B-4BE3-92C0-CAFB7C334723}"/>
    <cellStyle name="60% - Accent1 2 3" xfId="1275" xr:uid="{6E5E3951-5EBA-4537-8017-5935CEA3F649}"/>
    <cellStyle name="60% - Accent1 2 4" xfId="2379" xr:uid="{FA99266C-4E91-478F-BEC7-5642CC61890C}"/>
    <cellStyle name="60% - Accent1 2 5" xfId="1656" xr:uid="{5F62AB83-7599-426F-94BA-E80B466076D1}"/>
    <cellStyle name="60% - Accent1 3" xfId="679" xr:uid="{EDBEC853-BCA5-4409-A33D-38654B7145CF}"/>
    <cellStyle name="60% - Accent1 3 2" xfId="2382" xr:uid="{FCCF23C0-76E5-4575-973F-6B6660DFB6EE}"/>
    <cellStyle name="60% - Accent1 3 3" xfId="2383" xr:uid="{4BA47EEE-715B-49D1-B965-A441311172EF}"/>
    <cellStyle name="60% - Accent1 3 4" xfId="2381" xr:uid="{57FE7C64-520F-49C8-8492-DBA33919BFB0}"/>
    <cellStyle name="60% - Accent1 4" xfId="2384" xr:uid="{78C25D94-683B-4BA2-845D-29AC4D32A3CD}"/>
    <cellStyle name="60% - Accent1 5" xfId="2385" xr:uid="{CE6E8C44-EADF-4432-9AE2-CEAD6B13BC51}"/>
    <cellStyle name="60% - Accent1 6" xfId="2386" xr:uid="{F1AD5255-281C-4736-9683-C0D7605FB16E}"/>
    <cellStyle name="60% - Accent1 7" xfId="2387" xr:uid="{B04E0D12-EFCC-4BDA-BB7E-4EC969B6F583}"/>
    <cellStyle name="60% - Accent1 8" xfId="2388" xr:uid="{D4BC2A4F-8ED1-4BAC-91B7-36E4F4997E37}"/>
    <cellStyle name="60% - Accent1 9" xfId="2389" xr:uid="{FA73DE7F-21C6-45E7-88C2-7F99FD5D3BAD}"/>
    <cellStyle name="60% - Accent2 10" xfId="1712" xr:uid="{458D22A6-32EB-4FF8-8CCA-7BED8EC6F286}"/>
    <cellStyle name="60% - Accent2 11" xfId="1601" xr:uid="{5611CD31-D814-4AC8-8AED-8484D21CDD02}"/>
    <cellStyle name="60% - Accent2 2" xfId="74" xr:uid="{51B22D0C-A4AD-49E3-8B91-85B2D25ACD52}"/>
    <cellStyle name="60% - Accent2 2 2" xfId="680" xr:uid="{E68A348A-949F-499E-A304-F8F354779658}"/>
    <cellStyle name="60% - Accent2 2 2 2" xfId="2391" xr:uid="{17CC9370-BC23-4028-AD7E-7791925035AF}"/>
    <cellStyle name="60% - Accent2 2 3" xfId="1276" xr:uid="{FA29FD0F-299B-408A-9E6E-C026B9949211}"/>
    <cellStyle name="60% - Accent2 2 4" xfId="2390" xr:uid="{BF979E23-C571-476D-8790-8F74B85F3036}"/>
    <cellStyle name="60% - Accent2 2 5" xfId="1657" xr:uid="{1CA8BEB9-C758-47FF-96C3-9BA25D3BFB6A}"/>
    <cellStyle name="60% - Accent2 3" xfId="681" xr:uid="{F4F6076B-0166-479C-92FC-6F288686D8F5}"/>
    <cellStyle name="60% - Accent2 3 2" xfId="2393" xr:uid="{A46A155B-3BF6-4A0C-8AB6-42C003DEC4C6}"/>
    <cellStyle name="60% - Accent2 3 3" xfId="2394" xr:uid="{DF51C401-3A38-4D0B-9147-0B4FACF17A1A}"/>
    <cellStyle name="60% - Accent2 3 4" xfId="2392" xr:uid="{52310C56-614E-4C66-81DF-8066B7E2F58F}"/>
    <cellStyle name="60% - Accent2 4" xfId="2395" xr:uid="{2F34A5CE-4776-4BA6-A1FA-A78CD2939A47}"/>
    <cellStyle name="60% - Accent2 5" xfId="2396" xr:uid="{AB4BE976-B848-4285-BB9A-59FDA36CFC7F}"/>
    <cellStyle name="60% - Accent2 6" xfId="2397" xr:uid="{08BFEC12-70B9-47FF-8ED4-05C428333BBE}"/>
    <cellStyle name="60% - Accent2 7" xfId="2398" xr:uid="{D914B00E-DC7F-4D0F-A774-27575687B4A4}"/>
    <cellStyle name="60% - Accent2 8" xfId="2399" xr:uid="{81E11FF3-EFD7-4AE7-85B4-A738DA2AF8B0}"/>
    <cellStyle name="60% - Accent2 9" xfId="2400" xr:uid="{3B104C3E-985A-4D37-B0F0-9BCDD254F0F7}"/>
    <cellStyle name="60% - Accent3 10" xfId="1716" xr:uid="{96F1123F-36F1-42E9-8B19-CF7D25D3AC50}"/>
    <cellStyle name="60% - Accent3 11" xfId="1602" xr:uid="{463B57A5-F871-4797-9D4F-73DF81B9A094}"/>
    <cellStyle name="60% - Accent3 2" xfId="75" xr:uid="{857985F2-B7BD-4620-A0A8-7ABB96E1F0F7}"/>
    <cellStyle name="60% - Accent3 2 2" xfId="682" xr:uid="{88DD74E1-9872-4DA4-BE27-6EFE64526183}"/>
    <cellStyle name="60% - Accent3 2 2 2" xfId="2402" xr:uid="{4B0B6175-6CD4-4B24-9D67-E7F1EF0B4E12}"/>
    <cellStyle name="60% - Accent3 2 3" xfId="1277" xr:uid="{E0F712F4-4932-4792-8446-12E139F1C9F0}"/>
    <cellStyle name="60% - Accent3 2 4" xfId="2401" xr:uid="{73E68DBC-3553-482D-91A6-3068AFEEE2A2}"/>
    <cellStyle name="60% - Accent3 2 5" xfId="1658" xr:uid="{E8BF606F-96BA-4610-B721-445199CEE9FD}"/>
    <cellStyle name="60% - Accent3 3" xfId="683" xr:uid="{7C545C41-E0CF-442C-B82A-2E9B3E4DE047}"/>
    <cellStyle name="60% - Accent3 3 2" xfId="2404" xr:uid="{C77E7562-CCC7-41E7-A8FB-B55E03902BAC}"/>
    <cellStyle name="60% - Accent3 3 3" xfId="2405" xr:uid="{FBE21C63-8F7E-460B-BD41-CD7858E195BE}"/>
    <cellStyle name="60% - Accent3 3 4" xfId="2403" xr:uid="{B7780667-424F-4B24-B438-04D5B15F7973}"/>
    <cellStyle name="60% - Accent3 4" xfId="2406" xr:uid="{DEE15731-55B8-4B4D-9ECE-01D1886D5662}"/>
    <cellStyle name="60% - Accent3 5" xfId="2407" xr:uid="{B7DBE392-F36F-4C62-9D23-48E516202963}"/>
    <cellStyle name="60% - Accent3 6" xfId="2408" xr:uid="{21437184-CBFA-4662-B74A-394010D734D3}"/>
    <cellStyle name="60% - Accent3 7" xfId="2409" xr:uid="{704C1149-4B6A-46CA-94AB-C3DA4E6240A9}"/>
    <cellStyle name="60% - Accent3 8" xfId="2410" xr:uid="{B9E8AA88-F5A6-4F32-85E7-F4A9E33DE96B}"/>
    <cellStyle name="60% - Accent3 9" xfId="2411" xr:uid="{DAC3DE2C-E342-418B-BE65-AF6053B316D7}"/>
    <cellStyle name="60% - Accent4 10" xfId="1720" xr:uid="{AE04564A-5E00-44CF-ADB9-9B26FF280C2A}"/>
    <cellStyle name="60% - Accent4 11" xfId="1603" xr:uid="{5FC48CB4-469E-410B-9C21-C0AEF8E78BE3}"/>
    <cellStyle name="60% - Accent4 2" xfId="76" xr:uid="{C6E2AAD8-D1E5-4CC7-90D8-032072C18930}"/>
    <cellStyle name="60% - Accent4 2 2" xfId="684" xr:uid="{900CD646-710E-4485-B569-5FD41ECDE50F}"/>
    <cellStyle name="60% - Accent4 2 2 2" xfId="2413" xr:uid="{70998C3C-8A64-425E-8085-B31B154B3E51}"/>
    <cellStyle name="60% - Accent4 2 3" xfId="1278" xr:uid="{54C7DDD4-E879-4594-B5E8-5BA965415F45}"/>
    <cellStyle name="60% - Accent4 2 4" xfId="2412" xr:uid="{305D83A2-FDBE-4F4C-83AD-4C98BB2C221E}"/>
    <cellStyle name="60% - Accent4 2 5" xfId="1659" xr:uid="{91D772F4-4207-4585-BC09-5F3B4FFFD3FB}"/>
    <cellStyle name="60% - Accent4 3" xfId="685" xr:uid="{851F856A-6EEB-4F4F-8E6E-2A0A0FB8D770}"/>
    <cellStyle name="60% - Accent4 3 2" xfId="2415" xr:uid="{E3D5DCFB-0693-44FE-BF8F-60386989400F}"/>
    <cellStyle name="60% - Accent4 3 3" xfId="2416" xr:uid="{568D7C71-2AE7-4B26-8A11-AB08E9F589A4}"/>
    <cellStyle name="60% - Accent4 3 4" xfId="2414" xr:uid="{AF95166D-EC41-4376-92E8-957293FF33BD}"/>
    <cellStyle name="60% - Accent4 4" xfId="2417" xr:uid="{3CAB0D7D-12AF-4425-B35C-42FEEC02A91E}"/>
    <cellStyle name="60% - Accent4 5" xfId="2418" xr:uid="{17258944-3823-4104-8FE8-A8007D8240A6}"/>
    <cellStyle name="60% - Accent4 6" xfId="2419" xr:uid="{A3F2C2C0-4A1C-4538-8692-23402DA299FB}"/>
    <cellStyle name="60% - Accent4 7" xfId="2420" xr:uid="{82516CF7-B104-4DCE-9ED0-2D155A6D0E24}"/>
    <cellStyle name="60% - Accent4 8" xfId="2421" xr:uid="{1ADF4DF8-70F1-4E9C-8978-A5B71A92A054}"/>
    <cellStyle name="60% - Accent4 9" xfId="2422" xr:uid="{90440040-0EBD-4C43-A69D-233CF553C160}"/>
    <cellStyle name="60% - Accent5 10" xfId="1724" xr:uid="{EAD2B089-786D-4636-88F4-00A008A61949}"/>
    <cellStyle name="60% - Accent5 11" xfId="1604" xr:uid="{A6151A1D-3B44-4913-BD29-3F8D87E01520}"/>
    <cellStyle name="60% - Accent5 2" xfId="77" xr:uid="{A9AD3CC6-3A76-4A36-8855-250C5990B10E}"/>
    <cellStyle name="60% - Accent5 2 2" xfId="686" xr:uid="{5391C6AB-F845-4A75-8E20-9AB4DAEC8380}"/>
    <cellStyle name="60% - Accent5 2 2 2" xfId="2424" xr:uid="{1FBBB4F9-9966-420B-80ED-AC0198FE3F38}"/>
    <cellStyle name="60% - Accent5 2 3" xfId="1279" xr:uid="{A14139DF-0165-4A17-B79C-A2BE56ECE11B}"/>
    <cellStyle name="60% - Accent5 2 4" xfId="2423" xr:uid="{86B148D5-8493-4428-9684-0CBE2635F321}"/>
    <cellStyle name="60% - Accent5 2 5" xfId="1660" xr:uid="{FC0BA5D9-5681-4EF7-8D61-3F6E8DE5EFB2}"/>
    <cellStyle name="60% - Accent5 3" xfId="687" xr:uid="{E40EA4C3-63EF-4CA9-86D3-3F20DF8BE18C}"/>
    <cellStyle name="60% - Accent5 3 2" xfId="2426" xr:uid="{3ED660FC-F4D0-437F-BAE2-D2AE64F953B1}"/>
    <cellStyle name="60% - Accent5 3 3" xfId="2427" xr:uid="{F0CC7164-EB1B-45D7-B854-864A28BD5611}"/>
    <cellStyle name="60% - Accent5 3 4" xfId="2425" xr:uid="{5AE06789-484E-4932-9E05-4763B0B5BC53}"/>
    <cellStyle name="60% - Accent5 4" xfId="2428" xr:uid="{E35DA20F-1506-44A1-B7EA-B31BB9B9BCD1}"/>
    <cellStyle name="60% - Accent5 5" xfId="2429" xr:uid="{7668F2B1-AE74-432E-B0D6-DB9B9A48DA38}"/>
    <cellStyle name="60% - Accent5 6" xfId="2430" xr:uid="{BCEE14E9-B819-4944-ABA8-CE2FEEB134BC}"/>
    <cellStyle name="60% - Accent5 7" xfId="2431" xr:uid="{BB525511-2BA7-48E7-AB8D-FB640037D77F}"/>
    <cellStyle name="60% - Accent5 8" xfId="2432" xr:uid="{6893259A-A80E-493C-A64B-9CBDD3C99F8B}"/>
    <cellStyle name="60% - Accent5 9" xfId="2433" xr:uid="{A37E0917-B2E2-4987-A78C-E69A1478413D}"/>
    <cellStyle name="60% - Accent6 10" xfId="1728" xr:uid="{E277287A-9014-4536-9D27-2058DFB18405}"/>
    <cellStyle name="60% - Accent6 11" xfId="1605" xr:uid="{654D855A-54E8-4832-A30B-FBEA34A84E11}"/>
    <cellStyle name="60% - Accent6 2" xfId="78" xr:uid="{AF7F7074-76B1-45A6-AE28-67C6433D24E5}"/>
    <cellStyle name="60% - Accent6 2 2" xfId="688" xr:uid="{0DD6AB5B-BA9A-4509-ADF4-29C4A274F8F6}"/>
    <cellStyle name="60% - Accent6 2 2 2" xfId="2435" xr:uid="{8B4F23DB-C8A3-4EA5-A0D5-034D3CE612DC}"/>
    <cellStyle name="60% - Accent6 2 3" xfId="1280" xr:uid="{A994CD5E-A0AC-4A9B-A42C-0A5C4F7EDCBD}"/>
    <cellStyle name="60% - Accent6 2 4" xfId="2434" xr:uid="{FAD5D2FE-1503-43D9-8F1B-8BC80C617440}"/>
    <cellStyle name="60% - Accent6 2 5" xfId="1661" xr:uid="{F5104684-6ACA-40FD-A21E-A9DCB8C12996}"/>
    <cellStyle name="60% - Accent6 3" xfId="689" xr:uid="{1FDD200B-1E01-4A3D-8372-CEB5FAF76DF8}"/>
    <cellStyle name="60% - Accent6 3 2" xfId="2437" xr:uid="{2ADA7569-EF1B-40C6-B2D9-68483EB0001C}"/>
    <cellStyle name="60% - Accent6 3 3" xfId="2438" xr:uid="{4F27EBF8-E03B-4754-8FFB-18B40DA41011}"/>
    <cellStyle name="60% - Accent6 3 4" xfId="2436" xr:uid="{2338E158-B462-4D6C-A3FA-5CD27261C96E}"/>
    <cellStyle name="60% - Accent6 4" xfId="2439" xr:uid="{3175051D-057E-4D48-B94C-76C8BD500A0C}"/>
    <cellStyle name="60% - Accent6 5" xfId="2440" xr:uid="{5B787CE8-9181-4E8C-8008-27C12D3022C5}"/>
    <cellStyle name="60% - Accent6 6" xfId="2441" xr:uid="{937222FB-1A64-4A9E-B998-A9FDA01E1104}"/>
    <cellStyle name="60% - Accent6 7" xfId="2442" xr:uid="{D868E941-4EC4-46FD-ADE8-0C52E47CDBED}"/>
    <cellStyle name="60% - Accent6 8" xfId="2443" xr:uid="{2C7C78EE-40FF-40D8-B2C1-F6A9D32C1C1A}"/>
    <cellStyle name="60% - Accent6 9" xfId="2444" xr:uid="{3E89351C-0DCE-462D-9990-E8AA601DA6D8}"/>
    <cellStyle name="60% - ส่วนที่ถูกเน้น1" xfId="367" xr:uid="{920E9711-DB4D-48C1-9AA5-C568B3C06B63}"/>
    <cellStyle name="60% - ส่วนที่ถูกเน้น1 2" xfId="414" xr:uid="{1A6D212C-8A8F-4836-8822-923B2DB694A0}"/>
    <cellStyle name="60% - ส่วนที่ถูกเน้น1 2 2" xfId="690" xr:uid="{7BFCC095-3985-4755-A09E-46A654CA20F5}"/>
    <cellStyle name="60% - ส่วนที่ถูกเน้น1 2 2 2" xfId="1406" xr:uid="{D28C3307-06F1-4584-BABC-71A7915BE4F4}"/>
    <cellStyle name="60% - ส่วนที่ถูกเน้น1 2 3" xfId="1180" xr:uid="{312900C7-1784-4BF7-9214-386524044EEF}"/>
    <cellStyle name="60% - ส่วนที่ถูกเน้น1 3" xfId="1364" xr:uid="{0152FF21-DD7F-4AFF-9CAC-A6B7AF5A737E}"/>
    <cellStyle name="60% - ส่วนที่ถูกเน้น1 4" xfId="1179" xr:uid="{E695BC04-7128-4129-9DB1-CF20C9294909}"/>
    <cellStyle name="60% - ส่วนที่ถูกเน้น1 5" xfId="2445" xr:uid="{976BCC67-930D-490C-9852-7B497BF166D0}"/>
    <cellStyle name="60% - ส่วนที่ถูกเน้น1_LC-TR UOB" xfId="1181" xr:uid="{5207B2E0-28C3-4625-AF4E-754D12147470}"/>
    <cellStyle name="60% - ส่วนที่ถูกเน้น2" xfId="368" xr:uid="{26CCFA1E-AA12-46C1-B0A8-5F199E6A15BF}"/>
    <cellStyle name="60% - ส่วนที่ถูกเน้น2 2" xfId="415" xr:uid="{23B8A5BF-ADB8-46CD-B35C-A89E38815754}"/>
    <cellStyle name="60% - ส่วนที่ถูกเน้น2 2 2" xfId="691" xr:uid="{AA1980C9-DA31-4839-B8C5-D120972A78BD}"/>
    <cellStyle name="60% - ส่วนที่ถูกเน้น2 2 2 2" xfId="1407" xr:uid="{3463B005-8775-401A-A00F-75898165492D}"/>
    <cellStyle name="60% - ส่วนที่ถูกเน้น2 2 3" xfId="1182" xr:uid="{DDAF1454-842C-4DBD-A47E-EDB50533EFCF}"/>
    <cellStyle name="60% - ส่วนที่ถูกเน้น2 3" xfId="1365" xr:uid="{C267E8AA-F691-4F1B-AA43-4B5285F71DFA}"/>
    <cellStyle name="60% - ส่วนที่ถูกเน้น2 4" xfId="2446" xr:uid="{EF0ACF94-B887-4B85-8D39-67ED58ABB20B}"/>
    <cellStyle name="60% - ส่วนที่ถูกเน้น2_LC-TR UOB" xfId="1183" xr:uid="{CF9D2196-2801-4023-B2FF-4DF7B5539893}"/>
    <cellStyle name="60% - ส่วนที่ถูกเน้น3" xfId="369" xr:uid="{38676D1A-5955-4185-9821-4186411525DB}"/>
    <cellStyle name="60% - ส่วนที่ถูกเน้น3 2" xfId="416" xr:uid="{4375C700-D3AD-4F24-AAFC-F0DBEF00768A}"/>
    <cellStyle name="60% - ส่วนที่ถูกเน้น3 2 2" xfId="692" xr:uid="{D9B2C131-C8BF-4E45-BD7D-91CB3B7381E3}"/>
    <cellStyle name="60% - ส่วนที่ถูกเน้น3 2 2 2" xfId="1408" xr:uid="{9980DC35-36BC-4458-8472-F418B3997BE7}"/>
    <cellStyle name="60% - ส่วนที่ถูกเน้น3 2 3" xfId="1185" xr:uid="{2C5E4511-7F58-4F6D-91C6-CEA1B915B705}"/>
    <cellStyle name="60% - ส่วนที่ถูกเน้น3 3" xfId="1366" xr:uid="{CBBB3DB9-6E7A-4A06-A166-B87A6215EACF}"/>
    <cellStyle name="60% - ส่วนที่ถูกเน้น3 4" xfId="1184" xr:uid="{3E5F219E-CDBA-4AD8-A541-3B732D2EEA66}"/>
    <cellStyle name="60% - ส่วนที่ถูกเน้น3 5" xfId="2447" xr:uid="{8C7B193E-5BBC-4C31-979D-C6D1997074E9}"/>
    <cellStyle name="60% - ส่วนที่ถูกเน้น3_LC-TR UOB" xfId="1186" xr:uid="{6ABA1A7C-8079-457E-AD60-EE4B8771414A}"/>
    <cellStyle name="60% - ส่วนที่ถูกเน้น4" xfId="370" xr:uid="{A02376FC-8475-4326-9D5A-86515DB025FD}"/>
    <cellStyle name="60% - ส่วนที่ถูกเน้น4 2" xfId="417" xr:uid="{AD1CC3FC-B4F8-4467-B8D8-3CC83E911A26}"/>
    <cellStyle name="60% - ส่วนที่ถูกเน้น4 2 2" xfId="693" xr:uid="{C06E2B7F-1D94-4FBB-97EA-515D3B9FF9FE}"/>
    <cellStyle name="60% - ส่วนที่ถูกเน้น4 2 2 2" xfId="1409" xr:uid="{E283574B-EA35-4C26-9B8E-DE449A010A42}"/>
    <cellStyle name="60% - ส่วนที่ถูกเน้น4 2 3" xfId="1188" xr:uid="{891F24E4-03FC-4F11-BB6F-1C0040579AE5}"/>
    <cellStyle name="60% - ส่วนที่ถูกเน้น4 3" xfId="1367" xr:uid="{0D1151C3-B08B-443F-9F31-6606FF2339F0}"/>
    <cellStyle name="60% - ส่วนที่ถูกเน้น4 4" xfId="1187" xr:uid="{D0CEB0C9-9A8A-4C8A-8667-B3299648F444}"/>
    <cellStyle name="60% - ส่วนที่ถูกเน้น4 5" xfId="2448" xr:uid="{3A304C7C-1A51-431F-B8DD-DD68BA0994B4}"/>
    <cellStyle name="60% - ส่วนที่ถูกเน้น4_LC-TR UOB" xfId="1189" xr:uid="{BC328C66-6CFF-45C6-A493-19919055BF34}"/>
    <cellStyle name="60% - ส่วนที่ถูกเน้น5" xfId="371" xr:uid="{F01DBE29-F20A-4243-BD21-282E2610CDB9}"/>
    <cellStyle name="60% - ส่วนที่ถูกเน้น5 2" xfId="418" xr:uid="{82C113E5-8D23-402E-BD4A-DAB6B784BF46}"/>
    <cellStyle name="60% - ส่วนที่ถูกเน้น5 2 2" xfId="694" xr:uid="{039E06BB-B36A-4AC5-8C96-D016B687F23C}"/>
    <cellStyle name="60% - ส่วนที่ถูกเน้น5 2 2 2" xfId="1410" xr:uid="{AC77D851-B821-4D7F-80E3-70C346E1411C}"/>
    <cellStyle name="60% - ส่วนที่ถูกเน้น5 2 3" xfId="1191" xr:uid="{A21F7109-B0C7-4DC8-A2E2-F4877A204F68}"/>
    <cellStyle name="60% - ส่วนที่ถูกเน้น5 3" xfId="1368" xr:uid="{34214451-3A5A-437E-B257-DC5E48544ACC}"/>
    <cellStyle name="60% - ส่วนที่ถูกเน้น5 4" xfId="1190" xr:uid="{5EE56347-B2F3-4679-8816-6F0BD81DDFCE}"/>
    <cellStyle name="60% - ส่วนที่ถูกเน้น5 5" xfId="2449" xr:uid="{21AA412E-8315-4A5D-AFB5-3946F2879326}"/>
    <cellStyle name="60% - ส่วนที่ถูกเน้น5_LC-TR UOB" xfId="1192" xr:uid="{DEDE5876-27FD-4D7B-9A3C-8697C5E30F2D}"/>
    <cellStyle name="60% - ส่วนที่ถูกเน้น6" xfId="372" xr:uid="{87249AB3-4187-47FA-830C-725846BD6951}"/>
    <cellStyle name="60% - ส่วนที่ถูกเน้น6 2" xfId="419" xr:uid="{D88052F0-0DBB-46BB-813A-1EC460BE2413}"/>
    <cellStyle name="60% - ส่วนที่ถูกเน้น6 2 2" xfId="695" xr:uid="{25188F2A-5B18-4E5E-9354-EB6A335115CB}"/>
    <cellStyle name="60% - ส่วนที่ถูกเน้น6 2 2 2" xfId="1411" xr:uid="{F9760344-2E7C-4090-AC23-166A677AC1A9}"/>
    <cellStyle name="60% - ส่วนที่ถูกเน้น6 2 3" xfId="1194" xr:uid="{305E443C-4ECF-4F8F-9858-ACD7A857DE70}"/>
    <cellStyle name="60% - ส่วนที่ถูกเน้น6 3" xfId="1369" xr:uid="{4AB13E3F-F07C-44EF-92DC-D49ADA249F03}"/>
    <cellStyle name="60% - ส่วนที่ถูกเน้น6 4" xfId="1193" xr:uid="{3718AD50-3145-4839-A94D-560372EBC860}"/>
    <cellStyle name="60% - ส่วนที่ถูกเน้น6 5" xfId="2450" xr:uid="{839AF57E-82FE-4AF0-909B-4BA88BBDEDA3}"/>
    <cellStyle name="60% - ส่วนที่ถูกเน้น6_LC-TR UOB" xfId="1195" xr:uid="{5CF4716D-0B4C-4C24-B33D-CFE9F92482B9}"/>
    <cellStyle name="6-0_0806_300038" xfId="2451" xr:uid="{66B5A312-ADCA-4B83-980D-8709D404AE07}"/>
    <cellStyle name="6mal" xfId="2452" xr:uid="{8BEDE00C-6353-44BE-A7A2-658E357AA7AB}"/>
    <cellStyle name="6mal 2" xfId="2453" xr:uid="{1AB307DD-37FE-41B9-95C1-5AB9933041E7}"/>
    <cellStyle name="6mal 3" xfId="2454" xr:uid="{6264AF44-28BE-487D-AC5C-056753A0A1F4}"/>
    <cellStyle name="6mal 4" xfId="2455" xr:uid="{D1D78443-59F9-4A73-89E4-A59B7AA3D553}"/>
    <cellStyle name="6mal 5" xfId="2456" xr:uid="{50F42D86-C438-465B-A52A-19DAE7920B0E}"/>
    <cellStyle name="75" xfId="537" xr:uid="{C6770797-68F8-4D6E-9921-B05604BCAEB6}"/>
    <cellStyle name="75 2" xfId="2457" xr:uid="{25CD422D-862C-4975-BAE6-C438DD0F92FA}"/>
    <cellStyle name="_x0007_Á" xfId="2458" xr:uid="{7340D070-9E40-4C24-B4C5-AF39F636560E}"/>
    <cellStyle name="_x0007_Á 2" xfId="2459" xr:uid="{838F0887-6EA1-481A-9DF7-E8E9EA8137CA}"/>
    <cellStyle name="À¤ã×èí§ëáòâ¨øå" xfId="2460" xr:uid="{8518EE08-10A7-4B67-A42E-CF9639CB4064}"/>
    <cellStyle name="À¤ã×èí§ëáòâà»í" xfId="2461" xr:uid="{CE3412C0-2A41-4533-9E09-B9BC0D5F51F3}"/>
    <cellStyle name="À¤ã×èí§ëáòâê¡ø" xfId="2462" xr:uid="{B17292B4-D3E8-4C71-834B-93366C0126CA}"/>
    <cellStyle name="Accent1 10" xfId="1705" xr:uid="{9B07F1E1-D480-4F73-98CF-B9DEB79A0D6F}"/>
    <cellStyle name="Accent1 11" xfId="1606" xr:uid="{0C0BA6EA-CF71-4B60-AFBF-0C6681FDF78E}"/>
    <cellStyle name="Accent1 2" xfId="79" xr:uid="{D246446C-0BA6-4DBD-9B83-6F63F52FD3F3}"/>
    <cellStyle name="Accent1 2 2" xfId="696" xr:uid="{BC10B7AB-6943-4DB1-B02D-59107E95C300}"/>
    <cellStyle name="Accent1 2 2 2" xfId="2464" xr:uid="{98053A6A-859B-462A-828F-34B6B8854D96}"/>
    <cellStyle name="Accent1 2 3" xfId="1281" xr:uid="{04D6D558-C5A2-4F79-B5AF-AE093DE7F119}"/>
    <cellStyle name="Accent1 2 4" xfId="2463" xr:uid="{F4F6D360-919E-47BC-A6B0-43F53AC6CFFF}"/>
    <cellStyle name="Accent1 2 5" xfId="1662" xr:uid="{090C180F-EAB1-49DD-8666-B84EEC4E6060}"/>
    <cellStyle name="Accent1 3" xfId="697" xr:uid="{4567C27D-08EB-4ACD-86F4-5A347A55F279}"/>
    <cellStyle name="Accent1 3 2" xfId="2466" xr:uid="{CF378BD5-80AB-4E58-B902-6515C7DEDFAB}"/>
    <cellStyle name="Accent1 3 3" xfId="2467" xr:uid="{86AB21DB-5C54-43AE-ACCD-5D937434B19B}"/>
    <cellStyle name="Accent1 3 4" xfId="2465" xr:uid="{65CD0CD5-71A7-4C63-BB98-DF5C83546215}"/>
    <cellStyle name="Accent1 4" xfId="2468" xr:uid="{62C5EBC6-A36E-4E8C-961C-C7771A36C7FE}"/>
    <cellStyle name="Accent1 5" xfId="2469" xr:uid="{135D5CAE-A225-419A-86CB-7653D388BD4D}"/>
    <cellStyle name="Accent1 6" xfId="2470" xr:uid="{1D1CDA3F-3F99-47B5-A85E-01965F5A307A}"/>
    <cellStyle name="Accent1 7" xfId="2471" xr:uid="{9DC72ED7-AB7C-4EFD-AF13-175E0F25F593}"/>
    <cellStyle name="Accent1 8" xfId="2472" xr:uid="{818BB8D5-AC51-4306-801A-C054B826CCD4}"/>
    <cellStyle name="Accent1 9" xfId="2473" xr:uid="{2EFB5A31-9407-4EB8-ACBC-CCCDE62ACF70}"/>
    <cellStyle name="Accent2 10" xfId="1709" xr:uid="{F9546CCA-8942-4EFA-AC83-86D66D7EB2C7}"/>
    <cellStyle name="Accent2 11" xfId="1607" xr:uid="{9E45E670-F43F-4E2A-AAFF-B0AF15217060}"/>
    <cellStyle name="Accent2 2" xfId="80" xr:uid="{007EB00F-61DC-4F13-BC2D-1E0675BB8B5B}"/>
    <cellStyle name="Accent2 2 2" xfId="531" xr:uid="{0466DBB4-F5BD-48B2-BB6D-3C4002255F98}"/>
    <cellStyle name="Accent2 2 2 2" xfId="698" xr:uid="{6E069BC0-EBC8-4400-9297-746DFED0309B}"/>
    <cellStyle name="Accent2 2 2 3" xfId="2475" xr:uid="{11915403-5C9A-4533-82A7-A32E8784B733}"/>
    <cellStyle name="Accent2 2 3" xfId="1282" xr:uid="{E662D6D9-0EE2-42DC-9AB8-61A00E7163F5}"/>
    <cellStyle name="Accent2 2 4" xfId="2474" xr:uid="{4B24CDA1-3A69-416E-9E30-DE896223AAAD}"/>
    <cellStyle name="Accent2 2 5" xfId="1663" xr:uid="{CAA84BCC-0729-447E-922B-BEAC0258B4AA}"/>
    <cellStyle name="Accent2 3" xfId="699" xr:uid="{8AC00693-D35B-4149-8210-BCBA3AA73087}"/>
    <cellStyle name="Accent2 3 2" xfId="2477" xr:uid="{1A68CE72-5FAF-40D0-B3B1-987BA8E0B2EA}"/>
    <cellStyle name="Accent2 3 3" xfId="2478" xr:uid="{CB0759AA-FD38-4A19-8566-FDF47BA2D8CD}"/>
    <cellStyle name="Accent2 3 4" xfId="2476" xr:uid="{FEB75FD9-D96A-4098-90B0-108353E2A507}"/>
    <cellStyle name="Accent2 4" xfId="2479" xr:uid="{865D0BF5-0759-4733-B0D0-D7B8A8B117DB}"/>
    <cellStyle name="Accent2 5" xfId="2480" xr:uid="{DCE8776B-71D1-4059-A12C-D4FDB34CF9E7}"/>
    <cellStyle name="Accent2 6" xfId="2481" xr:uid="{AC0D4840-1E5A-48A2-9822-38A1E238D048}"/>
    <cellStyle name="Accent2 7" xfId="2482" xr:uid="{1A647B06-1429-4842-AE27-D86F5BA23719}"/>
    <cellStyle name="Accent2 8" xfId="2483" xr:uid="{ECE62973-ACF4-45EF-9B88-8876F9A7A4F9}"/>
    <cellStyle name="Accent2 9" xfId="2484" xr:uid="{58CFE5D0-DCDA-46BE-8AC3-BBFC302AB352}"/>
    <cellStyle name="Accent3 10" xfId="1713" xr:uid="{D391D2C5-F963-47B2-AC75-66DEC3F9A49B}"/>
    <cellStyle name="Accent3 11" xfId="1608" xr:uid="{055B1FF3-3B60-4893-9431-CFA77613D2E1}"/>
    <cellStyle name="Accent3 2" xfId="81" xr:uid="{3591B5F5-0EE1-4560-BAB6-46E55E0F6974}"/>
    <cellStyle name="Accent3 2 2" xfId="700" xr:uid="{4D82887E-8CED-4D6B-844B-C2A6381B285D}"/>
    <cellStyle name="Accent3 2 2 2" xfId="2486" xr:uid="{F92FD64E-EACE-4EBF-AF5E-FD6A88BC712C}"/>
    <cellStyle name="Accent3 2 3" xfId="1283" xr:uid="{5D097388-6581-4659-84FD-20DAE5370C5B}"/>
    <cellStyle name="Accent3 2 4" xfId="2485" xr:uid="{11F82C0D-6B07-44ED-82A8-5EAA29FA332D}"/>
    <cellStyle name="Accent3 2 5" xfId="1664" xr:uid="{8BFDEA3C-EBF8-413A-8D73-191093759DD3}"/>
    <cellStyle name="Accent3 3" xfId="701" xr:uid="{7704FE51-78FC-4324-83C2-453CDA0B3484}"/>
    <cellStyle name="Accent3 3 2" xfId="2488" xr:uid="{E2F43C2B-5C8E-4706-B7E9-E04D5A0394A1}"/>
    <cellStyle name="Accent3 3 3" xfId="2489" xr:uid="{E379CA76-63E6-4BBF-B97A-0B53EA8A60BD}"/>
    <cellStyle name="Accent3 3 4" xfId="2487" xr:uid="{A8FDABC1-F4E5-4ECB-A33B-1743AACB222A}"/>
    <cellStyle name="Accent3 4" xfId="2490" xr:uid="{BF8B0DD6-DFFB-4472-9BD0-A57D02910835}"/>
    <cellStyle name="Accent3 5" xfId="2491" xr:uid="{12D78CD2-4AAC-4E7C-9EA4-08552A453A9F}"/>
    <cellStyle name="Accent3 6" xfId="2492" xr:uid="{904C92E6-967D-4526-AB2F-F0A3ED08C33F}"/>
    <cellStyle name="Accent3 7" xfId="2493" xr:uid="{9C23C2C7-BF10-4AD2-A3D6-1CB88BFC7BD1}"/>
    <cellStyle name="Accent3 8" xfId="2494" xr:uid="{8CE5BE90-6C6C-4C1F-BCF4-94F3587741FA}"/>
    <cellStyle name="Accent3 9" xfId="2495" xr:uid="{30E37099-6BF3-4DD0-A62B-171B2E5087EF}"/>
    <cellStyle name="Accent4 10" xfId="1717" xr:uid="{712BDC74-626F-444D-870F-5C5B2F59E2F8}"/>
    <cellStyle name="Accent4 11" xfId="1609" xr:uid="{2FB26F4D-2AB7-45B3-AB11-4388E754E758}"/>
    <cellStyle name="Accent4 2" xfId="82" xr:uid="{CC3527AF-D4C8-41E6-993C-83A7D8337CC4}"/>
    <cellStyle name="Accent4 2 2" xfId="702" xr:uid="{0D02A259-1775-4F30-914F-AB507B746C7B}"/>
    <cellStyle name="Accent4 2 2 2" xfId="2497" xr:uid="{CA145674-16B3-4BC9-9C4A-B49E24A4CA84}"/>
    <cellStyle name="Accent4 2 3" xfId="1284" xr:uid="{9325F361-39FB-4E23-8EB1-76ED26EC9A0A}"/>
    <cellStyle name="Accent4 2 4" xfId="2496" xr:uid="{7A70D4A2-6C72-4804-9455-ED75BF08CD84}"/>
    <cellStyle name="Accent4 2 5" xfId="1665" xr:uid="{0F28CE34-63B9-4FEC-A40E-7BE43EC383E4}"/>
    <cellStyle name="Accent4 3" xfId="703" xr:uid="{7B66BC87-0AEC-45F2-898C-DDCD6DB93BB0}"/>
    <cellStyle name="Accent4 3 2" xfId="2499" xr:uid="{BDA93572-EB37-443F-BB3F-886969A69CB3}"/>
    <cellStyle name="Accent4 3 3" xfId="2500" xr:uid="{D4CA94C5-75D9-487B-8CD0-6F5BDA9D298E}"/>
    <cellStyle name="Accent4 3 4" xfId="2498" xr:uid="{AD5DBF7D-B182-4260-BD0B-C2A428C40610}"/>
    <cellStyle name="Accent4 4" xfId="2501" xr:uid="{3CB9881A-630E-444F-AFAD-868D6E81202E}"/>
    <cellStyle name="Accent4 5" xfId="2502" xr:uid="{B55B7F01-9700-42BD-9F66-CA2D0B82D1BC}"/>
    <cellStyle name="Accent4 6" xfId="2503" xr:uid="{6907B088-B85C-4AB4-A6BE-F8682936409B}"/>
    <cellStyle name="Accent4 7" xfId="2504" xr:uid="{90175588-CE22-49F8-9850-807F9EEBA87D}"/>
    <cellStyle name="Accent4 8" xfId="2505" xr:uid="{707C2B44-49E8-48A6-9ECD-ADFC98256AF0}"/>
    <cellStyle name="Accent4 9" xfId="2506" xr:uid="{86F29684-F414-464F-B864-70A8F6998880}"/>
    <cellStyle name="Accent5 10" xfId="1721" xr:uid="{EA83802E-29D2-4DB1-B4F2-B8E329DBA8C0}"/>
    <cellStyle name="Accent5 11" xfId="1610" xr:uid="{31E59339-0EDA-45B8-BD9B-2976D1987835}"/>
    <cellStyle name="Accent5 2" xfId="83" xr:uid="{C24EE4F5-3873-46E5-8B67-3D3D75BE0CDA}"/>
    <cellStyle name="Accent5 2 2" xfId="704" xr:uid="{82B5CFAB-365D-4C2F-ACE8-C07980861AD4}"/>
    <cellStyle name="Accent5 2 2 2" xfId="2508" xr:uid="{98C96E15-C50B-4636-8211-A48E1FA01A78}"/>
    <cellStyle name="Accent5 2 3" xfId="1285" xr:uid="{3192F30C-4772-4D26-9289-84187D491B70}"/>
    <cellStyle name="Accent5 2 4" xfId="2507" xr:uid="{35829906-6954-4D8E-80F5-830BEDEF5142}"/>
    <cellStyle name="Accent5 2 5" xfId="1666" xr:uid="{AEE6B139-A181-40E0-B630-472934FF23F1}"/>
    <cellStyle name="Accent5 3" xfId="705" xr:uid="{3A867942-2D23-4778-A9BA-C9CC68D762DB}"/>
    <cellStyle name="Accent5 3 2" xfId="2510" xr:uid="{9AACD8CF-D555-47BF-A8BA-B014CBED11B4}"/>
    <cellStyle name="Accent5 3 3" xfId="2511" xr:uid="{BFCE4079-F5D6-4975-965D-0568FF44C244}"/>
    <cellStyle name="Accent5 3 4" xfId="2509" xr:uid="{FB95715F-53B7-4DD2-B675-E265BCA52D7B}"/>
    <cellStyle name="Accent5 4" xfId="2512" xr:uid="{354B2FB5-52A6-4254-8A71-072DD5150ACE}"/>
    <cellStyle name="Accent5 5" xfId="2513" xr:uid="{F3E5F634-E5D2-4FEC-8D5B-FED01489EFB4}"/>
    <cellStyle name="Accent5 6" xfId="2514" xr:uid="{D34E2A1E-7557-4219-BC0B-7E8D0E7D019F}"/>
    <cellStyle name="Accent5 7" xfId="2515" xr:uid="{C06A2185-042C-41C3-8303-D22ACDD59B6E}"/>
    <cellStyle name="Accent5 8" xfId="2516" xr:uid="{64ECD4E0-6C9A-4A1A-947A-1227169E3A5A}"/>
    <cellStyle name="Accent5 9" xfId="2517" xr:uid="{3BDC1050-B4DB-40B5-BC29-B4C0AE468CB7}"/>
    <cellStyle name="Accent6 10" xfId="4846" xr:uid="{7D1FDE86-CEB9-4F4F-BE28-E475EEBAC447}"/>
    <cellStyle name="Accent6 11" xfId="4842" xr:uid="{6CECC382-A211-427D-8332-D685EB6048D4}"/>
    <cellStyle name="Accent6 12" xfId="1725" xr:uid="{B340AFD2-A268-4820-A506-7EFC9F8B5F8E}"/>
    <cellStyle name="Accent6 13" xfId="1611" xr:uid="{57736EBE-28CA-4300-8993-94A9B0BAB322}"/>
    <cellStyle name="Accent6 2" xfId="84" xr:uid="{87A3B475-3F32-4B10-A0B7-B72628FE73F9}"/>
    <cellStyle name="Accent6 2 2" xfId="706" xr:uid="{FEC1C258-9F54-4BE7-B30B-FBAE297D053A}"/>
    <cellStyle name="Accent6 2 2 2" xfId="2519" xr:uid="{5F5EC266-45AE-4039-864E-DAADC74DEC47}"/>
    <cellStyle name="Accent6 2 3" xfId="1286" xr:uid="{1D9D019B-D0B1-41C4-BECB-E1CB363CDF8D}"/>
    <cellStyle name="Accent6 2 4" xfId="2518" xr:uid="{0E0D3C93-9AE5-4B9C-85B1-C0B1B92B1AAE}"/>
    <cellStyle name="Accent6 2 5" xfId="1667" xr:uid="{C98AB09F-F9C2-4860-833C-945FE9DF08DF}"/>
    <cellStyle name="Accent6 3" xfId="707" xr:uid="{9E66E402-88AF-421A-9C35-E0EEF5EC687B}"/>
    <cellStyle name="Accent6 3 2" xfId="2521" xr:uid="{1F99E370-3BAF-46D5-AB5F-9559B729A6F2}"/>
    <cellStyle name="Accent6 3 3" xfId="2522" xr:uid="{78D3AE9C-DB3C-47E5-B2CC-C91FC3DB3413}"/>
    <cellStyle name="Accent6 3 4" xfId="2520" xr:uid="{6B614339-912F-4951-A0F7-F32DCED5FA92}"/>
    <cellStyle name="Accent6 4" xfId="2523" xr:uid="{07423650-66E2-4B38-B7EC-0A4BB5FD70AF}"/>
    <cellStyle name="Accent6 5" xfId="2524" xr:uid="{1C75590F-4410-410B-A0C0-42ECA3C87D08}"/>
    <cellStyle name="Accent6 6" xfId="2525" xr:uid="{B46DE1E3-A62B-43D3-AAE1-D03AAB9C71BC}"/>
    <cellStyle name="Accent6 7" xfId="2526" xr:uid="{4385CFD3-CE9A-476A-A81E-4ECF88E848B8}"/>
    <cellStyle name="Accent6 8" xfId="2527" xr:uid="{572724F7-1748-42CB-B7B2-6C027048BF0D}"/>
    <cellStyle name="Accent6 9" xfId="2528" xr:uid="{5B0759DE-01DD-4C78-AE04-2807E4682F09}"/>
    <cellStyle name="Action" xfId="1729" xr:uid="{E8E6EDFD-A22B-4D0D-8C28-C35C2EF4DF9B}"/>
    <cellStyle name="active" xfId="2529" xr:uid="{75E3AA06-0D05-430E-875C-C05AE99C9DF8}"/>
    <cellStyle name="ÅëÈ­ [0]_laroux" xfId="2530" xr:uid="{95DAD11E-8E71-4993-83F8-8F0E4CA54EEE}"/>
    <cellStyle name="ÅëÈ­_laroux" xfId="2531" xr:uid="{A92F35DB-8280-4F04-9386-B0BED739A3B6}"/>
    <cellStyle name="Aktion" xfId="1730" xr:uid="{A6A65E2D-7471-43A3-948D-A6565EBE602E}"/>
    <cellStyle name="args.style" xfId="2532" xr:uid="{A085BC69-D677-4F8C-939E-C3CC7F02D1E0}"/>
    <cellStyle name="ÄÞ¸¶ [0]_laroux" xfId="2533" xr:uid="{2A29D5F1-DEC8-4D53-812B-F3B842239306}"/>
    <cellStyle name="ÄÞ¸¶_CH Appendix" xfId="2534" xr:uid="{21D154E5-790F-41E3-AF77-ADAD669B87EF}"/>
    <cellStyle name="Bad 10" xfId="1694" xr:uid="{977625BA-AD2C-4949-A9E8-8DA15CBE626A}"/>
    <cellStyle name="Bad 11" xfId="1612" xr:uid="{C685EB45-D564-4EAA-ADDD-216AA94819CD}"/>
    <cellStyle name="Bad 2" xfId="85" xr:uid="{E2E20297-05A0-463A-BFC1-554889DBA611}"/>
    <cellStyle name="Bad 2 2" xfId="708" xr:uid="{FF526986-B956-47C9-B094-183B265CEBFC}"/>
    <cellStyle name="Bad 2 2 2" xfId="2536" xr:uid="{2EAC8E47-A842-4AD6-B3FA-BBE45F0FD096}"/>
    <cellStyle name="Bad 2 3" xfId="1287" xr:uid="{2C190CD1-DEAD-45BD-920D-1A90CDFC4B7F}"/>
    <cellStyle name="Bad 2 4" xfId="2535" xr:uid="{C349E711-0350-47D4-A239-868689101788}"/>
    <cellStyle name="Bad 2 5" xfId="1668" xr:uid="{275AE643-F809-4C6C-A650-1D46C0553A82}"/>
    <cellStyle name="Bad 3" xfId="709" xr:uid="{C0413084-90EE-4048-BD96-9511B7981C9F}"/>
    <cellStyle name="Bad 3 2" xfId="2538" xr:uid="{CC4CBAE9-C74C-4EE7-87ED-51A09159F4F1}"/>
    <cellStyle name="Bad 3 3" xfId="2539" xr:uid="{6DA40A1C-C041-483E-8C35-B1F5B0D30E02}"/>
    <cellStyle name="Bad 3 4" xfId="2537" xr:uid="{7F504EE7-95EC-4DB1-99FD-FB9DCD9FF59E}"/>
    <cellStyle name="Bad 4" xfId="2540" xr:uid="{B1769AB4-2848-4402-AB4B-76EC75A9D868}"/>
    <cellStyle name="Bad 5" xfId="2541" xr:uid="{A42E0CEC-38A5-4F7F-A2F2-9921193FEB4A}"/>
    <cellStyle name="Bad 6" xfId="2542" xr:uid="{C71D2809-21AB-4F64-B1CF-7CB4921AF997}"/>
    <cellStyle name="Bad 7" xfId="2543" xr:uid="{84BEEC75-234D-4DCE-B8E1-47AD7FD90E6E}"/>
    <cellStyle name="Bad 8" xfId="2544" xr:uid="{E7376524-4443-4702-B948-9B551D8216C7}"/>
    <cellStyle name="Bad 9" xfId="2545" xr:uid="{1301BCA0-0989-4D72-AEC1-21CF88574BB1}"/>
    <cellStyle name="ber of montd" xfId="2546" xr:uid="{519A9C43-70FB-4349-B0F0-9F03335624F9}"/>
    <cellStyle name="Besuchter Hyperlink_Duties OSL" xfId="2547" xr:uid="{180C2F56-5E53-434B-9452-9EAD3FA6CD42}"/>
    <cellStyle name="Black" xfId="2548" xr:uid="{7C606564-8081-499A-918F-D297FF2ACCCF}"/>
    <cellStyle name="Black 2" xfId="2549" xr:uid="{3269CF93-6555-457B-8FB3-C34E02BB16DF}"/>
    <cellStyle name="Black 3" xfId="2550" xr:uid="{FAE5C029-1801-4790-B3A1-5605DB67B6B0}"/>
    <cellStyle name="Black 4" xfId="2551" xr:uid="{6002CB1B-76FD-4219-AF64-07113578B690}"/>
    <cellStyle name="Black 5" xfId="2552" xr:uid="{CA94F4D3-61B8-4787-B48E-2909C3BEE4F3}"/>
    <cellStyle name="Body" xfId="2553" xr:uid="{13C74F93-ABBC-442E-BFB8-5605E1E58C59}"/>
    <cellStyle name="Body 2" xfId="2554" xr:uid="{4112141D-6821-41BF-9948-94272725C542}"/>
    <cellStyle name="Body 3" xfId="2555" xr:uid="{46E19FB6-572F-478B-B293-F811EF155CD9}"/>
    <cellStyle name="Body 4" xfId="2556" xr:uid="{36AF3DF4-CF51-4555-B20E-564248A051B2}"/>
    <cellStyle name="Body 5" xfId="2557" xr:uid="{73F3E73B-2F40-4EB1-B4F7-4A20C36B848C}"/>
    <cellStyle name="Bold12" xfId="2558" xr:uid="{BFC83272-A063-4D76-87F5-7E556D807297}"/>
    <cellStyle name="BoldItal12" xfId="2559" xr:uid="{94FE6E32-DD60-4F05-AE57-5ECCE454ED47}"/>
    <cellStyle name="Border" xfId="2560" xr:uid="{51CCE4CD-9280-42DE-BBD1-DA8361825699}"/>
    <cellStyle name="Border 10" xfId="5849" xr:uid="{107D0E2C-E604-4DE7-A42D-18DEC804B528}"/>
    <cellStyle name="Border 10 2" xfId="13253" xr:uid="{61E832C7-B30F-4B0F-A178-8DF11E217997}"/>
    <cellStyle name="Border 10 2 2" xfId="26888" xr:uid="{4BA36162-BD20-45AB-8104-47CEDDBB7C84}"/>
    <cellStyle name="Border 10 3" xfId="20057" xr:uid="{87B79727-C1B9-4111-9555-CC7D7F1397AC}"/>
    <cellStyle name="Border 11" xfId="5833" xr:uid="{2A0A3C90-78AA-4815-B82A-B3F272B91AA0}"/>
    <cellStyle name="Border 11 2" xfId="13249" xr:uid="{A5241EB9-DBBE-4DE1-8A33-FE9E09CEC61B}"/>
    <cellStyle name="Border 11 2 2" xfId="26884" xr:uid="{DB41B68F-F6DE-420D-B995-4669D19960E5}"/>
    <cellStyle name="Border 11 3" xfId="20044" xr:uid="{BAC15F50-6917-4C5A-8D64-F9A9EA4CB275}"/>
    <cellStyle name="Border 12" xfId="11379" xr:uid="{20FDB22F-D427-46E4-A3CE-7FAD312B3401}"/>
    <cellStyle name="Border 12 2" xfId="25383" xr:uid="{A3D596B3-4B11-4150-A76D-0C60E05E0E93}"/>
    <cellStyle name="Border 13" xfId="18533" xr:uid="{FB31EAB8-2F2C-4E1F-9039-69DBCBDEF48A}"/>
    <cellStyle name="Border 2" xfId="4504" xr:uid="{6A6736E2-EA8B-4475-86D7-B49DF4C5252D}"/>
    <cellStyle name="Border 2 2" xfId="5224" xr:uid="{52149D22-4412-4824-BB5C-786D764E2703}"/>
    <cellStyle name="Border 2 2 2" xfId="12659" xr:uid="{6F83E9E6-6A0B-47B9-95FC-63D1A07F4EC2}"/>
    <cellStyle name="Border 2 2 2 2" xfId="26296" xr:uid="{DE885A3C-759A-4607-838B-46166BADD431}"/>
    <cellStyle name="Border 2 2 3" xfId="19444" xr:uid="{700A7AEA-60E1-4F86-8E86-03136D8330D3}"/>
    <cellStyle name="Border 2 3" xfId="11978" xr:uid="{50E3AD43-6EF3-422F-A540-31179B250B99}"/>
    <cellStyle name="Border 2 3 2" xfId="25628" xr:uid="{3B9F4499-2F44-4CE8-8490-DD273AC3A7AA}"/>
    <cellStyle name="Border 2 4" xfId="18768" xr:uid="{6BA6FD6C-A829-4B5D-9FE4-141086B09C3A}"/>
    <cellStyle name="Border 3" xfId="4436" xr:uid="{20377F34-DB9F-438E-98F0-6A66EED9AB36}"/>
    <cellStyle name="Border 3 2" xfId="5156" xr:uid="{58DDFBE9-A51B-4126-8535-3A7AC30F4573}"/>
    <cellStyle name="Border 3 2 2" xfId="12591" xr:uid="{98E97D2E-46DC-469E-942C-7A8B8F4CA777}"/>
    <cellStyle name="Border 3 2 2 2" xfId="26228" xr:uid="{3B66CAAE-22EE-463D-933F-BE76F6FB41C4}"/>
    <cellStyle name="Border 3 2 3" xfId="19376" xr:uid="{77EB2A58-7AF6-4DF8-86EA-92BD279353D3}"/>
    <cellStyle name="Border 3 3" xfId="11910" xr:uid="{31EFB14C-DA03-4177-84B2-6568221E496B}"/>
    <cellStyle name="Border 3 3 2" xfId="25560" xr:uid="{2D3A9940-C44F-4765-8761-4FE5F278DD68}"/>
    <cellStyle name="Border 3 4" xfId="18700" xr:uid="{8F8D0B71-D1EB-4747-AC4F-1BB7FC7149CC}"/>
    <cellStyle name="Border 4" xfId="4787" xr:uid="{1DB91301-9331-4184-A5A3-93641ACBFF09}"/>
    <cellStyle name="Border 4 2" xfId="5503" xr:uid="{5FA10F1A-19E6-4D93-8237-F8B5560E0990}"/>
    <cellStyle name="Border 4 2 2" xfId="12931" xr:uid="{3617790E-92D8-4122-A20B-5AB9084EBB1D}"/>
    <cellStyle name="Border 4 2 2 2" xfId="26568" xr:uid="{725132D6-FB99-43BB-9C6B-89C28FCDDC8A}"/>
    <cellStyle name="Border 4 2 3" xfId="19723" xr:uid="{BC624749-5E04-4821-AF64-25F024E5DB5E}"/>
    <cellStyle name="Border 4 3" xfId="12251" xr:uid="{98063740-8409-43EA-A401-E370619D0186}"/>
    <cellStyle name="Border 4 3 2" xfId="25901" xr:uid="{F63388AE-DB8D-4657-8FA5-7CE33DAE4227}"/>
    <cellStyle name="Border 4 4" xfId="19046" xr:uid="{1976902E-1A39-4576-A1A0-12C1C86BE4A8}"/>
    <cellStyle name="Border 5" xfId="4437" xr:uid="{D1B56C3D-2113-4D25-94F9-19A30ADFA20D}"/>
    <cellStyle name="Border 5 2" xfId="5157" xr:uid="{567C448D-E315-465D-81D2-5816D9B4661F}"/>
    <cellStyle name="Border 5 2 2" xfId="12592" xr:uid="{4254DBAB-9A00-495D-BDB3-C17B056D9021}"/>
    <cellStyle name="Border 5 2 2 2" xfId="26229" xr:uid="{B9481DF2-6A82-49B8-98A3-33D354BB2534}"/>
    <cellStyle name="Border 5 2 3" xfId="19377" xr:uid="{C8EB5783-DC43-435C-A619-F52B6D82FF67}"/>
    <cellStyle name="Border 5 3" xfId="11911" xr:uid="{CA4027F0-0E3F-4B41-B43C-D757C8C98563}"/>
    <cellStyle name="Border 5 3 2" xfId="25561" xr:uid="{DB89AB3E-7436-4EAB-B4E2-8164CD1FC7A1}"/>
    <cellStyle name="Border 5 4" xfId="18701" xr:uid="{BE3CAC65-C724-47AC-AE47-58A7BA7B9614}"/>
    <cellStyle name="Border 6" xfId="4604" xr:uid="{B7427E78-4477-4081-B90F-06FEED929107}"/>
    <cellStyle name="Border 6 2" xfId="5323" xr:uid="{36865C99-C1B0-45B1-BC7A-C7827759C6D8}"/>
    <cellStyle name="Border 6 2 2" xfId="12755" xr:uid="{B40B17FA-9C9C-4C9A-9BCA-5B8291C2E60D}"/>
    <cellStyle name="Border 6 2 2 2" xfId="26392" xr:uid="{73D6CA7C-85BC-4E22-B074-8B13837F09B3}"/>
    <cellStyle name="Border 6 2 3" xfId="19543" xr:uid="{C5348E73-955A-45B2-9D91-93F97E7E7103}"/>
    <cellStyle name="Border 6 3" xfId="12074" xr:uid="{2726D220-ACBC-412F-8473-40E4DC04DBBC}"/>
    <cellStyle name="Border 6 3 2" xfId="25724" xr:uid="{3AEE1707-4B0B-49BC-8F28-D9AC296C0E65}"/>
    <cellStyle name="Border 6 4" xfId="18867" xr:uid="{74D8015E-C648-4D5E-BD7A-71D13980A6D4}"/>
    <cellStyle name="Border 7" xfId="4438" xr:uid="{78810794-70CC-4A60-A175-F518D3ED317E}"/>
    <cellStyle name="Border 7 2" xfId="5158" xr:uid="{EE7FD41F-F350-41FF-993B-58D06A10F6E7}"/>
    <cellStyle name="Border 7 2 2" xfId="12593" xr:uid="{D815C032-4B98-444B-B6A9-7FE59E6779F7}"/>
    <cellStyle name="Border 7 2 2 2" xfId="26230" xr:uid="{3EF114DE-8B96-4AD4-8357-50B5F9DD7BBF}"/>
    <cellStyle name="Border 7 2 3" xfId="19378" xr:uid="{5DEA72DE-7D67-45FA-9E53-32D9951A08BD}"/>
    <cellStyle name="Border 7 3" xfId="11912" xr:uid="{C8A421BB-78EF-48D3-91B7-A0DFDC5BDCD6}"/>
    <cellStyle name="Border 7 3 2" xfId="25562" xr:uid="{3D448895-AD3C-410E-9C42-EF3231F30FC4}"/>
    <cellStyle name="Border 7 4" xfId="18702" xr:uid="{49C62642-2C11-4862-85C5-5DECC66E8D62}"/>
    <cellStyle name="Border 8" xfId="4983" xr:uid="{67142DA8-2100-401B-90CD-759EDCFB8A94}"/>
    <cellStyle name="Border 8 2" xfId="5668" xr:uid="{FDF9336D-B04F-433D-ABCA-38219B34AA31}"/>
    <cellStyle name="Border 8 2 2" xfId="13092" xr:uid="{6953386B-CFA8-4FA9-90F4-22394E734000}"/>
    <cellStyle name="Border 8 2 2 2" xfId="26729" xr:uid="{CAD998BE-0B2D-47F5-AA53-79C4BC526808}"/>
    <cellStyle name="Border 8 2 3" xfId="19888" xr:uid="{0E187337-37FB-4C78-BB59-283E5E0110FA}"/>
    <cellStyle name="Border 8 3" xfId="12427" xr:uid="{8F2889AC-B178-4721-84E1-1FBFB8D47928}"/>
    <cellStyle name="Border 8 3 2" xfId="26066" xr:uid="{26E9024C-BF51-4738-A09C-147F347CF9CC}"/>
    <cellStyle name="Border 8 4" xfId="19211" xr:uid="{2D1286CF-B205-4A70-A8E7-B738B0450831}"/>
    <cellStyle name="Border 9" xfId="5832" xr:uid="{F9B5C9D5-D143-4667-8A75-0ECD9F26DCE8}"/>
    <cellStyle name="Border 9 2" xfId="13248" xr:uid="{751340B3-21C9-4C7D-86D4-D99AA32D76E7}"/>
    <cellStyle name="Border 9 2 2" xfId="26883" xr:uid="{5814F4EA-0CCC-4E43-8B38-8A9C56D6A2A4}"/>
    <cellStyle name="Border 9 3" xfId="20043" xr:uid="{22D4BEBF-72A7-43FC-ADB8-B9DFE5893CB3}"/>
    <cellStyle name="C:\Data\MS\Excel" xfId="2561" xr:uid="{43A0D7A4-08A3-4F1B-88D1-D741C39B5B0B}"/>
    <cellStyle name="Ç¥ÁØ_CH Appendix" xfId="2562" xr:uid="{0710FFEF-2D61-4B8B-AA64-4B7D906FE59D}"/>
    <cellStyle name="Calc Currency (0)" xfId="2563" xr:uid="{4C5B643C-F9DA-4AB0-9BE0-82C6F363169F}"/>
    <cellStyle name="Calc Currency (0) 2" xfId="2564" xr:uid="{B2098ADC-428E-45E5-AC16-C55F11689D91}"/>
    <cellStyle name="Calc Currency (0) 3" xfId="2565" xr:uid="{5B7B0A43-74DB-4824-B578-B37D1149B82F}"/>
    <cellStyle name="Calc Currency (0) 4" xfId="2566" xr:uid="{93A567C9-74AD-4E27-8E8C-7663DA877A62}"/>
    <cellStyle name="Calc Currency (0) 5" xfId="2567" xr:uid="{08855189-2C07-4AA4-A24C-CA3FEC86F6A1}"/>
    <cellStyle name="Calc Currency (0)_0806_300038" xfId="2568" xr:uid="{D743C617-58B6-402E-8E23-D6D20636DEA8}"/>
    <cellStyle name="Calc Currency (2)" xfId="2569" xr:uid="{677E3471-7BC1-4520-9601-CC1F5A255F90}"/>
    <cellStyle name="Calc Currency (2) 2" xfId="2570" xr:uid="{0716C482-A788-4412-85F3-75CA4304C794}"/>
    <cellStyle name="Calc Currency (2) 3" xfId="2571" xr:uid="{A33CBD69-DF13-4620-A3D8-B41070CC97CD}"/>
    <cellStyle name="Calc Currency (2) 4" xfId="2572" xr:uid="{A864D90F-E797-4A8F-9B39-7F33F6A06BBA}"/>
    <cellStyle name="Calc Currency (2) 5" xfId="2573" xr:uid="{86F8187E-9D06-46D3-B7FD-2474EDC46D2B}"/>
    <cellStyle name="Calc Currency (2)_0806_300038" xfId="2574" xr:uid="{739FC307-F451-4BC9-B419-7310B5D77178}"/>
    <cellStyle name="Calc Percent (0)" xfId="2575" xr:uid="{3FCD7A18-1FB8-4E47-9A11-2BF0AEEC92B7}"/>
    <cellStyle name="Calc Percent (0) 2" xfId="2576" xr:uid="{C0C9785B-9413-410E-879D-607DB2745952}"/>
    <cellStyle name="Calc Percent (0) 3" xfId="2577" xr:uid="{C04FD695-2438-4097-BC4C-8D92652A799A}"/>
    <cellStyle name="Calc Percent (0) 4" xfId="2578" xr:uid="{33A39F08-6200-46C7-83C4-AB4DBE1E0296}"/>
    <cellStyle name="Calc Percent (0) 5" xfId="2579" xr:uid="{2198C95C-D7CD-474F-B572-6A6AB5223AFA}"/>
    <cellStyle name="Calc Percent (0)_0806_300038" xfId="2580" xr:uid="{2FB344A5-9674-4280-87C4-4D179E4AE956}"/>
    <cellStyle name="Calc Percent (1)" xfId="2581" xr:uid="{F912F35C-E819-456F-AB38-F0C9BD5CCA6F}"/>
    <cellStyle name="Calc Percent (1) 2" xfId="2582" xr:uid="{A4166279-C490-4097-B557-91424E7407D0}"/>
    <cellStyle name="Calc Percent (1) 3" xfId="2583" xr:uid="{17667CF3-A862-4FE1-A0FC-EA2FE3226227}"/>
    <cellStyle name="Calc Percent (1) 4" xfId="2584" xr:uid="{A3A5E4B7-4609-4480-9C8D-3E63B95C16FA}"/>
    <cellStyle name="Calc Percent (1) 5" xfId="2585" xr:uid="{84B033E9-9693-4495-9961-CFD8E64C70BE}"/>
    <cellStyle name="Calc Percent (1)_0806_300038" xfId="2586" xr:uid="{8491DCE8-6654-455A-AB35-EA4A9CF78466}"/>
    <cellStyle name="Calc Percent (2)" xfId="2587" xr:uid="{4922210C-94A8-4E85-94B3-43B3F26962C7}"/>
    <cellStyle name="Calc Percent (2) 2" xfId="2588" xr:uid="{7E0FEE59-2AAD-40ED-9D0D-7A74C96C4F40}"/>
    <cellStyle name="Calc Percent (2) 3" xfId="2589" xr:uid="{2D6A011B-067B-4C5D-85FD-6CE5B72DEA33}"/>
    <cellStyle name="Calc Percent (2) 4" xfId="2590" xr:uid="{14421819-4B08-4A78-A610-C09CB5C7C6D1}"/>
    <cellStyle name="Calc Percent (2) 5" xfId="2591" xr:uid="{C9E37656-1BC4-4B08-B869-BBA70D77C886}"/>
    <cellStyle name="Calc Percent (2)_0806_300038" xfId="2592" xr:uid="{78E0F581-041E-4F71-9C5B-22675A7B1C19}"/>
    <cellStyle name="Calc Units (0)" xfId="2593" xr:uid="{52D993B6-1D94-45BD-BBFE-EC0204579EAC}"/>
    <cellStyle name="Calc Units (0) 2" xfId="2594" xr:uid="{30D26679-A250-4E16-BBB6-B2592746D3AA}"/>
    <cellStyle name="Calc Units (0) 3" xfId="2595" xr:uid="{B94B3D69-D04F-453E-9642-D933AB87B1A5}"/>
    <cellStyle name="Calc Units (0) 4" xfId="2596" xr:uid="{906DC3EB-319B-4C1D-A6B9-C294AF871990}"/>
    <cellStyle name="Calc Units (0) 5" xfId="2597" xr:uid="{97A2024A-E080-4CC9-8F70-ABF42AD826E2}"/>
    <cellStyle name="Calc Units (0)_0806_300038" xfId="2598" xr:uid="{323DC86E-E92C-4636-B062-D31A1FB4D6B7}"/>
    <cellStyle name="Calc Units (1)" xfId="2599" xr:uid="{B200FECA-9A0F-4B11-9F76-2EE6B526F4A0}"/>
    <cellStyle name="Calc Units (1) 2" xfId="2600" xr:uid="{8A09FA3D-0BA9-43A4-ABC4-B266A403E33A}"/>
    <cellStyle name="Calc Units (1) 3" xfId="2601" xr:uid="{F1676E0B-099F-46C4-A65E-FF36AE4DB14B}"/>
    <cellStyle name="Calc Units (1) 4" xfId="2602" xr:uid="{02DFDBD5-05AF-4DAC-BE52-CA9733EAC16D}"/>
    <cellStyle name="Calc Units (1) 5" xfId="2603" xr:uid="{1B07D18A-6A73-42B1-8BFE-F8036BD392A4}"/>
    <cellStyle name="Calc Units (1)_0806_300038" xfId="2604" xr:uid="{7E53F3A9-AAD8-4BA8-A76B-6EE21F1A15E2}"/>
    <cellStyle name="Calc Units (2)" xfId="2605" xr:uid="{562311D7-FA73-4CDA-9076-47C63C145C9F}"/>
    <cellStyle name="Calc Units (2) 2" xfId="2606" xr:uid="{70E36C93-465D-41AF-B38F-81E7DD033E80}"/>
    <cellStyle name="Calc Units (2) 3" xfId="2607" xr:uid="{574514C1-2E6D-4E33-A857-47821FADFF67}"/>
    <cellStyle name="Calc Units (2) 4" xfId="2608" xr:uid="{5BCB16EC-17F7-4026-AEEB-3A2100C2706D}"/>
    <cellStyle name="Calc Units (2) 5" xfId="2609" xr:uid="{CF70938B-A9EF-486D-9C2A-2C11487C3A54}"/>
    <cellStyle name="Calc Units (2)_0806_300038" xfId="2610" xr:uid="{68D86A49-BDFC-4945-A76F-7B3677B332AB}"/>
    <cellStyle name="Calculation 10" xfId="1698" xr:uid="{192B4F1E-793E-4816-9C52-FED24B092995}"/>
    <cellStyle name="Calculation 11" xfId="1613" xr:uid="{E73A0A60-D653-475B-819F-8EE7CAF70FD1}"/>
    <cellStyle name="Calculation 11 2" xfId="11330" xr:uid="{301B772F-3A40-4E98-9100-3DD50C0CD0C0}"/>
    <cellStyle name="Calculation 11 2 2" xfId="25362" xr:uid="{62EC50F8-A9E5-4861-9FA3-41233DC78C60}"/>
    <cellStyle name="Calculation 11 3" xfId="18512" xr:uid="{26EC0492-287F-4892-91BA-6C4C8B5B89AA}"/>
    <cellStyle name="Calculation 2" xfId="86" xr:uid="{14834982-0E1F-42E4-8F98-555F168512E9}"/>
    <cellStyle name="Calculation 2 10" xfId="2611" xr:uid="{8CF4A29E-4C47-43D0-839B-456997634E4D}"/>
    <cellStyle name="Calculation 2 10 2" xfId="11380" xr:uid="{2D6702B5-9127-437C-8AC0-07F3915F6621}"/>
    <cellStyle name="Calculation 2 10 2 2" xfId="25384" xr:uid="{E8AB4561-274E-4939-BE8B-79E3791AABC8}"/>
    <cellStyle name="Calculation 2 10 3" xfId="18534" xr:uid="{D2E78AB9-AB6A-411C-9422-BA2B98DA188B}"/>
    <cellStyle name="Calculation 2 11" xfId="1669" xr:uid="{06DFC9E9-CE25-486D-BA2A-8CAD5B459934}"/>
    <cellStyle name="Calculation 2 11 2" xfId="11335" xr:uid="{7505BAD1-1F8C-40A6-AAC7-E479A20A8B1E}"/>
    <cellStyle name="Calculation 2 11 2 2" xfId="25367" xr:uid="{281B698A-BD91-48EF-A1FB-8DD5377B0D8D}"/>
    <cellStyle name="Calculation 2 11 3" xfId="18517" xr:uid="{D360BE37-BD08-4582-A975-120FF36048BC}"/>
    <cellStyle name="Calculation 2 12" xfId="11063" xr:uid="{6921FF7C-4916-4ED3-A158-8AAC3217CB0C}"/>
    <cellStyle name="Calculation 2 12 2" xfId="25247" xr:uid="{EDD1699D-F55C-4107-9DF1-D0FC346F272E}"/>
    <cellStyle name="Calculation 2 13" xfId="18413" xr:uid="{B253B85F-1CCE-4903-B620-ED74AD62091A}"/>
    <cellStyle name="Calculation 2 2" xfId="710" xr:uid="{78176C97-5B4C-4426-ACAA-8FFF752A523C}"/>
    <cellStyle name="Calculation 2 2 10" xfId="18464" xr:uid="{1829DB1E-6641-424E-8C2F-41D7ED7180A7}"/>
    <cellStyle name="Calculation 2 2 2" xfId="4511" xr:uid="{68949D8B-4A10-4027-B4F3-A2F2F1B99A71}"/>
    <cellStyle name="Calculation 2 2 2 2" xfId="5231" xr:uid="{CA6B1D5C-CCB3-452C-BB00-88252B18AE31}"/>
    <cellStyle name="Calculation 2 2 2 2 2" xfId="6796" xr:uid="{AA4C1D1A-A823-499C-8A6F-D2E201717BB9}"/>
    <cellStyle name="Calculation 2 2 2 2 2 2" xfId="14183" xr:uid="{5D16FBB3-E401-4884-89D3-6BE6BDB86F63}"/>
    <cellStyle name="Calculation 2 2 2 2 2 2 2" xfId="27814" xr:uid="{7F037866-DA8B-4CA5-B54A-12B9EC7B11C1}"/>
    <cellStyle name="Calculation 2 2 2 2 2 3" xfId="20990" xr:uid="{3AEB4080-62A8-43F3-879D-8CB88DAFFDA1}"/>
    <cellStyle name="Calculation 2 2 2 2 3" xfId="8073" xr:uid="{70A61B9C-7808-4A62-A90F-DE3FE661B4C8}"/>
    <cellStyle name="Calculation 2 2 2 2 3 2" xfId="15441" xr:uid="{9A76BCAA-0EC5-4C90-9073-E7FE49B48B9A}"/>
    <cellStyle name="Calculation 2 2 2 2 3 2 2" xfId="29072" xr:uid="{6469C2C9-4B59-49A7-AEC9-749E1A2E403A}"/>
    <cellStyle name="Calculation 2 2 2 2 3 3" xfId="22267" xr:uid="{9482CC40-27C2-4EB9-AE72-06F7FE1CCB5F}"/>
    <cellStyle name="Calculation 2 2 2 2 4" xfId="9338" xr:uid="{73F0E390-3281-44F3-885A-B4C020740811}"/>
    <cellStyle name="Calculation 2 2 2 2 4 2" xfId="16693" xr:uid="{60B50FDD-25E2-42D8-8633-E4EE8D4C69F6}"/>
    <cellStyle name="Calculation 2 2 2 2 4 2 2" xfId="30324" xr:uid="{9D35C920-B0D1-4AC0-B007-1F06AA938C49}"/>
    <cellStyle name="Calculation 2 2 2 2 4 3" xfId="23532" xr:uid="{CF8C6E78-4C30-441B-8AA5-E2D359EAB929}"/>
    <cellStyle name="Calculation 2 2 2 2 5" xfId="10596" xr:uid="{000605FE-DB18-47AB-BF34-BE43339E2C31}"/>
    <cellStyle name="Calculation 2 2 2 2 5 2" xfId="17937" xr:uid="{6FE8C25C-D092-4BE2-A673-1F6C3F7EF19F}"/>
    <cellStyle name="Calculation 2 2 2 2 5 2 2" xfId="31568" xr:uid="{DECF6C87-0268-4777-ADB2-8D2423D400B4}"/>
    <cellStyle name="Calculation 2 2 2 2 5 3" xfId="24790" xr:uid="{2F8D7A88-AD55-47A3-9B69-07744691BCC1}"/>
    <cellStyle name="Calculation 2 2 2 2 6" xfId="12664" xr:uid="{2963C9EB-6E7B-4595-8C4C-8F8EA967E724}"/>
    <cellStyle name="Calculation 2 2 2 2 6 2" xfId="26301" xr:uid="{2E1642D6-E240-481C-A026-5A6197EF597D}"/>
    <cellStyle name="Calculation 2 2 2 2 7" xfId="19451" xr:uid="{F8AAACC8-07E3-46B3-B8B8-5D76FDB9E0E0}"/>
    <cellStyle name="Calculation 2 2 2 3" xfId="6130" xr:uid="{5DBCB0BB-0B3E-4553-85CF-CDADA2058041}"/>
    <cellStyle name="Calculation 2 2 2 3 2" xfId="13526" xr:uid="{D580F4C8-03F8-47BE-9FBD-3918FF38A31B}"/>
    <cellStyle name="Calculation 2 2 2 3 2 2" xfId="27157" xr:uid="{43EDA6CC-F5B9-4F79-A5EB-86D431C85707}"/>
    <cellStyle name="Calculation 2 2 2 3 3" xfId="20328" xr:uid="{B2FC01BD-59D3-4412-B3A9-FDA030832CB4}"/>
    <cellStyle name="Calculation 2 2 2 4" xfId="7409" xr:uid="{E9021BDB-46BA-470F-9D00-C94CBFF522A7}"/>
    <cellStyle name="Calculation 2 2 2 4 2" xfId="14788" xr:uid="{6CC00EA1-A2D9-466E-B3C5-7C53142DB243}"/>
    <cellStyle name="Calculation 2 2 2 4 2 2" xfId="28419" xr:uid="{05A5CA35-D141-4509-B5E5-A2AA986E3BED}"/>
    <cellStyle name="Calculation 2 2 2 4 3" xfId="21603" xr:uid="{1499C596-B771-43BC-87B0-2EB34A4316D9}"/>
    <cellStyle name="Calculation 2 2 2 5" xfId="8680" xr:uid="{64B18739-30DA-435D-ADF7-CEFDE55C6BAD}"/>
    <cellStyle name="Calculation 2 2 2 5 2" xfId="16040" xr:uid="{BF8586E4-7D28-45DE-91A4-16394B9C0F14}"/>
    <cellStyle name="Calculation 2 2 2 5 2 2" xfId="29671" xr:uid="{66B667A6-768A-4A8E-B05A-B01A791B7656}"/>
    <cellStyle name="Calculation 2 2 2 5 3" xfId="22874" xr:uid="{15389CA4-D2F8-4403-A5B9-0AF33FBBD282}"/>
    <cellStyle name="Calculation 2 2 2 6" xfId="9943" xr:uid="{9E4DE170-160B-4A34-A882-63BD9E1CCC9E}"/>
    <cellStyle name="Calculation 2 2 2 6 2" xfId="17290" xr:uid="{2B412633-C181-4B68-91BE-502DF91FC576}"/>
    <cellStyle name="Calculation 2 2 2 6 2 2" xfId="30921" xr:uid="{F4DCDA5C-21CF-4D63-A0C2-432411547C4E}"/>
    <cellStyle name="Calculation 2 2 2 6 3" xfId="24137" xr:uid="{34AFE04F-1C13-49E4-A73B-104648FD82F1}"/>
    <cellStyle name="Calculation 2 2 2 7" xfId="11983" xr:uid="{A09D3DF6-838C-4C80-AABF-86644BC5E632}"/>
    <cellStyle name="Calculation 2 2 2 7 2" xfId="25633" xr:uid="{C46A80BF-8E8F-419D-8FC2-8AD805CB2280}"/>
    <cellStyle name="Calculation 2 2 2 8" xfId="18775" xr:uid="{3F089A55-FF6C-4A0D-9D49-CD1F4EFBAC04}"/>
    <cellStyle name="Calculation 2 2 3" xfId="4440" xr:uid="{66466E12-6150-4CD9-A1C6-CFBF5BBE94B2}"/>
    <cellStyle name="Calculation 2 2 3 2" xfId="5160" xr:uid="{973CFA9C-3842-4562-A0CE-F6EB48210ADF}"/>
    <cellStyle name="Calculation 2 2 3 2 2" xfId="6726" xr:uid="{44A23705-01FC-4E1D-A9A3-69F3094285EF}"/>
    <cellStyle name="Calculation 2 2 3 2 2 2" xfId="14115" xr:uid="{C8411F85-AB46-450B-B0B9-C6C7E17B2791}"/>
    <cellStyle name="Calculation 2 2 3 2 2 2 2" xfId="27746" xr:uid="{3D20210D-A6C6-4E99-A80F-6E095D504480}"/>
    <cellStyle name="Calculation 2 2 3 2 2 3" xfId="20920" xr:uid="{05ADEAE1-D71B-437B-8ECC-E00ABD895872}"/>
    <cellStyle name="Calculation 2 2 3 2 3" xfId="8003" xr:uid="{5810337A-CC17-4E15-BC1D-36F835B66378}"/>
    <cellStyle name="Calculation 2 2 3 2 3 2" xfId="15373" xr:uid="{03841C43-87EC-4548-867A-E46B105CC755}"/>
    <cellStyle name="Calculation 2 2 3 2 3 2 2" xfId="29004" xr:uid="{4283AD90-1449-4933-A129-85E540FCD0F6}"/>
    <cellStyle name="Calculation 2 2 3 2 3 3" xfId="22197" xr:uid="{03BD5E38-A101-4F77-A247-307F904C09B3}"/>
    <cellStyle name="Calculation 2 2 3 2 4" xfId="9268" xr:uid="{BB36AACB-58C7-4AD7-9706-5788C593FF27}"/>
    <cellStyle name="Calculation 2 2 3 2 4 2" xfId="16625" xr:uid="{3FB57F2D-4806-4B2C-AF89-EEAB4641BB57}"/>
    <cellStyle name="Calculation 2 2 3 2 4 2 2" xfId="30256" xr:uid="{850956C9-6A0C-4464-8776-CC9B0F592B39}"/>
    <cellStyle name="Calculation 2 2 3 2 4 3" xfId="23462" xr:uid="{3DAE4544-DE11-46BE-8313-1090879BFAB4}"/>
    <cellStyle name="Calculation 2 2 3 2 5" xfId="10526" xr:uid="{0F9BB31C-11E5-4671-97E2-58B3AB8D268A}"/>
    <cellStyle name="Calculation 2 2 3 2 5 2" xfId="17869" xr:uid="{B458047B-D82A-4615-A72A-C42C92C70D73}"/>
    <cellStyle name="Calculation 2 2 3 2 5 2 2" xfId="31500" xr:uid="{045DA317-1AE4-43A8-A7E1-0E1877A692A6}"/>
    <cellStyle name="Calculation 2 2 3 2 5 3" xfId="24720" xr:uid="{8588B4A3-85F1-4E0E-A187-C338CD0E54CC}"/>
    <cellStyle name="Calculation 2 2 3 2 6" xfId="12595" xr:uid="{F73FCD39-1AAC-425F-8A5B-8AFAC984CA83}"/>
    <cellStyle name="Calculation 2 2 3 2 6 2" xfId="26232" xr:uid="{33C6C557-81DD-4043-8CCE-38FBB0A96075}"/>
    <cellStyle name="Calculation 2 2 3 2 7" xfId="19380" xr:uid="{921EEFC9-72AD-4808-9DBB-1AE4DE66BB96}"/>
    <cellStyle name="Calculation 2 2 3 3" xfId="6060" xr:uid="{84BB01D9-D83B-4386-9AD1-EC376F07BD6C}"/>
    <cellStyle name="Calculation 2 2 3 3 2" xfId="13458" xr:uid="{D71F0130-DBCE-4020-AE73-E6A41BD7EBC2}"/>
    <cellStyle name="Calculation 2 2 3 3 2 2" xfId="27089" xr:uid="{F2582C4C-A840-4185-B91A-5CD165FAC07F}"/>
    <cellStyle name="Calculation 2 2 3 3 3" xfId="20258" xr:uid="{17CF0744-3A79-44BB-A6F2-8645CA0AD102}"/>
    <cellStyle name="Calculation 2 2 3 4" xfId="7339" xr:uid="{65642450-14CA-4CCC-AB4C-AF51E34AAB19}"/>
    <cellStyle name="Calculation 2 2 3 4 2" xfId="14720" xr:uid="{275AA730-E17D-4BD1-921C-7B70595F30FE}"/>
    <cellStyle name="Calculation 2 2 3 4 2 2" xfId="28351" xr:uid="{43C57DBE-F170-43D8-BB68-109CF45C022D}"/>
    <cellStyle name="Calculation 2 2 3 4 3" xfId="21533" xr:uid="{8C532412-8939-4156-B137-152D1FBBC340}"/>
    <cellStyle name="Calculation 2 2 3 5" xfId="8610" xr:uid="{613614E9-4194-4527-AFB8-EC67C8784D05}"/>
    <cellStyle name="Calculation 2 2 3 5 2" xfId="15972" xr:uid="{0CE5945C-0AB9-47FA-AD2E-79BAB5ADB185}"/>
    <cellStyle name="Calculation 2 2 3 5 2 2" xfId="29603" xr:uid="{4E9561A2-3D6F-4FC8-993A-E2DBC0607233}"/>
    <cellStyle name="Calculation 2 2 3 5 3" xfId="22804" xr:uid="{A08496B2-3737-4ADC-90DD-8CA9FC3D8EDE}"/>
    <cellStyle name="Calculation 2 2 3 6" xfId="9873" xr:uid="{D8A496FC-6427-4644-A6AD-CBDB5898176E}"/>
    <cellStyle name="Calculation 2 2 3 6 2" xfId="17222" xr:uid="{83EEED58-72C5-4908-9037-394EB9BB31B3}"/>
    <cellStyle name="Calculation 2 2 3 6 2 2" xfId="30853" xr:uid="{A0673435-3F13-45E6-8427-544C10149573}"/>
    <cellStyle name="Calculation 2 2 3 6 3" xfId="24067" xr:uid="{564DA960-E82A-49C7-B378-CF7EA4CA97B3}"/>
    <cellStyle name="Calculation 2 2 3 7" xfId="11914" xr:uid="{D67C80FE-013C-4CD8-BA03-6C3CC2E68BE2}"/>
    <cellStyle name="Calculation 2 2 3 7 2" xfId="25564" xr:uid="{499126E5-8216-4701-A171-2ADDD57C9795}"/>
    <cellStyle name="Calculation 2 2 3 8" xfId="18704" xr:uid="{517A926A-DA1B-4AE5-B1E4-654570D3CECF}"/>
    <cellStyle name="Calculation 2 2 4" xfId="4602" xr:uid="{024C385B-8BE4-414C-849C-5E5C0859572C}"/>
    <cellStyle name="Calculation 2 2 4 2" xfId="5321" xr:uid="{32886383-2A9E-4615-ABF3-2782F08957BC}"/>
    <cellStyle name="Calculation 2 2 4 2 2" xfId="6880" xr:uid="{FFF440AF-92B6-4D42-9FEB-3358A846271B}"/>
    <cellStyle name="Calculation 2 2 4 2 2 2" xfId="14266" xr:uid="{24C807E6-200A-4539-B8A5-DFE20D1B2938}"/>
    <cellStyle name="Calculation 2 2 4 2 2 2 2" xfId="27897" xr:uid="{A8994C85-B7E7-4C8D-B4A8-9A2985CD93C6}"/>
    <cellStyle name="Calculation 2 2 4 2 2 3" xfId="21074" xr:uid="{B3130879-6732-47F8-AE1E-62BD6E9678A9}"/>
    <cellStyle name="Calculation 2 2 4 2 3" xfId="8157" xr:uid="{7BE6D10D-DEFE-45F2-AED9-AA9034F24AED}"/>
    <cellStyle name="Calculation 2 2 4 2 3 2" xfId="15524" xr:uid="{325E4D01-BD6F-4CA0-98A8-F5DCBDD7F897}"/>
    <cellStyle name="Calculation 2 2 4 2 3 2 2" xfId="29155" xr:uid="{46DDB444-7FF1-4BB2-82BB-74CC3BCF0CB1}"/>
    <cellStyle name="Calculation 2 2 4 2 3 3" xfId="22351" xr:uid="{4C61DAA6-0D6C-40B3-9DC0-D05C386BB3F1}"/>
    <cellStyle name="Calculation 2 2 4 2 4" xfId="9422" xr:uid="{A97B5750-5AB7-4A63-847C-9B51A88764BC}"/>
    <cellStyle name="Calculation 2 2 4 2 4 2" xfId="16776" xr:uid="{3CDCF049-693E-44F1-A861-F352FE5E3AB1}"/>
    <cellStyle name="Calculation 2 2 4 2 4 2 2" xfId="30407" xr:uid="{4B2AAEC4-AE1B-4DFC-8BAB-BBBA267C44B9}"/>
    <cellStyle name="Calculation 2 2 4 2 4 3" xfId="23616" xr:uid="{35C50A82-379A-497B-80BC-C632E1459EC1}"/>
    <cellStyle name="Calculation 2 2 4 2 5" xfId="10680" xr:uid="{C64EF126-8BDB-45B6-A78C-62403F46F318}"/>
    <cellStyle name="Calculation 2 2 4 2 5 2" xfId="18020" xr:uid="{F55D095E-7A18-4270-BF79-5F90BB8CCC13}"/>
    <cellStyle name="Calculation 2 2 4 2 5 2 2" xfId="31651" xr:uid="{8B462537-77F3-4EAA-B20A-5429A58492DC}"/>
    <cellStyle name="Calculation 2 2 4 2 5 3" xfId="24874" xr:uid="{71E182D7-7538-449F-B949-666B85899A2C}"/>
    <cellStyle name="Calculation 2 2 4 2 6" xfId="12753" xr:uid="{1D32C280-8B58-4972-BDF7-AE987D7B8B0F}"/>
    <cellStyle name="Calculation 2 2 4 2 6 2" xfId="26390" xr:uid="{B5C58552-176F-42E0-B885-CA01FB1BDAE7}"/>
    <cellStyle name="Calculation 2 2 4 2 7" xfId="19541" xr:uid="{A7FD53B1-35D7-4A44-8BEE-283FA225BBE0}"/>
    <cellStyle name="Calculation 2 2 4 3" xfId="6214" xr:uid="{2BC688C4-1C87-4AAF-BB5C-B26D415CAA5B}"/>
    <cellStyle name="Calculation 2 2 4 3 2" xfId="13609" xr:uid="{6B23A98F-0746-4BFB-87C7-C417D3812C81}"/>
    <cellStyle name="Calculation 2 2 4 3 2 2" xfId="27240" xr:uid="{FC9CE1E5-4E3A-4B8C-8CE6-2E4347B10B25}"/>
    <cellStyle name="Calculation 2 2 4 3 3" xfId="20411" xr:uid="{51B3AB49-BE3A-4AA7-B42B-E170227B8469}"/>
    <cellStyle name="Calculation 2 2 4 4" xfId="7493" xr:uid="{17AA0ED2-628F-4AF7-BC49-1F273B1D81F3}"/>
    <cellStyle name="Calculation 2 2 4 4 2" xfId="14871" xr:uid="{9499BA14-1510-490B-81A5-35BD9E59C209}"/>
    <cellStyle name="Calculation 2 2 4 4 2 2" xfId="28502" xr:uid="{8A7FD2BB-1873-4223-874D-1629048B6EF7}"/>
    <cellStyle name="Calculation 2 2 4 4 3" xfId="21687" xr:uid="{058F35EE-0FC6-4765-82D0-5B4FB74BEC1E}"/>
    <cellStyle name="Calculation 2 2 4 5" xfId="8763" xr:uid="{1BB4C95D-C520-4E82-87FB-DFD4B650B646}"/>
    <cellStyle name="Calculation 2 2 4 5 2" xfId="16123" xr:uid="{ED3CCEF0-BCE5-45AB-BF84-1E20C29B9D34}"/>
    <cellStyle name="Calculation 2 2 4 5 2 2" xfId="29754" xr:uid="{A544F6CD-3F18-4C95-BEEA-FE6E5F6ED63F}"/>
    <cellStyle name="Calculation 2 2 4 5 3" xfId="22957" xr:uid="{FA5796E7-A70D-48EF-9349-A74BEFB1C30E}"/>
    <cellStyle name="Calculation 2 2 4 6" xfId="10027" xr:uid="{4ACA610B-0119-4965-BE11-4C11DCCB0B17}"/>
    <cellStyle name="Calculation 2 2 4 6 2" xfId="17373" xr:uid="{00D95F84-63A1-48BE-8001-42342F58ED57}"/>
    <cellStyle name="Calculation 2 2 4 6 2 2" xfId="31004" xr:uid="{0E6103B1-8D28-432D-BF32-4A67DDE20E28}"/>
    <cellStyle name="Calculation 2 2 4 6 3" xfId="24221" xr:uid="{4B41246D-B24F-49E4-B43A-FD8B572497A8}"/>
    <cellStyle name="Calculation 2 2 4 7" xfId="12072" xr:uid="{EC6DF33F-990A-4F1C-A50E-B3E9C7690D46}"/>
    <cellStyle name="Calculation 2 2 4 7 2" xfId="25722" xr:uid="{9982B421-F525-4F8F-ADCB-F71EF4718974}"/>
    <cellStyle name="Calculation 2 2 4 8" xfId="18865" xr:uid="{11BB6612-202F-4E45-BE87-C0F94E3D1E30}"/>
    <cellStyle name="Calculation 2 2 5" xfId="4452" xr:uid="{F2892FBE-9A50-4B12-BDD4-F6FBF213EA83}"/>
    <cellStyle name="Calculation 2 2 5 2" xfId="5172" xr:uid="{B900A74A-6E05-4131-A2FF-583AA05F8DFD}"/>
    <cellStyle name="Calculation 2 2 5 2 2" xfId="6738" xr:uid="{A44AD92F-38D6-49AF-A27C-8C75338D902D}"/>
    <cellStyle name="Calculation 2 2 5 2 2 2" xfId="14127" xr:uid="{D827763E-C90C-4846-B9FC-E6AB9D1E385A}"/>
    <cellStyle name="Calculation 2 2 5 2 2 2 2" xfId="27758" xr:uid="{8A9B329D-2DBF-40AF-810D-0038282AD1A2}"/>
    <cellStyle name="Calculation 2 2 5 2 2 3" xfId="20932" xr:uid="{31C5CD3C-65DB-48D3-BFEA-BE0C2EAE6369}"/>
    <cellStyle name="Calculation 2 2 5 2 3" xfId="8015" xr:uid="{51892C51-3A44-43E9-8827-0C2B0662496C}"/>
    <cellStyle name="Calculation 2 2 5 2 3 2" xfId="15385" xr:uid="{6E6D4AC9-48A3-4358-9A08-C5FCDDB906FC}"/>
    <cellStyle name="Calculation 2 2 5 2 3 2 2" xfId="29016" xr:uid="{C5632B95-AAA6-4F42-BFE1-9D0455881503}"/>
    <cellStyle name="Calculation 2 2 5 2 3 3" xfId="22209" xr:uid="{ACCFBCBB-306E-470D-B724-4E63229B80D0}"/>
    <cellStyle name="Calculation 2 2 5 2 4" xfId="9280" xr:uid="{7AD8448C-DEAD-4E4A-A4D4-E2062B66F1BE}"/>
    <cellStyle name="Calculation 2 2 5 2 4 2" xfId="16637" xr:uid="{E11A4AE8-5B9C-4DDB-A1BF-FB3359EE25CC}"/>
    <cellStyle name="Calculation 2 2 5 2 4 2 2" xfId="30268" xr:uid="{1C2B21E4-024E-4021-B8ED-16BEEFC8DA19}"/>
    <cellStyle name="Calculation 2 2 5 2 4 3" xfId="23474" xr:uid="{F4B69605-18C0-489B-802D-B3586E40893E}"/>
    <cellStyle name="Calculation 2 2 5 2 5" xfId="10538" xr:uid="{F0F27FA0-CCF9-44C0-B8FB-B2BB2A714786}"/>
    <cellStyle name="Calculation 2 2 5 2 5 2" xfId="17881" xr:uid="{842C78AD-A151-43F2-B7D6-BDCCE334C770}"/>
    <cellStyle name="Calculation 2 2 5 2 5 2 2" xfId="31512" xr:uid="{ABF63A13-2C96-441E-9713-E494EAA53E2C}"/>
    <cellStyle name="Calculation 2 2 5 2 5 3" xfId="24732" xr:uid="{92FCBA72-743F-442B-AB7B-A4D34C58B780}"/>
    <cellStyle name="Calculation 2 2 5 2 6" xfId="12607" xr:uid="{8A4B766D-C471-4F81-8C42-EF4FBC6E819F}"/>
    <cellStyle name="Calculation 2 2 5 2 6 2" xfId="26244" xr:uid="{8FE12FD1-A422-45A3-8D44-0767CF99333C}"/>
    <cellStyle name="Calculation 2 2 5 2 7" xfId="19392" xr:uid="{2863DAFC-C316-4D53-B640-6C6968C178EF}"/>
    <cellStyle name="Calculation 2 2 5 3" xfId="6072" xr:uid="{4F4ADF95-0DA3-4D79-ABAA-032A38D268FC}"/>
    <cellStyle name="Calculation 2 2 5 3 2" xfId="13470" xr:uid="{216E9CEC-5A4B-4751-B29A-591F7ACD76EC}"/>
    <cellStyle name="Calculation 2 2 5 3 2 2" xfId="27101" xr:uid="{D9DD04B4-DAE5-4382-AE37-49148FC9EEE8}"/>
    <cellStyle name="Calculation 2 2 5 3 3" xfId="20270" xr:uid="{11F6CDCF-0C35-45BE-BC7A-AA72808C6A63}"/>
    <cellStyle name="Calculation 2 2 5 4" xfId="7351" xr:uid="{13966CD8-137A-4135-9A40-DCA9C22F54A6}"/>
    <cellStyle name="Calculation 2 2 5 4 2" xfId="14732" xr:uid="{77CCC79A-4A91-44A4-A5BB-335D71D1C017}"/>
    <cellStyle name="Calculation 2 2 5 4 2 2" xfId="28363" xr:uid="{6C63BD05-AF0C-427C-A58B-EE6B216B1A44}"/>
    <cellStyle name="Calculation 2 2 5 4 3" xfId="21545" xr:uid="{02B1E1E7-2E6E-4911-9A55-2231E9B57761}"/>
    <cellStyle name="Calculation 2 2 5 5" xfId="8622" xr:uid="{4B1995D5-24B8-42BE-BD4B-17E5DFD3384C}"/>
    <cellStyle name="Calculation 2 2 5 5 2" xfId="15984" xr:uid="{035A9552-8BBF-474B-9E18-DBEA2A966E88}"/>
    <cellStyle name="Calculation 2 2 5 5 2 2" xfId="29615" xr:uid="{97C3E358-553C-4086-868E-8A7AADFD604D}"/>
    <cellStyle name="Calculation 2 2 5 5 3" xfId="22816" xr:uid="{8F52FA5D-11D6-4C11-8CBC-409D07684AFA}"/>
    <cellStyle name="Calculation 2 2 5 6" xfId="9885" xr:uid="{D3158445-FA85-4A51-B570-E49370F96263}"/>
    <cellStyle name="Calculation 2 2 5 6 2" xfId="17234" xr:uid="{84568FC3-1DD1-4018-ADA5-5AFA2CAA3E7D}"/>
    <cellStyle name="Calculation 2 2 5 6 2 2" xfId="30865" xr:uid="{898E6477-4BF1-4AD8-887E-31F2F89E6270}"/>
    <cellStyle name="Calculation 2 2 5 6 3" xfId="24079" xr:uid="{C9D293AF-3688-43CA-8645-46FFF6E4DCFB}"/>
    <cellStyle name="Calculation 2 2 5 7" xfId="11926" xr:uid="{946CB3AF-CDA8-4EF6-8CF7-F3B7DDB4480A}"/>
    <cellStyle name="Calculation 2 2 5 7 2" xfId="25576" xr:uid="{8E205CC5-8DCE-4C48-A9F3-91C53542201F}"/>
    <cellStyle name="Calculation 2 2 5 8" xfId="18716" xr:uid="{216712F8-9932-401F-995A-E8F78F54A181}"/>
    <cellStyle name="Calculation 2 2 6" xfId="4463" xr:uid="{B608C8BA-8568-4D48-A24F-A21F452030A9}"/>
    <cellStyle name="Calculation 2 2 6 2" xfId="5183" xr:uid="{0F31005E-9F6A-4CFE-B854-A3B1C5DF8ED5}"/>
    <cellStyle name="Calculation 2 2 6 2 2" xfId="6749" xr:uid="{B66AFE98-80CB-46E0-BCFB-81FBD7A77ACD}"/>
    <cellStyle name="Calculation 2 2 6 2 2 2" xfId="14138" xr:uid="{52B2961E-0A5C-4C4C-9ADE-90B609E15FAA}"/>
    <cellStyle name="Calculation 2 2 6 2 2 2 2" xfId="27769" xr:uid="{FD65065E-CD73-4E3C-B78C-7680F1221D8B}"/>
    <cellStyle name="Calculation 2 2 6 2 2 3" xfId="20943" xr:uid="{E53221F0-1838-4A85-8A3C-F1F0021EF2FA}"/>
    <cellStyle name="Calculation 2 2 6 2 3" xfId="8026" xr:uid="{9622C80D-8618-47F8-A89F-95E15459AAA6}"/>
    <cellStyle name="Calculation 2 2 6 2 3 2" xfId="15396" xr:uid="{FF6BA96E-94AF-4DA0-A7F2-15084322A678}"/>
    <cellStyle name="Calculation 2 2 6 2 3 2 2" xfId="29027" xr:uid="{8A1F3072-2272-4A0A-9BF8-E102C21432E2}"/>
    <cellStyle name="Calculation 2 2 6 2 3 3" xfId="22220" xr:uid="{D0EC7017-9823-4162-98BC-3E24816AD369}"/>
    <cellStyle name="Calculation 2 2 6 2 4" xfId="9291" xr:uid="{E5B82D8A-D6DF-42DA-A5A9-A3B70BAE25C0}"/>
    <cellStyle name="Calculation 2 2 6 2 4 2" xfId="16648" xr:uid="{28183AE3-909D-4BF2-809A-E7055B6A450A}"/>
    <cellStyle name="Calculation 2 2 6 2 4 2 2" xfId="30279" xr:uid="{C5A3BFD1-38F7-489F-9EFA-22E3FBD2A8C4}"/>
    <cellStyle name="Calculation 2 2 6 2 4 3" xfId="23485" xr:uid="{75113894-0053-421B-8C5B-5A3930977770}"/>
    <cellStyle name="Calculation 2 2 6 2 5" xfId="10549" xr:uid="{3DF8E1B9-DA69-4D41-BCF3-8D4D4A99B9CE}"/>
    <cellStyle name="Calculation 2 2 6 2 5 2" xfId="17892" xr:uid="{8A11667B-F1DF-4924-BC07-0194F08E8517}"/>
    <cellStyle name="Calculation 2 2 6 2 5 2 2" xfId="31523" xr:uid="{A57A6D43-31B2-4922-86C8-979431524E15}"/>
    <cellStyle name="Calculation 2 2 6 2 5 3" xfId="24743" xr:uid="{4D698F6F-6670-47AA-81DF-FFF5B2AB8C73}"/>
    <cellStyle name="Calculation 2 2 6 2 6" xfId="12618" xr:uid="{E7109BB2-96E0-43CD-8837-F8C1A9858BE7}"/>
    <cellStyle name="Calculation 2 2 6 2 6 2" xfId="26255" xr:uid="{758203B1-8D7F-4E4E-AA42-0EC5C1593EC0}"/>
    <cellStyle name="Calculation 2 2 6 2 7" xfId="19403" xr:uid="{3079280B-58D5-4472-962C-E20C65F520E5}"/>
    <cellStyle name="Calculation 2 2 6 3" xfId="6083" xr:uid="{910C9970-BD61-4566-AFE8-03C2BF1009C9}"/>
    <cellStyle name="Calculation 2 2 6 3 2" xfId="13481" xr:uid="{46C183D6-B03F-4386-811F-D2B730ABB0DE}"/>
    <cellStyle name="Calculation 2 2 6 3 2 2" xfId="27112" xr:uid="{4AEAD60F-7809-4FBC-884D-094EDFBDD5B0}"/>
    <cellStyle name="Calculation 2 2 6 3 3" xfId="20281" xr:uid="{412C7BC5-2A8C-4BF7-B9CF-76AED4EB1F9F}"/>
    <cellStyle name="Calculation 2 2 6 4" xfId="7362" xr:uid="{E43960C1-2628-4B58-A426-70911DB76996}"/>
    <cellStyle name="Calculation 2 2 6 4 2" xfId="14743" xr:uid="{5373088A-48BC-4C94-98B1-4B0172E08DDC}"/>
    <cellStyle name="Calculation 2 2 6 4 2 2" xfId="28374" xr:uid="{89FC2690-6178-491F-9BC2-8A76A2703762}"/>
    <cellStyle name="Calculation 2 2 6 4 3" xfId="21556" xr:uid="{D82CFD46-4A11-40E4-A32B-9E52E581AAFE}"/>
    <cellStyle name="Calculation 2 2 6 5" xfId="8633" xr:uid="{C5DEEF3A-EF4F-4BAC-9D2C-E596655F67CB}"/>
    <cellStyle name="Calculation 2 2 6 5 2" xfId="15995" xr:uid="{71573C99-0960-4088-BC47-9633F604A518}"/>
    <cellStyle name="Calculation 2 2 6 5 2 2" xfId="29626" xr:uid="{DB1DD8FE-9FE6-4EC0-B9D3-9C706F5EF985}"/>
    <cellStyle name="Calculation 2 2 6 5 3" xfId="22827" xr:uid="{CFD4ECCC-88EF-4B8E-9007-094E0201E375}"/>
    <cellStyle name="Calculation 2 2 6 6" xfId="9896" xr:uid="{D9D9414B-8C39-499D-BDE7-D34F55D724F3}"/>
    <cellStyle name="Calculation 2 2 6 6 2" xfId="17245" xr:uid="{2E82E6DF-C9A5-46CA-81B7-00513F94284C}"/>
    <cellStyle name="Calculation 2 2 6 6 2 2" xfId="30876" xr:uid="{459BF7F0-DA08-471D-9514-15A013C7D57D}"/>
    <cellStyle name="Calculation 2 2 6 6 3" xfId="24090" xr:uid="{0E0CE866-12B7-44BA-94B2-99AE1CB2C643}"/>
    <cellStyle name="Calculation 2 2 6 7" xfId="11937" xr:uid="{A46D36E6-AA2B-4F7D-A72C-1D73EF1DCFC4}"/>
    <cellStyle name="Calculation 2 2 6 7 2" xfId="25587" xr:uid="{B311D9D1-ACD9-410A-8089-4CA84D3ED453}"/>
    <cellStyle name="Calculation 2 2 6 8" xfId="18727" xr:uid="{1F4FE207-777C-4F49-9B7D-3DBAC869EB69}"/>
    <cellStyle name="Calculation 2 2 7" xfId="4590" xr:uid="{A964227D-63E1-426C-84EC-3F2CDB3F1B3B}"/>
    <cellStyle name="Calculation 2 2 7 2" xfId="5309" xr:uid="{0E6D1DBB-46C7-4937-BD9E-00A081E64C30}"/>
    <cellStyle name="Calculation 2 2 7 2 2" xfId="6868" xr:uid="{58E3DD1E-1359-4ED3-9831-838521926F00}"/>
    <cellStyle name="Calculation 2 2 7 2 2 2" xfId="14254" xr:uid="{BA1CEE5B-3C12-441B-825B-2474770753BA}"/>
    <cellStyle name="Calculation 2 2 7 2 2 2 2" xfId="27885" xr:uid="{E36B8482-C748-4D30-9AA2-DEBBB66826FC}"/>
    <cellStyle name="Calculation 2 2 7 2 2 3" xfId="21062" xr:uid="{CA448039-D250-435A-ACFD-FD0329D5EF7E}"/>
    <cellStyle name="Calculation 2 2 7 2 3" xfId="8145" xr:uid="{CD5391B7-8340-42A3-8D81-553B71E6A395}"/>
    <cellStyle name="Calculation 2 2 7 2 3 2" xfId="15512" xr:uid="{B404D22D-47E6-42DC-8F53-6F63AFAB3E7A}"/>
    <cellStyle name="Calculation 2 2 7 2 3 2 2" xfId="29143" xr:uid="{0E2BCF9E-B778-45B0-80D4-1819441FEC10}"/>
    <cellStyle name="Calculation 2 2 7 2 3 3" xfId="22339" xr:uid="{8CAB6701-8551-4CF8-9950-32CA5AAB5231}"/>
    <cellStyle name="Calculation 2 2 7 2 4" xfId="9410" xr:uid="{8C781018-5A23-4159-BB96-7C81C6C4EA76}"/>
    <cellStyle name="Calculation 2 2 7 2 4 2" xfId="16764" xr:uid="{3A05030F-E40C-4AB3-A6D3-C67170F41B59}"/>
    <cellStyle name="Calculation 2 2 7 2 4 2 2" xfId="30395" xr:uid="{F7FE8789-607F-4BEB-BC3C-E585F40AC844}"/>
    <cellStyle name="Calculation 2 2 7 2 4 3" xfId="23604" xr:uid="{3F88D064-31F4-4816-A485-4308809B3046}"/>
    <cellStyle name="Calculation 2 2 7 2 5" xfId="10668" xr:uid="{E070F91B-2F1A-4C84-A246-29533A28E112}"/>
    <cellStyle name="Calculation 2 2 7 2 5 2" xfId="18008" xr:uid="{0B1BA5A8-7F69-4603-BE72-26E582D1EE37}"/>
    <cellStyle name="Calculation 2 2 7 2 5 2 2" xfId="31639" xr:uid="{7C06AC69-F3B5-421C-AA83-BD8BCEE340BC}"/>
    <cellStyle name="Calculation 2 2 7 2 5 3" xfId="24862" xr:uid="{7E7589E4-D92F-4AAA-9C13-EE8270B8A721}"/>
    <cellStyle name="Calculation 2 2 7 2 6" xfId="12741" xr:uid="{76B781D2-D9F3-4245-AF97-C698F052EBD7}"/>
    <cellStyle name="Calculation 2 2 7 2 6 2" xfId="26378" xr:uid="{5CDCD1AD-E3F8-4DA9-9F9F-9DC276DBF6A8}"/>
    <cellStyle name="Calculation 2 2 7 2 7" xfId="19529" xr:uid="{8E8DB0D0-889A-4307-9AB7-FE7799F44DCC}"/>
    <cellStyle name="Calculation 2 2 7 3" xfId="6202" xr:uid="{07DF95D8-D4E9-4C9F-9C37-0E3F88DAA516}"/>
    <cellStyle name="Calculation 2 2 7 3 2" xfId="13597" xr:uid="{297503DF-BAA1-4707-950D-119092EF5008}"/>
    <cellStyle name="Calculation 2 2 7 3 2 2" xfId="27228" xr:uid="{F93E7FC7-FDFA-419C-B085-432B35D85896}"/>
    <cellStyle name="Calculation 2 2 7 3 3" xfId="20399" xr:uid="{220BC18D-67D3-4FFE-9DD2-882BA3663566}"/>
    <cellStyle name="Calculation 2 2 7 4" xfId="7481" xr:uid="{EA05A5DC-604D-4CA4-8CAB-DFEA06281C7B}"/>
    <cellStyle name="Calculation 2 2 7 4 2" xfId="14859" xr:uid="{10230480-F368-44CF-B8A6-1EF9BA6B3250}"/>
    <cellStyle name="Calculation 2 2 7 4 2 2" xfId="28490" xr:uid="{9223FAFB-17F8-41CA-ADB0-303EF4EC74B8}"/>
    <cellStyle name="Calculation 2 2 7 4 3" xfId="21675" xr:uid="{8D375728-9265-403C-A6F9-ADF7CB3A94E2}"/>
    <cellStyle name="Calculation 2 2 7 5" xfId="8751" xr:uid="{CD9058A0-0EEC-495B-8A11-E466C0B61D5F}"/>
    <cellStyle name="Calculation 2 2 7 5 2" xfId="16111" xr:uid="{D8E6ED87-95FF-4A85-9477-4CFE325BE43E}"/>
    <cellStyle name="Calculation 2 2 7 5 2 2" xfId="29742" xr:uid="{FBC7314F-497E-40F6-88D3-1E8AA3146D87}"/>
    <cellStyle name="Calculation 2 2 7 5 3" xfId="22945" xr:uid="{CB7C58D5-D718-4140-A2E9-069D77E7CBED}"/>
    <cellStyle name="Calculation 2 2 7 6" xfId="10015" xr:uid="{BFB90929-6402-4F97-9D37-D8247D0EB792}"/>
    <cellStyle name="Calculation 2 2 7 6 2" xfId="17361" xr:uid="{EA96383B-50D1-4911-A77F-03BC2CBFCDBC}"/>
    <cellStyle name="Calculation 2 2 7 6 2 2" xfId="30992" xr:uid="{9C190794-F148-4F75-A87D-BB998CBD0EA5}"/>
    <cellStyle name="Calculation 2 2 7 6 3" xfId="24209" xr:uid="{9879B8A0-1147-435F-87B6-5D22554EB959}"/>
    <cellStyle name="Calculation 2 2 7 7" xfId="12060" xr:uid="{E4A3B284-5F7C-4DCB-B535-0F9F98DB2B29}"/>
    <cellStyle name="Calculation 2 2 7 7 2" xfId="25710" xr:uid="{E8C86DCD-1D36-4C0A-A601-4349124088B5}"/>
    <cellStyle name="Calculation 2 2 7 8" xfId="18853" xr:uid="{8BBC313B-2AE1-4A54-A84B-77AB72B69113}"/>
    <cellStyle name="Calculation 2 2 8" xfId="2612" xr:uid="{097FC696-B8BF-49F1-8226-FB8F723CFE20}"/>
    <cellStyle name="Calculation 2 2 8 2" xfId="11381" xr:uid="{DD9599C7-7BB0-4CA4-8E71-B1F4819235D1}"/>
    <cellStyle name="Calculation 2 2 8 2 2" xfId="25385" xr:uid="{3390BF68-4B21-4D1D-9FA3-431F64692971}"/>
    <cellStyle name="Calculation 2 2 8 3" xfId="18535" xr:uid="{9937DBAF-8AF7-4778-A6F6-447240954FBF}"/>
    <cellStyle name="Calculation 2 2 9" xfId="11154" xr:uid="{217280A7-AF49-4991-9487-1C75D16E9787}"/>
    <cellStyle name="Calculation 2 2 9 2" xfId="25304" xr:uid="{1AF9D18F-5376-4A5E-916F-D96D957F3DCF}"/>
    <cellStyle name="Calculation 2 3" xfId="1288" xr:uid="{C6CD3801-A6EB-4E76-9985-F1F77DC3E1BA}"/>
    <cellStyle name="Calculation 2 3 2" xfId="4512" xr:uid="{147E2B20-AD7E-41A5-AF6A-9F00C6BB2F42}"/>
    <cellStyle name="Calculation 2 3 2 2" xfId="5232" xr:uid="{E3D714EE-8210-45BC-BD35-93032DCBC3A0}"/>
    <cellStyle name="Calculation 2 3 2 2 2" xfId="6797" xr:uid="{D0443C09-58BB-400A-A53E-E4D6EFC0D85B}"/>
    <cellStyle name="Calculation 2 3 2 2 2 2" xfId="14184" xr:uid="{5468D8CD-9590-4448-AC1F-C9B6B00878AD}"/>
    <cellStyle name="Calculation 2 3 2 2 2 2 2" xfId="27815" xr:uid="{AC335E92-FF08-454E-9104-A695D1A5DFBF}"/>
    <cellStyle name="Calculation 2 3 2 2 2 3" xfId="20991" xr:uid="{383BD6B7-490D-47FE-9EF4-CA2173438E23}"/>
    <cellStyle name="Calculation 2 3 2 2 3" xfId="8074" xr:uid="{380A6E39-9067-4BAB-8F12-AD98328DE31E}"/>
    <cellStyle name="Calculation 2 3 2 2 3 2" xfId="15442" xr:uid="{2B8DAA81-954F-4765-B1BC-707A1F8DB8C0}"/>
    <cellStyle name="Calculation 2 3 2 2 3 2 2" xfId="29073" xr:uid="{86CA066A-CC42-481E-BB6C-F656359BFFCA}"/>
    <cellStyle name="Calculation 2 3 2 2 3 3" xfId="22268" xr:uid="{590F38E3-DA0C-4D66-AE9F-31C8F513B68E}"/>
    <cellStyle name="Calculation 2 3 2 2 4" xfId="9339" xr:uid="{657E9AFC-54CE-464D-BBC4-7478A247F9B6}"/>
    <cellStyle name="Calculation 2 3 2 2 4 2" xfId="16694" xr:uid="{7ACF0EEE-D7D5-4ACA-84E1-E353AD611F8B}"/>
    <cellStyle name="Calculation 2 3 2 2 4 2 2" xfId="30325" xr:uid="{1867BF5A-D463-4D12-B04E-63899435ABE4}"/>
    <cellStyle name="Calculation 2 3 2 2 4 3" xfId="23533" xr:uid="{8E449BE8-7C08-40B2-918E-359AA9D8C116}"/>
    <cellStyle name="Calculation 2 3 2 2 5" xfId="10597" xr:uid="{D83BBBEF-0CC2-4097-9030-C8D1A883AE83}"/>
    <cellStyle name="Calculation 2 3 2 2 5 2" xfId="17938" xr:uid="{AA434D11-CC4E-42B4-94F4-97A21219DB65}"/>
    <cellStyle name="Calculation 2 3 2 2 5 2 2" xfId="31569" xr:uid="{80F9B267-1C15-4E8E-8A06-CA4E1A2B219F}"/>
    <cellStyle name="Calculation 2 3 2 2 5 3" xfId="24791" xr:uid="{2933F918-51DB-426C-8103-340294D27C98}"/>
    <cellStyle name="Calculation 2 3 2 2 6" xfId="12665" xr:uid="{D23838CD-9E39-42AA-AA37-AD844BBAF115}"/>
    <cellStyle name="Calculation 2 3 2 2 6 2" xfId="26302" xr:uid="{A7368963-2626-4E72-8AC8-4E5C13D903D0}"/>
    <cellStyle name="Calculation 2 3 2 2 7" xfId="19452" xr:uid="{CC018D61-23C1-4572-9F91-A10852B02450}"/>
    <cellStyle name="Calculation 2 3 2 3" xfId="6131" xr:uid="{1988D0CE-E2B3-463D-AF9D-2CC5BB4413C6}"/>
    <cellStyle name="Calculation 2 3 2 3 2" xfId="13527" xr:uid="{120E42C4-B7C1-4E65-8861-F808FAA30402}"/>
    <cellStyle name="Calculation 2 3 2 3 2 2" xfId="27158" xr:uid="{7ED5F5D4-F4C4-471C-8057-80D049B32CCD}"/>
    <cellStyle name="Calculation 2 3 2 3 3" xfId="20329" xr:uid="{B0FCB6DC-3C0F-4B3E-A8FE-ACF614D9229B}"/>
    <cellStyle name="Calculation 2 3 2 4" xfId="7410" xr:uid="{B7A3EEEC-E44E-4373-AC09-6DED69AE92A0}"/>
    <cellStyle name="Calculation 2 3 2 4 2" xfId="14789" xr:uid="{FD2B6F0D-DE6F-4563-8D50-B542A7886490}"/>
    <cellStyle name="Calculation 2 3 2 4 2 2" xfId="28420" xr:uid="{52FBD3E8-315A-4420-AE27-B854DE839C7C}"/>
    <cellStyle name="Calculation 2 3 2 4 3" xfId="21604" xr:uid="{4ED16BCE-6401-48EF-AA3A-567B0CB276BC}"/>
    <cellStyle name="Calculation 2 3 2 5" xfId="8681" xr:uid="{4340062F-0333-429F-A598-26EF2FCE589D}"/>
    <cellStyle name="Calculation 2 3 2 5 2" xfId="16041" xr:uid="{D6DCFBE1-9074-4433-9B19-39BC89231B6B}"/>
    <cellStyle name="Calculation 2 3 2 5 2 2" xfId="29672" xr:uid="{F7555637-3BE8-40A5-A088-74C805128637}"/>
    <cellStyle name="Calculation 2 3 2 5 3" xfId="22875" xr:uid="{C393AFBB-0E16-4C68-9814-F60002F76CC0}"/>
    <cellStyle name="Calculation 2 3 2 6" xfId="9944" xr:uid="{E82481E4-209C-489D-9CAA-DC77140122C3}"/>
    <cellStyle name="Calculation 2 3 2 6 2" xfId="17291" xr:uid="{2E052C03-8CC2-45A5-87D9-4EB37DD49A75}"/>
    <cellStyle name="Calculation 2 3 2 6 2 2" xfId="30922" xr:uid="{7BEAAC79-5353-4B36-B98A-46536B284B7D}"/>
    <cellStyle name="Calculation 2 3 2 6 3" xfId="24138" xr:uid="{97378066-1D5B-4543-971E-ADDB81F3A2AC}"/>
    <cellStyle name="Calculation 2 3 2 7" xfId="11984" xr:uid="{1B4B0EF5-BA54-4B8C-BE7A-929C3D36FFBC}"/>
    <cellStyle name="Calculation 2 3 2 7 2" xfId="25634" xr:uid="{FE8D630A-A96F-4EA1-9D88-3450BC89686D}"/>
    <cellStyle name="Calculation 2 3 2 8" xfId="18776" xr:uid="{BCA01DDA-9A9D-4751-8461-14C5EC5FF1DF}"/>
    <cellStyle name="Calculation 2 3 3" xfId="4441" xr:uid="{64D9EAFB-008C-47D5-BB5C-BA7D1055BAF7}"/>
    <cellStyle name="Calculation 2 3 3 2" xfId="5161" xr:uid="{DE58A76E-1189-409F-820D-277F9CD71973}"/>
    <cellStyle name="Calculation 2 3 3 2 2" xfId="6727" xr:uid="{984CC204-32D9-4AF2-9B85-C69D2136A156}"/>
    <cellStyle name="Calculation 2 3 3 2 2 2" xfId="14116" xr:uid="{3D65998B-FB6A-49CC-8C30-1BD229276D81}"/>
    <cellStyle name="Calculation 2 3 3 2 2 2 2" xfId="27747" xr:uid="{2FF59DAB-AB32-424C-A4EF-C82CAF38DB7B}"/>
    <cellStyle name="Calculation 2 3 3 2 2 3" xfId="20921" xr:uid="{7445BBB5-29EE-46CE-95C5-FF5A6A7F0DBA}"/>
    <cellStyle name="Calculation 2 3 3 2 3" xfId="8004" xr:uid="{2FC266F6-016F-4657-B3E5-DA803F23815B}"/>
    <cellStyle name="Calculation 2 3 3 2 3 2" xfId="15374" xr:uid="{A35D710A-5B06-4AFB-A2F1-A6335EBB0F96}"/>
    <cellStyle name="Calculation 2 3 3 2 3 2 2" xfId="29005" xr:uid="{BED3C0EE-14E7-432E-BBE5-45C4AE91EDFC}"/>
    <cellStyle name="Calculation 2 3 3 2 3 3" xfId="22198" xr:uid="{A5F36B34-0E15-4DFD-9E01-61B90FE85DDD}"/>
    <cellStyle name="Calculation 2 3 3 2 4" xfId="9269" xr:uid="{F458BD18-3B64-494B-801B-E1E269363E5C}"/>
    <cellStyle name="Calculation 2 3 3 2 4 2" xfId="16626" xr:uid="{BE19740C-4055-436A-A2BB-C7EB2C82120A}"/>
    <cellStyle name="Calculation 2 3 3 2 4 2 2" xfId="30257" xr:uid="{64F53958-D5AE-4F1D-9C88-1041E30BB5A8}"/>
    <cellStyle name="Calculation 2 3 3 2 4 3" xfId="23463" xr:uid="{279383F3-D87E-49A9-A408-3AE163B4DE06}"/>
    <cellStyle name="Calculation 2 3 3 2 5" xfId="10527" xr:uid="{FD51443E-2CD2-4917-893E-B86CD2EA4C92}"/>
    <cellStyle name="Calculation 2 3 3 2 5 2" xfId="17870" xr:uid="{46C54274-F00F-4777-99DA-48F7749DB164}"/>
    <cellStyle name="Calculation 2 3 3 2 5 2 2" xfId="31501" xr:uid="{8F559E08-95A8-4D4B-B6F7-B06B7A6C2CE0}"/>
    <cellStyle name="Calculation 2 3 3 2 5 3" xfId="24721" xr:uid="{3DFEAD35-3EBB-4016-8831-BB108A1A3F37}"/>
    <cellStyle name="Calculation 2 3 3 2 6" xfId="12596" xr:uid="{BAECA162-4098-454E-87AE-B3D82354C8C9}"/>
    <cellStyle name="Calculation 2 3 3 2 6 2" xfId="26233" xr:uid="{5D4B14FD-3197-4C11-A8C3-ADD0CA14DA23}"/>
    <cellStyle name="Calculation 2 3 3 2 7" xfId="19381" xr:uid="{448A6163-A283-4858-9789-E33C2791FE49}"/>
    <cellStyle name="Calculation 2 3 3 3" xfId="6061" xr:uid="{6C22851C-67AD-40B1-A31A-18806EDFAF8B}"/>
    <cellStyle name="Calculation 2 3 3 3 2" xfId="13459" xr:uid="{D517DED9-1B97-4F1D-832B-83F3DA2105A6}"/>
    <cellStyle name="Calculation 2 3 3 3 2 2" xfId="27090" xr:uid="{9232821F-99A0-44E8-A1CC-CD353D4877A8}"/>
    <cellStyle name="Calculation 2 3 3 3 3" xfId="20259" xr:uid="{2109D0AC-EDF4-423A-B895-8FCEE593C9E6}"/>
    <cellStyle name="Calculation 2 3 3 4" xfId="7340" xr:uid="{52494A91-CD84-4758-98DA-8BDF39B0DBAB}"/>
    <cellStyle name="Calculation 2 3 3 4 2" xfId="14721" xr:uid="{96BD0412-1FC4-4600-BDAB-CC8497DE83D4}"/>
    <cellStyle name="Calculation 2 3 3 4 2 2" xfId="28352" xr:uid="{473CF044-856B-44DD-9155-022050CC5B7E}"/>
    <cellStyle name="Calculation 2 3 3 4 3" xfId="21534" xr:uid="{E6417C54-65CF-451B-AFC6-E7F305F35EBE}"/>
    <cellStyle name="Calculation 2 3 3 5" xfId="8611" xr:uid="{86832971-F2B7-4D69-B3DE-3C9EC745E37F}"/>
    <cellStyle name="Calculation 2 3 3 5 2" xfId="15973" xr:uid="{3CAC16E9-195B-448C-8BD7-89A02CEA76A5}"/>
    <cellStyle name="Calculation 2 3 3 5 2 2" xfId="29604" xr:uid="{29121E7F-8023-4A44-A8ED-389FAD3E0E98}"/>
    <cellStyle name="Calculation 2 3 3 5 3" xfId="22805" xr:uid="{1309EFD3-CD89-4F2A-B06F-C057C106D9AB}"/>
    <cellStyle name="Calculation 2 3 3 6" xfId="9874" xr:uid="{7BE52E72-96C9-48D5-B533-8A3EE9FB123C}"/>
    <cellStyle name="Calculation 2 3 3 6 2" xfId="17223" xr:uid="{E0AD1A80-6B6A-4370-BEA8-41CE4312FB03}"/>
    <cellStyle name="Calculation 2 3 3 6 2 2" xfId="30854" xr:uid="{7EFF588F-0CB8-41C0-9700-762EFE08D988}"/>
    <cellStyle name="Calculation 2 3 3 6 3" xfId="24068" xr:uid="{FCBDAD65-A814-4D35-9EE2-5D3104F4B321}"/>
    <cellStyle name="Calculation 2 3 3 7" xfId="11915" xr:uid="{68654D92-9912-4378-BAD2-F3F35AD69096}"/>
    <cellStyle name="Calculation 2 3 3 7 2" xfId="25565" xr:uid="{05CA6850-0589-4FCD-9D8B-CC01D67B2C58}"/>
    <cellStyle name="Calculation 2 3 3 8" xfId="18705" xr:uid="{A126BAAD-D5AB-42D4-A88F-1078D5263205}"/>
    <cellStyle name="Calculation 2 3 4" xfId="4601" xr:uid="{33A9B6BD-6272-4165-8C86-E0D3B71927D8}"/>
    <cellStyle name="Calculation 2 3 4 2" xfId="5320" xr:uid="{EC2E1BB9-1E83-4AAD-968B-3D7FD2B2EE27}"/>
    <cellStyle name="Calculation 2 3 4 2 2" xfId="6879" xr:uid="{15D59EC5-7C6C-459D-9C97-DC8A3317509A}"/>
    <cellStyle name="Calculation 2 3 4 2 2 2" xfId="14265" xr:uid="{0EE60C4A-E914-4416-81BC-BF0CE447F12A}"/>
    <cellStyle name="Calculation 2 3 4 2 2 2 2" xfId="27896" xr:uid="{C3B603BA-E7CD-40D3-9A2B-D964A89B98CF}"/>
    <cellStyle name="Calculation 2 3 4 2 2 3" xfId="21073" xr:uid="{7ECD8DEF-5C09-4422-B1D6-95BA4F2608DB}"/>
    <cellStyle name="Calculation 2 3 4 2 3" xfId="8156" xr:uid="{E3012357-5F40-432A-90D5-488730DF9960}"/>
    <cellStyle name="Calculation 2 3 4 2 3 2" xfId="15523" xr:uid="{3761AD68-5694-4AD1-A239-AB6726141EB4}"/>
    <cellStyle name="Calculation 2 3 4 2 3 2 2" xfId="29154" xr:uid="{535091E6-B361-46E1-99C8-796B9CD5AFD4}"/>
    <cellStyle name="Calculation 2 3 4 2 3 3" xfId="22350" xr:uid="{5B8B1A3D-03BC-4575-8165-20B60BB6CDDD}"/>
    <cellStyle name="Calculation 2 3 4 2 4" xfId="9421" xr:uid="{D51443E6-45C4-403D-A3A1-3BF20A8136CA}"/>
    <cellStyle name="Calculation 2 3 4 2 4 2" xfId="16775" xr:uid="{45CBCD1D-D78B-48FC-BA75-37F6FDAFD8D3}"/>
    <cellStyle name="Calculation 2 3 4 2 4 2 2" xfId="30406" xr:uid="{AE1939BE-4D3F-45F3-822F-BD71EB89DE8E}"/>
    <cellStyle name="Calculation 2 3 4 2 4 3" xfId="23615" xr:uid="{2C4140BE-6543-4805-A9CD-7AC058B383AA}"/>
    <cellStyle name="Calculation 2 3 4 2 5" xfId="10679" xr:uid="{457756E7-E001-4132-B914-132014D2838A}"/>
    <cellStyle name="Calculation 2 3 4 2 5 2" xfId="18019" xr:uid="{ACD0E345-A73B-48D7-9883-8B473E0C7560}"/>
    <cellStyle name="Calculation 2 3 4 2 5 2 2" xfId="31650" xr:uid="{340014B5-80EA-4044-8F0B-CB12EC9EDE9E}"/>
    <cellStyle name="Calculation 2 3 4 2 5 3" xfId="24873" xr:uid="{F4242DE8-3192-4D6E-8818-BC52DF4FD6AF}"/>
    <cellStyle name="Calculation 2 3 4 2 6" xfId="12752" xr:uid="{42DDDF66-9C76-467C-A557-FB3B773BF7AB}"/>
    <cellStyle name="Calculation 2 3 4 2 6 2" xfId="26389" xr:uid="{285365BB-7F77-4FA3-AF0C-8C024BE1B36B}"/>
    <cellStyle name="Calculation 2 3 4 2 7" xfId="19540" xr:uid="{3A056B96-D603-42FE-B1AA-EF5FDE4FA3B8}"/>
    <cellStyle name="Calculation 2 3 4 3" xfId="6213" xr:uid="{98B32E73-EAF1-4492-B230-745378A02479}"/>
    <cellStyle name="Calculation 2 3 4 3 2" xfId="13608" xr:uid="{8A974CD2-F1B1-4024-94CC-B6978C543E2C}"/>
    <cellStyle name="Calculation 2 3 4 3 2 2" xfId="27239" xr:uid="{75AC8DB2-355E-4F40-A323-24F8382125A1}"/>
    <cellStyle name="Calculation 2 3 4 3 3" xfId="20410" xr:uid="{42992026-D98B-47A6-8BC7-71D9C3FBA22B}"/>
    <cellStyle name="Calculation 2 3 4 4" xfId="7492" xr:uid="{55619AE9-3F92-4784-B4A2-BF9ED82C6F19}"/>
    <cellStyle name="Calculation 2 3 4 4 2" xfId="14870" xr:uid="{8EF3159B-CBD2-4A17-BCEA-1A30E579D6B9}"/>
    <cellStyle name="Calculation 2 3 4 4 2 2" xfId="28501" xr:uid="{A6987C1B-D21B-44F2-8804-B7E27C8F2A61}"/>
    <cellStyle name="Calculation 2 3 4 4 3" xfId="21686" xr:uid="{1DE3B90C-E8E1-4EEF-814B-D4252DEF1652}"/>
    <cellStyle name="Calculation 2 3 4 5" xfId="8762" xr:uid="{B967629A-E3FF-44F3-A772-ED630EB95E9D}"/>
    <cellStyle name="Calculation 2 3 4 5 2" xfId="16122" xr:uid="{80E63F40-6561-4546-94FA-2AC57C574D84}"/>
    <cellStyle name="Calculation 2 3 4 5 2 2" xfId="29753" xr:uid="{9BB27321-5F29-4DE3-BFD1-2106A38803EF}"/>
    <cellStyle name="Calculation 2 3 4 5 3" xfId="22956" xr:uid="{01517A4A-F18A-4080-9008-80837E1E0CCA}"/>
    <cellStyle name="Calculation 2 3 4 6" xfId="10026" xr:uid="{5BCDD899-3FDF-479E-B116-AA8C8168C640}"/>
    <cellStyle name="Calculation 2 3 4 6 2" xfId="17372" xr:uid="{74865106-FADE-4572-B018-7435BEADCBB6}"/>
    <cellStyle name="Calculation 2 3 4 6 2 2" xfId="31003" xr:uid="{5CE70D74-7402-4799-8242-D8A5F1873239}"/>
    <cellStyle name="Calculation 2 3 4 6 3" xfId="24220" xr:uid="{B5377487-B2C4-4185-990B-448F10B280DC}"/>
    <cellStyle name="Calculation 2 3 4 7" xfId="12071" xr:uid="{C62873B2-6DEA-418C-B974-05520D9BCA10}"/>
    <cellStyle name="Calculation 2 3 4 7 2" xfId="25721" xr:uid="{EB9FB18A-E65B-4335-BCF1-AF453EF7A31A}"/>
    <cellStyle name="Calculation 2 3 4 8" xfId="18864" xr:uid="{C6FFF779-A962-454A-92AD-6931B9FB47E2}"/>
    <cellStyle name="Calculation 2 3 5" xfId="4453" xr:uid="{4C8633D1-B81F-4656-8C6F-E6D38C420A68}"/>
    <cellStyle name="Calculation 2 3 5 2" xfId="5173" xr:uid="{4B0EE759-8136-4E26-8623-C2B93E507F71}"/>
    <cellStyle name="Calculation 2 3 5 2 2" xfId="6739" xr:uid="{04097F42-72F7-42A9-A6F0-A7DFD148462C}"/>
    <cellStyle name="Calculation 2 3 5 2 2 2" xfId="14128" xr:uid="{0F0A05C2-B6E8-4803-88CF-0688F0A91717}"/>
    <cellStyle name="Calculation 2 3 5 2 2 2 2" xfId="27759" xr:uid="{42FDD7DD-C7EE-476B-9316-C119822F05CE}"/>
    <cellStyle name="Calculation 2 3 5 2 2 3" xfId="20933" xr:uid="{D4BC27A9-0BF5-4CD7-9DE7-E9A6C3F5E43E}"/>
    <cellStyle name="Calculation 2 3 5 2 3" xfId="8016" xr:uid="{F316D84C-B44C-43F8-9F5D-53B91CDA9279}"/>
    <cellStyle name="Calculation 2 3 5 2 3 2" xfId="15386" xr:uid="{672E64FB-23FB-4C3F-820A-DBCDAD490816}"/>
    <cellStyle name="Calculation 2 3 5 2 3 2 2" xfId="29017" xr:uid="{FE41404A-2FF4-4BEB-BBE8-4E719091856C}"/>
    <cellStyle name="Calculation 2 3 5 2 3 3" xfId="22210" xr:uid="{17EC1FF7-BE9B-40E7-BA63-E6565030A4E8}"/>
    <cellStyle name="Calculation 2 3 5 2 4" xfId="9281" xr:uid="{055F588B-5C4E-4D61-8F93-13C94E133ECB}"/>
    <cellStyle name="Calculation 2 3 5 2 4 2" xfId="16638" xr:uid="{A6B3A8A7-29A9-4525-8CF5-6E8E56F9BB5D}"/>
    <cellStyle name="Calculation 2 3 5 2 4 2 2" xfId="30269" xr:uid="{B9D92D93-FEBD-45E8-86DE-43D28370C18E}"/>
    <cellStyle name="Calculation 2 3 5 2 4 3" xfId="23475" xr:uid="{2FFA4C7F-313E-4DBF-959F-D288E82705A7}"/>
    <cellStyle name="Calculation 2 3 5 2 5" xfId="10539" xr:uid="{11E1C062-0B8A-4CFD-96F4-97310923FEC4}"/>
    <cellStyle name="Calculation 2 3 5 2 5 2" xfId="17882" xr:uid="{95EA0BE8-8526-45E0-B846-F815AF6F8F96}"/>
    <cellStyle name="Calculation 2 3 5 2 5 2 2" xfId="31513" xr:uid="{3DC5A26A-3C5C-492C-8122-88A78B9F4A05}"/>
    <cellStyle name="Calculation 2 3 5 2 5 3" xfId="24733" xr:uid="{A45F411E-68FE-4B29-987F-C37032ABC289}"/>
    <cellStyle name="Calculation 2 3 5 2 6" xfId="12608" xr:uid="{7925C252-998E-4F8E-85D4-A29C3520CFD5}"/>
    <cellStyle name="Calculation 2 3 5 2 6 2" xfId="26245" xr:uid="{86B40B56-588A-4890-9DFF-515437620A62}"/>
    <cellStyle name="Calculation 2 3 5 2 7" xfId="19393" xr:uid="{ED74CEE1-09BC-4EEE-A6E7-C641406EAC9A}"/>
    <cellStyle name="Calculation 2 3 5 3" xfId="6073" xr:uid="{54839304-F720-4205-B3F1-2697B65093B6}"/>
    <cellStyle name="Calculation 2 3 5 3 2" xfId="13471" xr:uid="{881BA874-BC8A-4017-875F-07F19EF8A305}"/>
    <cellStyle name="Calculation 2 3 5 3 2 2" xfId="27102" xr:uid="{248CC2DC-80EA-44BC-8F9E-A3CABB34F49C}"/>
    <cellStyle name="Calculation 2 3 5 3 3" xfId="20271" xr:uid="{BAF8EABC-3E98-422C-BE62-E0B8FA9BC461}"/>
    <cellStyle name="Calculation 2 3 5 4" xfId="7352" xr:uid="{BDE74C3B-BDC1-4065-B73F-2A652BBDE34A}"/>
    <cellStyle name="Calculation 2 3 5 4 2" xfId="14733" xr:uid="{2458CC9E-6213-417E-9AC2-328D8F068BD4}"/>
    <cellStyle name="Calculation 2 3 5 4 2 2" xfId="28364" xr:uid="{151E0DCC-F93E-4164-A4E8-B4EBAC7F6ACB}"/>
    <cellStyle name="Calculation 2 3 5 4 3" xfId="21546" xr:uid="{D863E261-B27C-4AC1-89B1-A9C391FBA349}"/>
    <cellStyle name="Calculation 2 3 5 5" xfId="8623" xr:uid="{2D13C7E3-32CE-48FB-AD78-20A2A44D65C4}"/>
    <cellStyle name="Calculation 2 3 5 5 2" xfId="15985" xr:uid="{D87C4020-90A5-4E93-BDA3-156AB0A2AC13}"/>
    <cellStyle name="Calculation 2 3 5 5 2 2" xfId="29616" xr:uid="{AD717899-5D8A-4B26-975A-52F2F2291187}"/>
    <cellStyle name="Calculation 2 3 5 5 3" xfId="22817" xr:uid="{B085D6C1-10A6-45A8-A0C1-3E5246F32B10}"/>
    <cellStyle name="Calculation 2 3 5 6" xfId="9886" xr:uid="{0B02F151-371A-4C04-9040-A9EF047A17EA}"/>
    <cellStyle name="Calculation 2 3 5 6 2" xfId="17235" xr:uid="{767ECD43-768B-47AD-8B20-253AA12FF77C}"/>
    <cellStyle name="Calculation 2 3 5 6 2 2" xfId="30866" xr:uid="{4F130DAA-ED83-4E84-9A4F-9BABA667C980}"/>
    <cellStyle name="Calculation 2 3 5 6 3" xfId="24080" xr:uid="{390E2F2E-CAC2-4A0F-B98A-E02260D561B6}"/>
    <cellStyle name="Calculation 2 3 5 7" xfId="11927" xr:uid="{46A77EF3-816E-4BE3-ADB4-74D12B730E4E}"/>
    <cellStyle name="Calculation 2 3 5 7 2" xfId="25577" xr:uid="{D59847C7-0CBB-49B0-9630-3A8CF49ED6F8}"/>
    <cellStyle name="Calculation 2 3 5 8" xfId="18717" xr:uid="{57DAAB78-DD41-47AB-B434-8717A24211E6}"/>
    <cellStyle name="Calculation 2 3 6" xfId="4904" xr:uid="{BB9B7DDC-63B6-4B81-942D-279296DC106D}"/>
    <cellStyle name="Calculation 2 3 6 2" xfId="5603" xr:uid="{71400C10-03E7-4734-8898-285874DAC37B}"/>
    <cellStyle name="Calculation 2 3 6 2 2" xfId="7159" xr:uid="{E1A14BEE-4005-4792-9776-57B2165A4819}"/>
    <cellStyle name="Calculation 2 3 6 2 2 2" xfId="14541" xr:uid="{3F2B6DC8-9E58-4EB0-9CA0-FBFED3D1DFFF}"/>
    <cellStyle name="Calculation 2 3 6 2 2 2 2" xfId="28172" xr:uid="{0564FD03-6187-4DCE-87C7-167D619EEE4A}"/>
    <cellStyle name="Calculation 2 3 6 2 2 3" xfId="21353" xr:uid="{1BA7F9BE-6324-4949-9B91-FE823E77526E}"/>
    <cellStyle name="Calculation 2 3 6 2 3" xfId="8436" xr:uid="{8BE6C7E5-0E95-457D-9B1A-C4F65D544501}"/>
    <cellStyle name="Calculation 2 3 6 2 3 2" xfId="15798" xr:uid="{666855A5-3221-4EDD-B139-2B2EDC7951E0}"/>
    <cellStyle name="Calculation 2 3 6 2 3 2 2" xfId="29429" xr:uid="{98220AA9-4282-4E53-B8C2-813331EA09CC}"/>
    <cellStyle name="Calculation 2 3 6 2 3 3" xfId="22630" xr:uid="{0CCF452B-DB8A-4493-9386-D630932A0F76}"/>
    <cellStyle name="Calculation 2 3 6 2 4" xfId="9701" xr:uid="{B6DE6356-F605-4AF1-A130-05261885C541}"/>
    <cellStyle name="Calculation 2 3 6 2 4 2" xfId="17051" xr:uid="{C99E58D6-6882-4C1A-953D-F3B32F7F44C9}"/>
    <cellStyle name="Calculation 2 3 6 2 4 2 2" xfId="30682" xr:uid="{BBA2703E-EE7A-4A0C-BCF7-550ED6751CDA}"/>
    <cellStyle name="Calculation 2 3 6 2 4 3" xfId="23895" xr:uid="{4FA82CA6-88BD-480C-B405-8FB8D5F5570C}"/>
    <cellStyle name="Calculation 2 3 6 2 5" xfId="10959" xr:uid="{D6966C0C-60BC-4C4C-A872-B96DB379F14A}"/>
    <cellStyle name="Calculation 2 3 6 2 5 2" xfId="18290" xr:uid="{527130D1-EB40-4E64-A9E5-79383E33413E}"/>
    <cellStyle name="Calculation 2 3 6 2 5 2 2" xfId="31921" xr:uid="{BA7DDAEE-9E39-4F73-BFAE-CBF3B666EDB1}"/>
    <cellStyle name="Calculation 2 3 6 2 5 3" xfId="25153" xr:uid="{926160AA-6A05-4FC6-9188-759DA540D287}"/>
    <cellStyle name="Calculation 2 3 6 2 6" xfId="13028" xr:uid="{8EFD81C2-5BF6-4E67-B41B-DE170B2AB416}"/>
    <cellStyle name="Calculation 2 3 6 2 6 2" xfId="26665" xr:uid="{26C12D4D-F893-41FF-85EF-489AE6F22574}"/>
    <cellStyle name="Calculation 2 3 6 2 7" xfId="19823" xr:uid="{3E9EFC57-1019-49CA-9482-0ECF36473D57}"/>
    <cellStyle name="Calculation 2 3 6 3" xfId="6496" xr:uid="{2068696B-FA2A-433F-94BD-EC2DFA96AAC9}"/>
    <cellStyle name="Calculation 2 3 6 3 2" xfId="13888" xr:uid="{5264594B-4C7D-4787-8A95-E0BDFCDB95F7}"/>
    <cellStyle name="Calculation 2 3 6 3 2 2" xfId="27519" xr:uid="{C11CB744-82BC-4935-8C5E-16A00D701BED}"/>
    <cellStyle name="Calculation 2 3 6 3 3" xfId="20690" xr:uid="{169885CE-B814-475E-9034-EF968051AF21}"/>
    <cellStyle name="Calculation 2 3 6 4" xfId="7773" xr:uid="{22296C7F-29D3-42E5-9013-A2041B404565}"/>
    <cellStyle name="Calculation 2 3 6 4 2" xfId="15146" xr:uid="{53341527-48F2-4542-9A5F-A8E81388ED13}"/>
    <cellStyle name="Calculation 2 3 6 4 2 2" xfId="28777" xr:uid="{9D2E3522-F284-4C4F-9F4F-EFC8CA2AB947}"/>
    <cellStyle name="Calculation 2 3 6 4 3" xfId="21967" xr:uid="{2B042841-76E7-4B96-91E1-25A7890F2436}"/>
    <cellStyle name="Calculation 2 3 6 5" xfId="9039" xr:uid="{D9474D1D-E0A3-4824-887C-F5843F993CF7}"/>
    <cellStyle name="Calculation 2 3 6 5 2" xfId="16399" xr:uid="{FB09297B-0E14-4AB8-9506-80FB6525028E}"/>
    <cellStyle name="Calculation 2 3 6 5 2 2" xfId="30030" xr:uid="{486B3CE0-F72D-4C0C-A848-ADBE5D6598CF}"/>
    <cellStyle name="Calculation 2 3 6 5 3" xfId="23233" xr:uid="{A09EA9DE-9E20-49E3-9CB2-C9D93BDE72C4}"/>
    <cellStyle name="Calculation 2 3 6 6" xfId="10297" xr:uid="{D7D2AFA1-85DB-4DC9-AA0B-C23D60B05980}"/>
    <cellStyle name="Calculation 2 3 6 6 2" xfId="17643" xr:uid="{8E99C6CD-88CD-41B2-8EFB-25E164C701A7}"/>
    <cellStyle name="Calculation 2 3 6 6 2 2" xfId="31274" xr:uid="{E242B571-B8F2-43A7-8765-5CA2954B62F0}"/>
    <cellStyle name="Calculation 2 3 6 6 3" xfId="24491" xr:uid="{1AEDAE48-1ECC-4733-9C15-D7359C5BDB72}"/>
    <cellStyle name="Calculation 2 3 6 7" xfId="12358" xr:uid="{105F1F04-418E-4AD4-9EF3-9E0BCC374400}"/>
    <cellStyle name="Calculation 2 3 6 7 2" xfId="26001" xr:uid="{2BBC2F08-DED1-448C-A98A-FF53FDB3C926}"/>
    <cellStyle name="Calculation 2 3 6 8" xfId="19146" xr:uid="{3C30D6E7-45A5-4BBF-9DCC-D1AC717142F6}"/>
    <cellStyle name="Calculation 2 3 7" xfId="4589" xr:uid="{6E28EF67-99C8-42AE-A190-9110B5228C34}"/>
    <cellStyle name="Calculation 2 3 7 2" xfId="5308" xr:uid="{0BB5C62C-9509-47CD-9ECC-A85886B298B8}"/>
    <cellStyle name="Calculation 2 3 7 2 2" xfId="6867" xr:uid="{6F58168F-F08E-4F25-ADE9-BB9EB1E9DD9C}"/>
    <cellStyle name="Calculation 2 3 7 2 2 2" xfId="14253" xr:uid="{424A3A5F-83F5-4BFD-8387-7B013E30AB75}"/>
    <cellStyle name="Calculation 2 3 7 2 2 2 2" xfId="27884" xr:uid="{F208E570-1D43-4014-936D-B9A1B0CA4B57}"/>
    <cellStyle name="Calculation 2 3 7 2 2 3" xfId="21061" xr:uid="{21B748B1-9A92-41BF-9B97-3A183DCC9305}"/>
    <cellStyle name="Calculation 2 3 7 2 3" xfId="8144" xr:uid="{064DA90A-35C9-4290-B6F4-8248AEF4AE71}"/>
    <cellStyle name="Calculation 2 3 7 2 3 2" xfId="15511" xr:uid="{161DA16C-9D1F-487A-9067-AAF798122D4B}"/>
    <cellStyle name="Calculation 2 3 7 2 3 2 2" xfId="29142" xr:uid="{C0944401-B9A8-43AA-B75A-9C38EA2EDE39}"/>
    <cellStyle name="Calculation 2 3 7 2 3 3" xfId="22338" xr:uid="{D64E5765-81F8-4749-A4DC-A9D090E8BC18}"/>
    <cellStyle name="Calculation 2 3 7 2 4" xfId="9409" xr:uid="{C2B1D83A-EE27-4057-9B3D-344715C594EF}"/>
    <cellStyle name="Calculation 2 3 7 2 4 2" xfId="16763" xr:uid="{3129802E-B1E5-487F-8FDE-513675B19DB7}"/>
    <cellStyle name="Calculation 2 3 7 2 4 2 2" xfId="30394" xr:uid="{7A126376-26BD-4D02-A44B-E5918590788E}"/>
    <cellStyle name="Calculation 2 3 7 2 4 3" xfId="23603" xr:uid="{51C19909-8EF9-47AF-8E9E-295F4CADC599}"/>
    <cellStyle name="Calculation 2 3 7 2 5" xfId="10667" xr:uid="{B864CD24-8122-49DB-B0C0-FE9ED135785F}"/>
    <cellStyle name="Calculation 2 3 7 2 5 2" xfId="18007" xr:uid="{E786073E-15E9-4F9C-9DA3-71042E24AE49}"/>
    <cellStyle name="Calculation 2 3 7 2 5 2 2" xfId="31638" xr:uid="{6E97643A-0E59-4678-948C-5E33413D232B}"/>
    <cellStyle name="Calculation 2 3 7 2 5 3" xfId="24861" xr:uid="{A2ACF04C-45A0-4BC5-90FE-38009FD6DAFD}"/>
    <cellStyle name="Calculation 2 3 7 2 6" xfId="12740" xr:uid="{B9631473-F669-4418-B77F-59C297B63C17}"/>
    <cellStyle name="Calculation 2 3 7 2 6 2" xfId="26377" xr:uid="{8E5DFC80-D5F7-4160-BE07-AC94D4F69479}"/>
    <cellStyle name="Calculation 2 3 7 2 7" xfId="19528" xr:uid="{5F640AA8-B813-427C-94D3-4D74732DEED7}"/>
    <cellStyle name="Calculation 2 3 7 3" xfId="6201" xr:uid="{B65887DD-D974-4271-90CF-020209954790}"/>
    <cellStyle name="Calculation 2 3 7 3 2" xfId="13596" xr:uid="{E8B6D6F9-D356-4420-9CF3-477F60A27609}"/>
    <cellStyle name="Calculation 2 3 7 3 2 2" xfId="27227" xr:uid="{CE8AF35E-F484-49D1-B0B8-282AE02119B1}"/>
    <cellStyle name="Calculation 2 3 7 3 3" xfId="20398" xr:uid="{AC331871-902F-4DA4-A304-5726A3B8FC73}"/>
    <cellStyle name="Calculation 2 3 7 4" xfId="7480" xr:uid="{384E28A0-8811-48A7-8A44-5F2D35C66961}"/>
    <cellStyle name="Calculation 2 3 7 4 2" xfId="14858" xr:uid="{17FB290B-C46B-4FD1-80C9-393896CD7F6A}"/>
    <cellStyle name="Calculation 2 3 7 4 2 2" xfId="28489" xr:uid="{ECF6329F-08DA-4A42-9298-1DF29F1B03C6}"/>
    <cellStyle name="Calculation 2 3 7 4 3" xfId="21674" xr:uid="{47504C12-09FB-4BE6-907D-C0BED62062F1}"/>
    <cellStyle name="Calculation 2 3 7 5" xfId="8750" xr:uid="{ECA6D3BC-D4D1-4677-B5CD-D20CE4A35ACD}"/>
    <cellStyle name="Calculation 2 3 7 5 2" xfId="16110" xr:uid="{66A17643-0D4F-4724-92C0-0EB4A6773F30}"/>
    <cellStyle name="Calculation 2 3 7 5 2 2" xfId="29741" xr:uid="{A40408DD-2775-4153-9A96-81E6C17E4992}"/>
    <cellStyle name="Calculation 2 3 7 5 3" xfId="22944" xr:uid="{F54945DE-4D96-431E-BD64-9610C843E404}"/>
    <cellStyle name="Calculation 2 3 7 6" xfId="10014" xr:uid="{38A5A009-3A5D-46F3-A7C5-78A40F526FB0}"/>
    <cellStyle name="Calculation 2 3 7 6 2" xfId="17360" xr:uid="{9C3F9436-620B-4B01-937F-AE3D6E247004}"/>
    <cellStyle name="Calculation 2 3 7 6 2 2" xfId="30991" xr:uid="{770E3A9C-10B6-4CCB-813F-4BF222374AEB}"/>
    <cellStyle name="Calculation 2 3 7 6 3" xfId="24208" xr:uid="{8816A5CE-1196-43AD-ABE0-02C79CC0BE58}"/>
    <cellStyle name="Calculation 2 3 7 7" xfId="12059" xr:uid="{5ACEA0BD-8F8A-47B9-A1B2-D1269B23AE08}"/>
    <cellStyle name="Calculation 2 3 7 7 2" xfId="25709" xr:uid="{D91E3EA0-DF5E-4F43-9FA9-4105D22D9B69}"/>
    <cellStyle name="Calculation 2 3 7 8" xfId="18852" xr:uid="{40EF444E-4304-462F-9E98-3C24CF057CBE}"/>
    <cellStyle name="Calculation 2 3 8" xfId="11208" xr:uid="{A98DBB65-79BF-44CD-B9EB-470B72314AFB}"/>
    <cellStyle name="Calculation 2 3 8 2" xfId="25340" xr:uid="{CFC858C1-A186-4DA5-94C1-13DD94EC86F2}"/>
    <cellStyle name="Calculation 2 4" xfId="4510" xr:uid="{C0249B53-2841-4868-9A53-57493C010078}"/>
    <cellStyle name="Calculation 2 4 2" xfId="5230" xr:uid="{3A324D30-693E-4EC3-91AA-ADB5C2BE4717}"/>
    <cellStyle name="Calculation 2 4 2 2" xfId="6795" xr:uid="{A31A673B-A81B-4BD1-A9E0-F1F6ED5B9963}"/>
    <cellStyle name="Calculation 2 4 2 2 2" xfId="14182" xr:uid="{D96FA3E3-BACB-424A-948F-880EA0FA82FD}"/>
    <cellStyle name="Calculation 2 4 2 2 2 2" xfId="27813" xr:uid="{8C9B14EA-CEC0-474C-9F61-13CD4E4653FD}"/>
    <cellStyle name="Calculation 2 4 2 2 3" xfId="20989" xr:uid="{CCBD5F7F-85C1-47A3-964E-0564705CD0FA}"/>
    <cellStyle name="Calculation 2 4 2 3" xfId="8072" xr:uid="{35887F67-30FA-41EF-8E34-60BEDE1B7E57}"/>
    <cellStyle name="Calculation 2 4 2 3 2" xfId="15440" xr:uid="{6D59AE5F-E68F-4BA3-ACA0-E8AAFA43FEDC}"/>
    <cellStyle name="Calculation 2 4 2 3 2 2" xfId="29071" xr:uid="{320D474F-A381-4C92-923A-B6F420A57BD9}"/>
    <cellStyle name="Calculation 2 4 2 3 3" xfId="22266" xr:uid="{CFEF10D9-7D91-4D8B-8FB6-8487F61C8A73}"/>
    <cellStyle name="Calculation 2 4 2 4" xfId="9337" xr:uid="{A1AA88BF-0500-4AF0-9E1C-CDEDD6AE4BD4}"/>
    <cellStyle name="Calculation 2 4 2 4 2" xfId="16692" xr:uid="{D2133CB0-80A1-45CB-9E6E-31E70041F90E}"/>
    <cellStyle name="Calculation 2 4 2 4 2 2" xfId="30323" xr:uid="{D7F4B94B-7746-40FA-89ED-CFD1A2310689}"/>
    <cellStyle name="Calculation 2 4 2 4 3" xfId="23531" xr:uid="{5B56FCFB-F0F3-4F24-A227-6482B88958F2}"/>
    <cellStyle name="Calculation 2 4 2 5" xfId="10595" xr:uid="{0A50FD18-B812-4131-9C5A-E40F5564B970}"/>
    <cellStyle name="Calculation 2 4 2 5 2" xfId="17936" xr:uid="{5E2AB640-6B4D-4030-9A6A-9AA9E02A9FA8}"/>
    <cellStyle name="Calculation 2 4 2 5 2 2" xfId="31567" xr:uid="{CB5E80F2-183F-4677-8E1F-FC06DB9E0833}"/>
    <cellStyle name="Calculation 2 4 2 5 3" xfId="24789" xr:uid="{62261D6E-213C-42BA-B95C-A6FAB80DA656}"/>
    <cellStyle name="Calculation 2 4 2 6" xfId="12663" xr:uid="{26C65C36-2422-41D4-96AE-EE3A857B28C9}"/>
    <cellStyle name="Calculation 2 4 2 6 2" xfId="26300" xr:uid="{B89667CD-6D88-4375-A5C6-AFDBDF964FF2}"/>
    <cellStyle name="Calculation 2 4 2 7" xfId="19450" xr:uid="{F65A598E-9889-4514-81DF-27CAF0391921}"/>
    <cellStyle name="Calculation 2 4 3" xfId="6129" xr:uid="{9070D89D-3B63-4C66-89B4-3284E37E651F}"/>
    <cellStyle name="Calculation 2 4 3 2" xfId="13525" xr:uid="{0260FD6A-8825-4FD6-B326-59A38006D90D}"/>
    <cellStyle name="Calculation 2 4 3 2 2" xfId="27156" xr:uid="{AA8634BB-7869-46DB-B782-B76AEF6AAF52}"/>
    <cellStyle name="Calculation 2 4 3 3" xfId="20327" xr:uid="{0249CC5D-AEB9-4305-B36C-61D429911407}"/>
    <cellStyle name="Calculation 2 4 4" xfId="7408" xr:uid="{151F4B2F-CAD2-42FB-A17B-C2F08F082542}"/>
    <cellStyle name="Calculation 2 4 4 2" xfId="14787" xr:uid="{2F11FEC1-5C58-4A0B-9BFD-BFE470E0B2B7}"/>
    <cellStyle name="Calculation 2 4 4 2 2" xfId="28418" xr:uid="{167C2594-3065-4B8A-90A8-6A6C224CD8C7}"/>
    <cellStyle name="Calculation 2 4 4 3" xfId="21602" xr:uid="{B61A439D-7E19-4647-A81B-6277A213A3D6}"/>
    <cellStyle name="Calculation 2 4 5" xfId="8679" xr:uid="{2FA36448-30CE-4D78-991D-AC00FA172139}"/>
    <cellStyle name="Calculation 2 4 5 2" xfId="16039" xr:uid="{F7CC253A-230B-4DFB-9D5F-11E5C2C0C833}"/>
    <cellStyle name="Calculation 2 4 5 2 2" xfId="29670" xr:uid="{F963B1E2-D019-4C06-A1A3-9BD7F2C43DFE}"/>
    <cellStyle name="Calculation 2 4 5 3" xfId="22873" xr:uid="{ED4D53AD-0535-4D6B-8DC3-EB922725F263}"/>
    <cellStyle name="Calculation 2 4 6" xfId="9942" xr:uid="{92A01956-6623-4E43-B190-14BC2A4E7844}"/>
    <cellStyle name="Calculation 2 4 6 2" xfId="17289" xr:uid="{FE61B0F9-FDBA-4BFB-B3BA-D195D6BB66C4}"/>
    <cellStyle name="Calculation 2 4 6 2 2" xfId="30920" xr:uid="{2F5105D9-3259-4951-A40A-5E5883AB8B55}"/>
    <cellStyle name="Calculation 2 4 6 3" xfId="24136" xr:uid="{811DDF94-7B0F-4C4F-A0CD-6A498DA17B0E}"/>
    <cellStyle name="Calculation 2 4 7" xfId="11982" xr:uid="{2A6E8086-216C-4368-9A82-EDF587358AAC}"/>
    <cellStyle name="Calculation 2 4 7 2" xfId="25632" xr:uid="{4C37F2AA-47CA-4818-B0F0-3E26350442C3}"/>
    <cellStyle name="Calculation 2 4 8" xfId="18774" xr:uid="{CB014E5B-9A6B-4424-AF71-801B618A66A1}"/>
    <cellStyle name="Calculation 2 5" xfId="4439" xr:uid="{61527A56-138A-4B72-B53F-CC804F73C5F3}"/>
    <cellStyle name="Calculation 2 5 2" xfId="5159" xr:uid="{F3E6EDC5-864C-4B24-807B-B5490DFDD803}"/>
    <cellStyle name="Calculation 2 5 2 2" xfId="6725" xr:uid="{90D07BAB-498D-41D4-856E-7EDD4DFD6188}"/>
    <cellStyle name="Calculation 2 5 2 2 2" xfId="14114" xr:uid="{A1C5EDBC-D7D8-4E61-BAB0-0EEDB10B5693}"/>
    <cellStyle name="Calculation 2 5 2 2 2 2" xfId="27745" xr:uid="{73F411A2-AFF3-45F8-B939-1C79363F5D3D}"/>
    <cellStyle name="Calculation 2 5 2 2 3" xfId="20919" xr:uid="{9F39D6B5-642B-4179-BB96-980B4E7EAD1D}"/>
    <cellStyle name="Calculation 2 5 2 3" xfId="8002" xr:uid="{9DD3B18C-1696-4364-84FB-B6B3A3DDCF55}"/>
    <cellStyle name="Calculation 2 5 2 3 2" xfId="15372" xr:uid="{4ACBBEDD-1307-4258-A7C5-61022BF40347}"/>
    <cellStyle name="Calculation 2 5 2 3 2 2" xfId="29003" xr:uid="{0598F27F-7E5B-494B-9CF1-7904A19C68AA}"/>
    <cellStyle name="Calculation 2 5 2 3 3" xfId="22196" xr:uid="{D54F0970-DFE7-4A2F-A090-A06F43FA5946}"/>
    <cellStyle name="Calculation 2 5 2 4" xfId="9267" xr:uid="{EBE60E3A-B9F3-4A9D-9C23-93C25FAB6154}"/>
    <cellStyle name="Calculation 2 5 2 4 2" xfId="16624" xr:uid="{6CC980E5-9DB8-47D0-9B6C-BA6FCE0587FC}"/>
    <cellStyle name="Calculation 2 5 2 4 2 2" xfId="30255" xr:uid="{8666E47E-F9D2-4B98-8D62-D5A1C1DFE161}"/>
    <cellStyle name="Calculation 2 5 2 4 3" xfId="23461" xr:uid="{9EBB589C-90E1-4E2E-9696-6601777FDF31}"/>
    <cellStyle name="Calculation 2 5 2 5" xfId="10525" xr:uid="{5954A155-72ED-42FB-8371-2EECD2F8EF2A}"/>
    <cellStyle name="Calculation 2 5 2 5 2" xfId="17868" xr:uid="{C8B5D995-C64B-4884-9100-7CA3350456FE}"/>
    <cellStyle name="Calculation 2 5 2 5 2 2" xfId="31499" xr:uid="{27DCCF7D-2242-4BB4-A574-5E3ACCE82237}"/>
    <cellStyle name="Calculation 2 5 2 5 3" xfId="24719" xr:uid="{3C8C0CF3-4C24-420F-8646-92E4726AB155}"/>
    <cellStyle name="Calculation 2 5 2 6" xfId="12594" xr:uid="{7D03467C-0585-48A0-809D-F9EE7FBE91C6}"/>
    <cellStyle name="Calculation 2 5 2 6 2" xfId="26231" xr:uid="{3B977BA2-23D5-4C39-8C20-855422720EF4}"/>
    <cellStyle name="Calculation 2 5 2 7" xfId="19379" xr:uid="{23A2D6D7-B844-494F-843C-57165DD517CA}"/>
    <cellStyle name="Calculation 2 5 3" xfId="6059" xr:uid="{E5EAB4FE-B337-4836-9F3A-6BABF24758A6}"/>
    <cellStyle name="Calculation 2 5 3 2" xfId="13457" xr:uid="{EE629B36-1E65-4E0F-BD8D-D956B254802C}"/>
    <cellStyle name="Calculation 2 5 3 2 2" xfId="27088" xr:uid="{AE4DE10B-E782-4CCF-A7BD-1F50E6B743DA}"/>
    <cellStyle name="Calculation 2 5 3 3" xfId="20257" xr:uid="{64CD32AA-18F3-4CFC-A319-783E843DF73F}"/>
    <cellStyle name="Calculation 2 5 4" xfId="7338" xr:uid="{FD8BE2CF-178A-4F9E-87C4-ED2FF313A93E}"/>
    <cellStyle name="Calculation 2 5 4 2" xfId="14719" xr:uid="{A1F76931-6ECF-4F0C-B9E8-33F9F0184A82}"/>
    <cellStyle name="Calculation 2 5 4 2 2" xfId="28350" xr:uid="{99A39946-3F1F-4E84-ABF9-C627D15180B9}"/>
    <cellStyle name="Calculation 2 5 4 3" xfId="21532" xr:uid="{C263528C-9741-4D82-ACC6-4C5422A4EFF7}"/>
    <cellStyle name="Calculation 2 5 5" xfId="8609" xr:uid="{E1670168-D460-426E-9ADC-C5EF88B18590}"/>
    <cellStyle name="Calculation 2 5 5 2" xfId="15971" xr:uid="{900B142F-B149-4CF4-9591-5774F8170370}"/>
    <cellStyle name="Calculation 2 5 5 2 2" xfId="29602" xr:uid="{5DFD7C0E-9067-4814-AB8C-ECDC932C3D9D}"/>
    <cellStyle name="Calculation 2 5 5 3" xfId="22803" xr:uid="{E61844AF-F58B-4483-9BCF-9A42CBAD24AE}"/>
    <cellStyle name="Calculation 2 5 6" xfId="9872" xr:uid="{EF8FB638-94BF-4F68-9A7B-9A805D8D2FCD}"/>
    <cellStyle name="Calculation 2 5 6 2" xfId="17221" xr:uid="{D181C36E-5623-4CEA-A01F-664346B726DC}"/>
    <cellStyle name="Calculation 2 5 6 2 2" xfId="30852" xr:uid="{E75BD185-BEF2-47BB-906F-8562949163EE}"/>
    <cellStyle name="Calculation 2 5 6 3" xfId="24066" xr:uid="{1FE2F588-4FAB-457A-BF14-71057B359B6D}"/>
    <cellStyle name="Calculation 2 5 7" xfId="11913" xr:uid="{F3218629-484D-4349-AC71-EBAC30D5C35F}"/>
    <cellStyle name="Calculation 2 5 7 2" xfId="25563" xr:uid="{1F6FF203-100C-483A-A8A9-1EF55F2C5015}"/>
    <cellStyle name="Calculation 2 5 8" xfId="18703" xr:uid="{FEFCEBCF-F67A-4AE5-9311-F53F72E231C7}"/>
    <cellStyle name="Calculation 2 6" xfId="4603" xr:uid="{83E8408F-ADFC-49D9-B6D1-E8CC98973F0F}"/>
    <cellStyle name="Calculation 2 6 2" xfId="5322" xr:uid="{07CE854F-72D6-4BF0-B613-D423C8684309}"/>
    <cellStyle name="Calculation 2 6 2 2" xfId="6881" xr:uid="{7F033116-C1A6-4982-96B1-CB581BBE39CE}"/>
    <cellStyle name="Calculation 2 6 2 2 2" xfId="14267" xr:uid="{46913448-D68C-4950-85A9-EE41C16A868A}"/>
    <cellStyle name="Calculation 2 6 2 2 2 2" xfId="27898" xr:uid="{390EFE00-2CD6-4247-A427-FCF00CFA667E}"/>
    <cellStyle name="Calculation 2 6 2 2 3" xfId="21075" xr:uid="{E6867BB0-72BA-49B1-B2EC-DCA056C872FD}"/>
    <cellStyle name="Calculation 2 6 2 3" xfId="8158" xr:uid="{A002886C-379F-4565-88EC-89F8505B18E1}"/>
    <cellStyle name="Calculation 2 6 2 3 2" xfId="15525" xr:uid="{14802437-82FB-4146-841B-EBF3692F35DA}"/>
    <cellStyle name="Calculation 2 6 2 3 2 2" xfId="29156" xr:uid="{19FE580F-CF32-4CAE-9009-3F3CE13EA34D}"/>
    <cellStyle name="Calculation 2 6 2 3 3" xfId="22352" xr:uid="{C29BAFC1-F8A9-414A-80FB-E0628431ACF7}"/>
    <cellStyle name="Calculation 2 6 2 4" xfId="9423" xr:uid="{CC69FD1A-CE61-4832-B3AB-FB3E7821DB81}"/>
    <cellStyle name="Calculation 2 6 2 4 2" xfId="16777" xr:uid="{13909D6E-3925-476E-ACD7-0053703B41B1}"/>
    <cellStyle name="Calculation 2 6 2 4 2 2" xfId="30408" xr:uid="{C2B18CFE-DB05-47D6-B9F8-6DB217144496}"/>
    <cellStyle name="Calculation 2 6 2 4 3" xfId="23617" xr:uid="{82D2033A-E8A3-490C-96D7-149757E480B3}"/>
    <cellStyle name="Calculation 2 6 2 5" xfId="10681" xr:uid="{C2926EB5-9EEF-4FB0-AFD5-DA514EF66692}"/>
    <cellStyle name="Calculation 2 6 2 5 2" xfId="18021" xr:uid="{E51D8FB3-2D20-4AFC-9995-43BF27D7427D}"/>
    <cellStyle name="Calculation 2 6 2 5 2 2" xfId="31652" xr:uid="{862F04EF-A834-4CC5-8EEB-3BFB2AC5B840}"/>
    <cellStyle name="Calculation 2 6 2 5 3" xfId="24875" xr:uid="{434129B8-BE11-44F5-9E54-EBB8349768CA}"/>
    <cellStyle name="Calculation 2 6 2 6" xfId="12754" xr:uid="{683302AD-BBEB-4968-A933-3930999EF338}"/>
    <cellStyle name="Calculation 2 6 2 6 2" xfId="26391" xr:uid="{F572B040-D6B4-48BA-A9FA-C4963C233181}"/>
    <cellStyle name="Calculation 2 6 2 7" xfId="19542" xr:uid="{72DEB6C4-6BF6-4DCB-9EA4-8D7DF889F00C}"/>
    <cellStyle name="Calculation 2 6 3" xfId="6215" xr:uid="{CD1DA438-54BA-4738-B4C5-7E536839A42F}"/>
    <cellStyle name="Calculation 2 6 3 2" xfId="13610" xr:uid="{5ADF58C7-8E7F-4177-95A6-3A0D343B5178}"/>
    <cellStyle name="Calculation 2 6 3 2 2" xfId="27241" xr:uid="{78CDFFE3-2365-46CC-914D-5718B9681C54}"/>
    <cellStyle name="Calculation 2 6 3 3" xfId="20412" xr:uid="{31607BE0-A5A2-4A16-BAF2-C02D63C309C7}"/>
    <cellStyle name="Calculation 2 6 4" xfId="7494" xr:uid="{80E10120-0287-4610-9BB2-468597DE9EA7}"/>
    <cellStyle name="Calculation 2 6 4 2" xfId="14872" xr:uid="{C4ADA410-FC08-46D6-88C9-37138F4FA673}"/>
    <cellStyle name="Calculation 2 6 4 2 2" xfId="28503" xr:uid="{7B2EA08E-725C-4270-A0FA-232CEB10AC7A}"/>
    <cellStyle name="Calculation 2 6 4 3" xfId="21688" xr:uid="{0157DE58-8494-4619-ABB5-A270284C4CE5}"/>
    <cellStyle name="Calculation 2 6 5" xfId="8764" xr:uid="{8FD16FB6-441E-4753-BE50-5208C3980B78}"/>
    <cellStyle name="Calculation 2 6 5 2" xfId="16124" xr:uid="{DCCD81F0-DF5B-484F-8C36-10B6FFAFE339}"/>
    <cellStyle name="Calculation 2 6 5 2 2" xfId="29755" xr:uid="{3EAC96CC-6C77-4FEC-BD39-A94079935415}"/>
    <cellStyle name="Calculation 2 6 5 3" xfId="22958" xr:uid="{F3B23866-CAE7-4A09-9FDA-254C4B70D5A0}"/>
    <cellStyle name="Calculation 2 6 6" xfId="10028" xr:uid="{F25EF1D4-436F-47DF-A4CD-6ACFED7FFA29}"/>
    <cellStyle name="Calculation 2 6 6 2" xfId="17374" xr:uid="{6A4D2BEA-4BDD-4636-99C3-F59F2110492C}"/>
    <cellStyle name="Calculation 2 6 6 2 2" xfId="31005" xr:uid="{183A1AF1-961A-43DE-B02A-9A0F9BA60645}"/>
    <cellStyle name="Calculation 2 6 6 3" xfId="24222" xr:uid="{CC3AD896-8E42-47A7-ACF1-8FC14D5ECB5B}"/>
    <cellStyle name="Calculation 2 6 7" xfId="12073" xr:uid="{34D60729-41A7-4567-983D-58CE5B69CA1B}"/>
    <cellStyle name="Calculation 2 6 7 2" xfId="25723" xr:uid="{4B90921E-AA8A-4974-9CDF-796828B5AFF1}"/>
    <cellStyle name="Calculation 2 6 8" xfId="18866" xr:uid="{EB9C2894-5309-43B5-9549-DD3394892F0A}"/>
    <cellStyle name="Calculation 2 7" xfId="4451" xr:uid="{1F5BE635-C399-4EC7-A6BD-CFC84EFA3291}"/>
    <cellStyle name="Calculation 2 7 2" xfId="5171" xr:uid="{C4FBC49B-C623-476F-A3D9-969C6E3B0B57}"/>
    <cellStyle name="Calculation 2 7 2 2" xfId="6737" xr:uid="{8181F026-2A7F-47DD-B6A7-F1152BB24FCF}"/>
    <cellStyle name="Calculation 2 7 2 2 2" xfId="14126" xr:uid="{E2F26321-DA24-489C-BCD9-0F17DA22E097}"/>
    <cellStyle name="Calculation 2 7 2 2 2 2" xfId="27757" xr:uid="{C652DAD4-3C0C-48D5-A622-7279CBD715F2}"/>
    <cellStyle name="Calculation 2 7 2 2 3" xfId="20931" xr:uid="{01C0E744-FD94-4086-ACEF-5221AAA71FAF}"/>
    <cellStyle name="Calculation 2 7 2 3" xfId="8014" xr:uid="{24960B98-6FFC-487D-B241-0FBF279140E4}"/>
    <cellStyle name="Calculation 2 7 2 3 2" xfId="15384" xr:uid="{67E8AA47-A328-4A5A-B8EB-30289C44E621}"/>
    <cellStyle name="Calculation 2 7 2 3 2 2" xfId="29015" xr:uid="{58546622-A9E5-482F-95DC-8CE3FA393413}"/>
    <cellStyle name="Calculation 2 7 2 3 3" xfId="22208" xr:uid="{3DB395B1-14FC-4EC9-8157-B1D0B907125C}"/>
    <cellStyle name="Calculation 2 7 2 4" xfId="9279" xr:uid="{B948E8BB-A77A-4970-927C-6EFB01E9A42F}"/>
    <cellStyle name="Calculation 2 7 2 4 2" xfId="16636" xr:uid="{B9BFC3A0-B84D-4730-A670-247348E5572B}"/>
    <cellStyle name="Calculation 2 7 2 4 2 2" xfId="30267" xr:uid="{A8971F1E-9EBD-451B-BE96-933710DFC870}"/>
    <cellStyle name="Calculation 2 7 2 4 3" xfId="23473" xr:uid="{1BD7BA3C-9A6B-41E1-8B58-8490507AF6AE}"/>
    <cellStyle name="Calculation 2 7 2 5" xfId="10537" xr:uid="{F8E01EC8-040D-471A-AC05-F75CB6607D9F}"/>
    <cellStyle name="Calculation 2 7 2 5 2" xfId="17880" xr:uid="{BBCB75B4-BB0B-45A2-AC00-834F498D9417}"/>
    <cellStyle name="Calculation 2 7 2 5 2 2" xfId="31511" xr:uid="{090A9E3E-59C1-4FBC-A60F-24B8C3BCEAD1}"/>
    <cellStyle name="Calculation 2 7 2 5 3" xfId="24731" xr:uid="{C1B32FF3-DDBE-4CE9-923B-363D419ACC09}"/>
    <cellStyle name="Calculation 2 7 2 6" xfId="12606" xr:uid="{070FB382-D09C-4D07-B4AE-048E3311C6A2}"/>
    <cellStyle name="Calculation 2 7 2 6 2" xfId="26243" xr:uid="{B62C6CD0-309F-42DD-B7F0-59C5CB1EE688}"/>
    <cellStyle name="Calculation 2 7 2 7" xfId="19391" xr:uid="{9F1B8A40-3622-4617-9946-8BAE43E3BC8C}"/>
    <cellStyle name="Calculation 2 7 3" xfId="6071" xr:uid="{3658B061-16AD-49E1-8397-2EEB653BB75E}"/>
    <cellStyle name="Calculation 2 7 3 2" xfId="13469" xr:uid="{15411D7D-C51C-45D4-AB5B-D4D65466CEEE}"/>
    <cellStyle name="Calculation 2 7 3 2 2" xfId="27100" xr:uid="{DDA0F446-6D92-4B00-8741-68A7F5EBEEB9}"/>
    <cellStyle name="Calculation 2 7 3 3" xfId="20269" xr:uid="{47B71DD6-E395-44F3-A7ED-26D8D2C3B19E}"/>
    <cellStyle name="Calculation 2 7 4" xfId="7350" xr:uid="{A4C993BE-81DC-48FC-A462-61AC076A0A0C}"/>
    <cellStyle name="Calculation 2 7 4 2" xfId="14731" xr:uid="{86BB6170-E6D1-47C9-92CD-C429E3E714E9}"/>
    <cellStyle name="Calculation 2 7 4 2 2" xfId="28362" xr:uid="{F494DFB3-6F62-4378-AE42-A7C7A5C6FCC0}"/>
    <cellStyle name="Calculation 2 7 4 3" xfId="21544" xr:uid="{D0AEE60A-C00E-4664-A780-9CD3B9F1CB0E}"/>
    <cellStyle name="Calculation 2 7 5" xfId="8621" xr:uid="{6DCC0AB4-E8C7-4D63-9008-A7296E3A3839}"/>
    <cellStyle name="Calculation 2 7 5 2" xfId="15983" xr:uid="{7BC8697F-EE95-4339-9E5F-69C8BC5A0073}"/>
    <cellStyle name="Calculation 2 7 5 2 2" xfId="29614" xr:uid="{1A5CD719-3177-4556-96F1-868A7D7E3739}"/>
    <cellStyle name="Calculation 2 7 5 3" xfId="22815" xr:uid="{8A898F0B-A6AE-4B7F-95C0-886DEC4A2226}"/>
    <cellStyle name="Calculation 2 7 6" xfId="9884" xr:uid="{FE60544B-D3FC-4CE3-85D2-929775DB42EA}"/>
    <cellStyle name="Calculation 2 7 6 2" xfId="17233" xr:uid="{C8A2F8F5-0AC6-43A0-85EB-C6458A37EFB0}"/>
    <cellStyle name="Calculation 2 7 6 2 2" xfId="30864" xr:uid="{0CBED3FE-A2C5-41DB-AAF8-67C9360B8F01}"/>
    <cellStyle name="Calculation 2 7 6 3" xfId="24078" xr:uid="{D076F47E-E542-44CD-A3FF-8435EF98F4CD}"/>
    <cellStyle name="Calculation 2 7 7" xfId="11925" xr:uid="{61620DAC-5944-48CE-B34B-1E16EEA26675}"/>
    <cellStyle name="Calculation 2 7 7 2" xfId="25575" xr:uid="{D9F6B665-67B1-4639-95FD-D70BBB035CFF}"/>
    <cellStyle name="Calculation 2 7 8" xfId="18715" xr:uid="{1020E4C0-A4AE-497D-A7BD-9AABBCDFF60D}"/>
    <cellStyle name="Calculation 2 8" xfId="4462" xr:uid="{90F8666C-9851-4327-981C-6774BCD93058}"/>
    <cellStyle name="Calculation 2 8 2" xfId="5182" xr:uid="{DF331F03-5CA5-443B-9E1B-7BD5C97F5324}"/>
    <cellStyle name="Calculation 2 8 2 2" xfId="6748" xr:uid="{9F4651F1-B680-4FE7-9F33-1B40DA65D1E3}"/>
    <cellStyle name="Calculation 2 8 2 2 2" xfId="14137" xr:uid="{0329B7FE-6839-4A21-85D1-6D3D3D426A12}"/>
    <cellStyle name="Calculation 2 8 2 2 2 2" xfId="27768" xr:uid="{26DB85CC-D67E-4C9E-8B75-8CA05D4D2693}"/>
    <cellStyle name="Calculation 2 8 2 2 3" xfId="20942" xr:uid="{4E4117A0-6865-4D06-AA44-0B27B82D9699}"/>
    <cellStyle name="Calculation 2 8 2 3" xfId="8025" xr:uid="{D70E5CAB-6766-4875-8E7C-1D75E13A17D3}"/>
    <cellStyle name="Calculation 2 8 2 3 2" xfId="15395" xr:uid="{C010FD9E-8AD3-4F95-BAED-E1F5EBEA73ED}"/>
    <cellStyle name="Calculation 2 8 2 3 2 2" xfId="29026" xr:uid="{F485802D-F14C-44CA-97CA-FCA6CBD6D745}"/>
    <cellStyle name="Calculation 2 8 2 3 3" xfId="22219" xr:uid="{39627438-A2E6-4F9B-9F09-F57F482878BC}"/>
    <cellStyle name="Calculation 2 8 2 4" xfId="9290" xr:uid="{926437B8-89D2-41BF-B4FC-466C8F25721D}"/>
    <cellStyle name="Calculation 2 8 2 4 2" xfId="16647" xr:uid="{6571214D-6764-4C0D-B7D2-F2281F600ED4}"/>
    <cellStyle name="Calculation 2 8 2 4 2 2" xfId="30278" xr:uid="{17C090FE-012C-4AD4-8394-CCAB109B62AD}"/>
    <cellStyle name="Calculation 2 8 2 4 3" xfId="23484" xr:uid="{A2853B52-D057-4C26-83F0-DA7151DEAF73}"/>
    <cellStyle name="Calculation 2 8 2 5" xfId="10548" xr:uid="{62E869E6-DA9A-4412-9E14-061A16F5B656}"/>
    <cellStyle name="Calculation 2 8 2 5 2" xfId="17891" xr:uid="{1847EC02-40A7-4DED-8725-112C42CC6A44}"/>
    <cellStyle name="Calculation 2 8 2 5 2 2" xfId="31522" xr:uid="{52D10A72-0704-4F67-B560-66BAC80DADAA}"/>
    <cellStyle name="Calculation 2 8 2 5 3" xfId="24742" xr:uid="{8B90A7D8-2C31-4998-98D8-9A738BE89B3E}"/>
    <cellStyle name="Calculation 2 8 2 6" xfId="12617" xr:uid="{B99E8CC5-989A-42A9-BEC7-10F60C34FE79}"/>
    <cellStyle name="Calculation 2 8 2 6 2" xfId="26254" xr:uid="{6C19DD2E-EBE0-4FAA-B575-B0C5BAB082B6}"/>
    <cellStyle name="Calculation 2 8 2 7" xfId="19402" xr:uid="{76E3057A-81B3-43C2-BF1F-963D008F4835}"/>
    <cellStyle name="Calculation 2 8 3" xfId="6082" xr:uid="{E94385A1-DFE2-4ADE-9A99-6E28D97F18A0}"/>
    <cellStyle name="Calculation 2 8 3 2" xfId="13480" xr:uid="{2644CA90-088B-4699-967C-FB99A46A3A27}"/>
    <cellStyle name="Calculation 2 8 3 2 2" xfId="27111" xr:uid="{9081B824-6C54-4335-B38C-763ECF32D473}"/>
    <cellStyle name="Calculation 2 8 3 3" xfId="20280" xr:uid="{C5F65F8F-9C69-4675-AC09-3DAD989EDCFA}"/>
    <cellStyle name="Calculation 2 8 4" xfId="7361" xr:uid="{44429BE9-58D4-4AA8-9637-816929EE2088}"/>
    <cellStyle name="Calculation 2 8 4 2" xfId="14742" xr:uid="{46F3C2C5-82CF-4F9D-910A-53643C66926D}"/>
    <cellStyle name="Calculation 2 8 4 2 2" xfId="28373" xr:uid="{29A9E0F4-6D8B-40EA-81B0-E3BAFA14EDD9}"/>
    <cellStyle name="Calculation 2 8 4 3" xfId="21555" xr:uid="{70FBD7E0-C0EB-4532-AF55-806B391C0E54}"/>
    <cellStyle name="Calculation 2 8 5" xfId="8632" xr:uid="{8D5EE04B-CA34-47CD-B27E-93C5136AE72B}"/>
    <cellStyle name="Calculation 2 8 5 2" xfId="15994" xr:uid="{394D0336-E305-40A5-838C-1C87AFD25F1D}"/>
    <cellStyle name="Calculation 2 8 5 2 2" xfId="29625" xr:uid="{97B6B422-6CD4-46FD-8E89-5610135569A6}"/>
    <cellStyle name="Calculation 2 8 5 3" xfId="22826" xr:uid="{231D42B0-2CBE-4DA5-85C1-77B1DFA6710E}"/>
    <cellStyle name="Calculation 2 8 6" xfId="9895" xr:uid="{38D6B371-E1B6-42EA-87F1-CA856D0EFB15}"/>
    <cellStyle name="Calculation 2 8 6 2" xfId="17244" xr:uid="{2620D636-52FC-4E8D-8636-40393E754C51}"/>
    <cellStyle name="Calculation 2 8 6 2 2" xfId="30875" xr:uid="{19C22442-1927-4E2E-9465-A1FBA1A20D2F}"/>
    <cellStyle name="Calculation 2 8 6 3" xfId="24089" xr:uid="{86C8DCAE-E15B-4523-9F55-D001D18239E2}"/>
    <cellStyle name="Calculation 2 8 7" xfId="11936" xr:uid="{4ED84743-54E1-433E-9674-2375B18BDDF5}"/>
    <cellStyle name="Calculation 2 8 7 2" xfId="25586" xr:uid="{2B1F8F59-33CA-44B3-8E97-40F54B68152C}"/>
    <cellStyle name="Calculation 2 8 8" xfId="18726" xr:uid="{5C9471A4-1EB4-4FF9-B3D2-EC7EFDDAE279}"/>
    <cellStyle name="Calculation 2 9" xfId="4591" xr:uid="{C0632AF4-012F-49A9-B063-D0C0F4719848}"/>
    <cellStyle name="Calculation 2 9 2" xfId="5310" xr:uid="{9843657E-0CBE-4647-9CBB-FFF058D689DF}"/>
    <cellStyle name="Calculation 2 9 2 2" xfId="6869" xr:uid="{C6F608E4-175E-4F61-9265-33F91E509918}"/>
    <cellStyle name="Calculation 2 9 2 2 2" xfId="14255" xr:uid="{BDA18903-021F-49F4-93AF-6377A772A870}"/>
    <cellStyle name="Calculation 2 9 2 2 2 2" xfId="27886" xr:uid="{906BF96C-EA0F-4B6C-AEC4-FF0E01AA310E}"/>
    <cellStyle name="Calculation 2 9 2 2 3" xfId="21063" xr:uid="{0ED8D9CD-BC45-4DD1-A3FB-1F9C0D499A14}"/>
    <cellStyle name="Calculation 2 9 2 3" xfId="8146" xr:uid="{5B281881-6328-480C-A8D1-379D5471A545}"/>
    <cellStyle name="Calculation 2 9 2 3 2" xfId="15513" xr:uid="{7A6C1DAB-9BFD-4207-9057-EA231676F740}"/>
    <cellStyle name="Calculation 2 9 2 3 2 2" xfId="29144" xr:uid="{18897475-930D-429D-B3D5-851AE3E5A154}"/>
    <cellStyle name="Calculation 2 9 2 3 3" xfId="22340" xr:uid="{C8D4D116-A770-48AB-9A8C-DA757105C069}"/>
    <cellStyle name="Calculation 2 9 2 4" xfId="9411" xr:uid="{1FFC7CFF-D9B4-4F47-995A-B95A5BC9F443}"/>
    <cellStyle name="Calculation 2 9 2 4 2" xfId="16765" xr:uid="{3A0247E7-771E-4DAC-8D71-3555050DF2E9}"/>
    <cellStyle name="Calculation 2 9 2 4 2 2" xfId="30396" xr:uid="{248A3566-C49B-4339-A52D-D98819EC2425}"/>
    <cellStyle name="Calculation 2 9 2 4 3" xfId="23605" xr:uid="{378AD327-03C8-4781-BDEB-B245CBEFB96F}"/>
    <cellStyle name="Calculation 2 9 2 5" xfId="10669" xr:uid="{6698892B-F4D3-426D-B50F-ED5FE3188140}"/>
    <cellStyle name="Calculation 2 9 2 5 2" xfId="18009" xr:uid="{E7C6B115-E2FC-46DC-B4A7-F37DC51F2CCF}"/>
    <cellStyle name="Calculation 2 9 2 5 2 2" xfId="31640" xr:uid="{841CC65C-20A9-439D-B330-643D30676031}"/>
    <cellStyle name="Calculation 2 9 2 5 3" xfId="24863" xr:uid="{EFEA7089-9C79-4D84-83CD-4B6BFFEAFD08}"/>
    <cellStyle name="Calculation 2 9 2 6" xfId="12742" xr:uid="{79C844C7-587D-4739-979E-BD6F69C31987}"/>
    <cellStyle name="Calculation 2 9 2 6 2" xfId="26379" xr:uid="{2E4B723C-DAD2-4C04-B658-B23A0C08C9EB}"/>
    <cellStyle name="Calculation 2 9 2 7" xfId="19530" xr:uid="{3C9DAB52-44A1-4673-A2B9-37E7C2E38B47}"/>
    <cellStyle name="Calculation 2 9 3" xfId="6203" xr:uid="{06644750-5127-4520-9D1D-1B809342E946}"/>
    <cellStyle name="Calculation 2 9 3 2" xfId="13598" xr:uid="{A0710FEB-6076-4292-98FE-B01255A50B26}"/>
    <cellStyle name="Calculation 2 9 3 2 2" xfId="27229" xr:uid="{B8F2A9DA-60C7-4618-A36F-67ACD65B2AD5}"/>
    <cellStyle name="Calculation 2 9 3 3" xfId="20400" xr:uid="{931D5A14-8164-4ECC-8BC4-5FF548166F25}"/>
    <cellStyle name="Calculation 2 9 4" xfId="7482" xr:uid="{09B8240A-8119-49D9-9996-3F694771400A}"/>
    <cellStyle name="Calculation 2 9 4 2" xfId="14860" xr:uid="{379EF462-EAD9-43C2-89CC-C9F9AA1CAB84}"/>
    <cellStyle name="Calculation 2 9 4 2 2" xfId="28491" xr:uid="{354A1F23-5DF9-4D19-AFB7-C0A23D1BD860}"/>
    <cellStyle name="Calculation 2 9 4 3" xfId="21676" xr:uid="{DEC7D127-15BB-4B17-BA4A-E71B5C7E4D37}"/>
    <cellStyle name="Calculation 2 9 5" xfId="8752" xr:uid="{DBC02064-7EC4-4020-9DDA-C2A52B3A3A33}"/>
    <cellStyle name="Calculation 2 9 5 2" xfId="16112" xr:uid="{CD988279-E6DD-4420-874F-687724F384C5}"/>
    <cellStyle name="Calculation 2 9 5 2 2" xfId="29743" xr:uid="{485A618F-08FE-410E-B7F3-1BCA000434AC}"/>
    <cellStyle name="Calculation 2 9 5 3" xfId="22946" xr:uid="{CBA9ADDC-2EFA-49D2-865D-F86D500C8011}"/>
    <cellStyle name="Calculation 2 9 6" xfId="10016" xr:uid="{C4D42A79-067D-470A-A047-3F3480EDAD34}"/>
    <cellStyle name="Calculation 2 9 6 2" xfId="17362" xr:uid="{DB390786-9C73-4275-88C1-C9758A8234EE}"/>
    <cellStyle name="Calculation 2 9 6 2 2" xfId="30993" xr:uid="{F50BF11D-6E13-47EF-903A-2310C59D36FB}"/>
    <cellStyle name="Calculation 2 9 6 3" xfId="24210" xr:uid="{2FDEED70-30DC-43BB-9950-FD880934324F}"/>
    <cellStyle name="Calculation 2 9 7" xfId="12061" xr:uid="{AE7D7037-D621-4AC7-B8E1-49169ED0C2D6}"/>
    <cellStyle name="Calculation 2 9 7 2" xfId="25711" xr:uid="{CF6141B0-F9C0-44D7-B8CB-D0836E8EC633}"/>
    <cellStyle name="Calculation 2 9 8" xfId="18854" xr:uid="{626FD52B-02D3-4296-A8B7-81D412FE5E4F}"/>
    <cellStyle name="Calculation 3" xfId="711" xr:uid="{AB8573CC-936C-4116-8518-3143922DB667}"/>
    <cellStyle name="Calculation 3 10" xfId="2613" xr:uid="{931E2958-DECB-418A-8818-54A7D23095D4}"/>
    <cellStyle name="Calculation 3 10 2" xfId="11382" xr:uid="{2667D678-9DE3-4A35-8942-F7A806BCD3BD}"/>
    <cellStyle name="Calculation 3 10 2 2" xfId="25386" xr:uid="{9603CA9E-4DC4-47AB-A0E4-3C6048E834D9}"/>
    <cellStyle name="Calculation 3 10 3" xfId="18536" xr:uid="{EAE22110-9CED-4C6C-96F2-FF483FCE3C2D}"/>
    <cellStyle name="Calculation 3 11" xfId="11155" xr:uid="{5F84C602-930E-4B91-911C-821A8051E532}"/>
    <cellStyle name="Calculation 3 11 2" xfId="25305" xr:uid="{3B327E7A-FD41-45F5-8F67-EC0E29E577D2}"/>
    <cellStyle name="Calculation 3 2" xfId="2614" xr:uid="{6A71205A-643E-44C5-BBBB-CB7BCD4EDAD3}"/>
    <cellStyle name="Calculation 3 2 2" xfId="4514" xr:uid="{1E127842-A483-4F59-B533-E30D5FAA381E}"/>
    <cellStyle name="Calculation 3 2 2 2" xfId="5234" xr:uid="{4C2BD33C-F107-47A8-B27C-38BE793D14F3}"/>
    <cellStyle name="Calculation 3 2 2 2 2" xfId="6799" xr:uid="{950B81B3-93EF-4B18-957B-F46167A23C7F}"/>
    <cellStyle name="Calculation 3 2 2 2 2 2" xfId="14186" xr:uid="{0AFF38FA-D83C-4950-B87B-F3170C6A3034}"/>
    <cellStyle name="Calculation 3 2 2 2 2 2 2" xfId="27817" xr:uid="{FB7C22A9-1E80-405C-852F-71FC1EB1270B}"/>
    <cellStyle name="Calculation 3 2 2 2 2 3" xfId="20993" xr:uid="{46BF6702-6FEF-427A-A145-42331E805504}"/>
    <cellStyle name="Calculation 3 2 2 2 3" xfId="8076" xr:uid="{7B6F450E-01D1-4BD8-88C1-4D54ED61E8CE}"/>
    <cellStyle name="Calculation 3 2 2 2 3 2" xfId="15444" xr:uid="{4264BFF2-6E26-4446-8097-D70D588A9E98}"/>
    <cellStyle name="Calculation 3 2 2 2 3 2 2" xfId="29075" xr:uid="{1A00F725-1D4E-4EE0-BA53-3344411EFD17}"/>
    <cellStyle name="Calculation 3 2 2 2 3 3" xfId="22270" xr:uid="{1C8CFFE3-E701-42D1-AD1F-103BC3629D63}"/>
    <cellStyle name="Calculation 3 2 2 2 4" xfId="9341" xr:uid="{230EA709-D960-4740-8701-CC29E8D2000C}"/>
    <cellStyle name="Calculation 3 2 2 2 4 2" xfId="16696" xr:uid="{3DB48304-B29F-4C55-B233-DA342BB1AF43}"/>
    <cellStyle name="Calculation 3 2 2 2 4 2 2" xfId="30327" xr:uid="{9324153F-A5C4-4DDC-BF8A-6EA05560BF19}"/>
    <cellStyle name="Calculation 3 2 2 2 4 3" xfId="23535" xr:uid="{360A0610-4760-4BC4-A6E1-0A0F6074F04B}"/>
    <cellStyle name="Calculation 3 2 2 2 5" xfId="10599" xr:uid="{DBA806E0-C310-49AF-8BC2-5D33CDF210DD}"/>
    <cellStyle name="Calculation 3 2 2 2 5 2" xfId="17940" xr:uid="{FA1E0BDC-88F9-4BC1-915A-FC4EA9E7D25F}"/>
    <cellStyle name="Calculation 3 2 2 2 5 2 2" xfId="31571" xr:uid="{D008389E-2EE4-4EA5-B02F-2CAF6541CBB7}"/>
    <cellStyle name="Calculation 3 2 2 2 5 3" xfId="24793" xr:uid="{40F0F1FA-CBB3-4A01-B9EE-BE9201DEF79B}"/>
    <cellStyle name="Calculation 3 2 2 2 6" xfId="12667" xr:uid="{6F4CA688-4070-4879-B4AC-02F0A9265040}"/>
    <cellStyle name="Calculation 3 2 2 2 6 2" xfId="26304" xr:uid="{A4E97130-153D-4763-8D47-F7904051B7DE}"/>
    <cellStyle name="Calculation 3 2 2 2 7" xfId="19454" xr:uid="{F87F516D-8767-483E-BCC3-A9D065AC0F36}"/>
    <cellStyle name="Calculation 3 2 2 3" xfId="6133" xr:uid="{9A6A7622-DC4A-449C-998B-CD4A85D6741C}"/>
    <cellStyle name="Calculation 3 2 2 3 2" xfId="13529" xr:uid="{9A61CDFE-118B-4810-8597-B7EAA2B2083B}"/>
    <cellStyle name="Calculation 3 2 2 3 2 2" xfId="27160" xr:uid="{A51168DE-E625-4BBF-A0D9-030EA7C439EF}"/>
    <cellStyle name="Calculation 3 2 2 3 3" xfId="20331" xr:uid="{38D9D714-F450-43D2-BF75-6C3303CB1E13}"/>
    <cellStyle name="Calculation 3 2 2 4" xfId="7412" xr:uid="{42B66F59-27B0-43CF-9A05-6F48B0ACEAC7}"/>
    <cellStyle name="Calculation 3 2 2 4 2" xfId="14791" xr:uid="{67B58E7A-B89A-46B5-801C-56CB89D881D0}"/>
    <cellStyle name="Calculation 3 2 2 4 2 2" xfId="28422" xr:uid="{8C93DBF4-AD77-4BA3-93B0-AF1F358A95A0}"/>
    <cellStyle name="Calculation 3 2 2 4 3" xfId="21606" xr:uid="{26948D92-231A-4AF2-B090-0CB178D86911}"/>
    <cellStyle name="Calculation 3 2 2 5" xfId="8683" xr:uid="{CCDF2DC8-F77C-4059-91D2-F4701576DA2D}"/>
    <cellStyle name="Calculation 3 2 2 5 2" xfId="16043" xr:uid="{74E85F62-C920-41DC-B5C5-1A539F77E600}"/>
    <cellStyle name="Calculation 3 2 2 5 2 2" xfId="29674" xr:uid="{6587D034-D410-4382-BE6D-DC11DF9FF13B}"/>
    <cellStyle name="Calculation 3 2 2 5 3" xfId="22877" xr:uid="{1C577C33-2544-47A7-8D20-8A3ABC459EAD}"/>
    <cellStyle name="Calculation 3 2 2 6" xfId="9946" xr:uid="{BEA374A4-EAD6-4BF9-AF59-61ECE37AAD4B}"/>
    <cellStyle name="Calculation 3 2 2 6 2" xfId="17293" xr:uid="{8E59D510-EC36-44EB-9F8E-71468235105A}"/>
    <cellStyle name="Calculation 3 2 2 6 2 2" xfId="30924" xr:uid="{540DD16D-41AD-425C-AD67-203B192EFA3E}"/>
    <cellStyle name="Calculation 3 2 2 6 3" xfId="24140" xr:uid="{C1A4D342-8CF4-4CC9-9457-ACA918FF6F43}"/>
    <cellStyle name="Calculation 3 2 2 7" xfId="11986" xr:uid="{259BC451-09A7-44F9-91B3-7DBED1443A08}"/>
    <cellStyle name="Calculation 3 2 2 7 2" xfId="25636" xr:uid="{722E6077-AFE5-4F5B-BBD4-DD2A75B08A66}"/>
    <cellStyle name="Calculation 3 2 2 8" xfId="18778" xr:uid="{A8AAF7E9-EC53-4B24-A408-A6D1B0876BDB}"/>
    <cellStyle name="Calculation 3 2 3" xfId="4443" xr:uid="{B31B5D74-8096-4EAD-B4D5-EC913A4CCADE}"/>
    <cellStyle name="Calculation 3 2 3 2" xfId="5163" xr:uid="{0002DE0D-65A9-4C5F-8E37-17009FB8A623}"/>
    <cellStyle name="Calculation 3 2 3 2 2" xfId="6729" xr:uid="{AC75496C-AEA2-42E8-9A48-6C2D37B51144}"/>
    <cellStyle name="Calculation 3 2 3 2 2 2" xfId="14118" xr:uid="{9B67E870-FBFB-4B16-BB23-7CA969770349}"/>
    <cellStyle name="Calculation 3 2 3 2 2 2 2" xfId="27749" xr:uid="{328BC4DA-6823-4310-BE83-0D28A2EB9F28}"/>
    <cellStyle name="Calculation 3 2 3 2 2 3" xfId="20923" xr:uid="{E27D81D0-E820-4BEE-AC6F-3FBB6CC05019}"/>
    <cellStyle name="Calculation 3 2 3 2 3" xfId="8006" xr:uid="{BB03A62B-F999-4306-A906-4AF33402F62B}"/>
    <cellStyle name="Calculation 3 2 3 2 3 2" xfId="15376" xr:uid="{D9E13022-765C-4ECA-BFD5-AC381FA1EB5B}"/>
    <cellStyle name="Calculation 3 2 3 2 3 2 2" xfId="29007" xr:uid="{ECA675FA-EDD4-421A-AC15-8016B0775B72}"/>
    <cellStyle name="Calculation 3 2 3 2 3 3" xfId="22200" xr:uid="{83615427-057F-4D5A-811E-E4AE9EDFB99B}"/>
    <cellStyle name="Calculation 3 2 3 2 4" xfId="9271" xr:uid="{1737480D-386F-4D32-B30F-C0FAE1B233B0}"/>
    <cellStyle name="Calculation 3 2 3 2 4 2" xfId="16628" xr:uid="{E8AB5B2C-5BB8-4F07-801C-4CD014E736CB}"/>
    <cellStyle name="Calculation 3 2 3 2 4 2 2" xfId="30259" xr:uid="{B42862BA-9779-49D3-AA7D-9EDBD10E9DE5}"/>
    <cellStyle name="Calculation 3 2 3 2 4 3" xfId="23465" xr:uid="{6386D684-BBBE-4528-AAC4-44901D5942B7}"/>
    <cellStyle name="Calculation 3 2 3 2 5" xfId="10529" xr:uid="{DC9C0815-01A1-4FB6-B634-97CEFD2E98A6}"/>
    <cellStyle name="Calculation 3 2 3 2 5 2" xfId="17872" xr:uid="{9DBAF9E7-02FA-464F-A88B-D2A4BF7A924B}"/>
    <cellStyle name="Calculation 3 2 3 2 5 2 2" xfId="31503" xr:uid="{0ACD5680-57EF-470A-9A18-70F169FDF1F4}"/>
    <cellStyle name="Calculation 3 2 3 2 5 3" xfId="24723" xr:uid="{8913F9B0-D1A2-4F4F-B553-F878C7774D09}"/>
    <cellStyle name="Calculation 3 2 3 2 6" xfId="12598" xr:uid="{EF437D71-56F4-494F-8624-51BDE8C6D758}"/>
    <cellStyle name="Calculation 3 2 3 2 6 2" xfId="26235" xr:uid="{3F9E5170-E948-4AD6-8C9E-445794199930}"/>
    <cellStyle name="Calculation 3 2 3 2 7" xfId="19383" xr:uid="{9B2FD7AA-E1B6-4D60-AEC1-6B218A074FCB}"/>
    <cellStyle name="Calculation 3 2 3 3" xfId="6063" xr:uid="{564E32BA-AB99-4F6A-9E8D-CA641C34BCC3}"/>
    <cellStyle name="Calculation 3 2 3 3 2" xfId="13461" xr:uid="{FE9BF7BE-670A-4404-956A-5F7581454C90}"/>
    <cellStyle name="Calculation 3 2 3 3 2 2" xfId="27092" xr:uid="{9553C6D8-4FC2-456F-9D30-6E52B0335D96}"/>
    <cellStyle name="Calculation 3 2 3 3 3" xfId="20261" xr:uid="{5679072E-52E0-455A-9B03-815F767C1DA8}"/>
    <cellStyle name="Calculation 3 2 3 4" xfId="7342" xr:uid="{A58339E8-560B-4109-B0E1-C958CB01D151}"/>
    <cellStyle name="Calculation 3 2 3 4 2" xfId="14723" xr:uid="{36C8A7F1-CCBC-4C33-AC0E-FB04A009F40D}"/>
    <cellStyle name="Calculation 3 2 3 4 2 2" xfId="28354" xr:uid="{4EFE32C8-FC2E-4F10-A7D4-253AE4DA6784}"/>
    <cellStyle name="Calculation 3 2 3 4 3" xfId="21536" xr:uid="{0FA00B79-2CE5-4CCF-ADC6-6D163D4EF4C0}"/>
    <cellStyle name="Calculation 3 2 3 5" xfId="8613" xr:uid="{91AF4D55-7468-4BC2-904D-8017266E97E4}"/>
    <cellStyle name="Calculation 3 2 3 5 2" xfId="15975" xr:uid="{E59302C3-8FD8-43D0-86CC-B22BE713A020}"/>
    <cellStyle name="Calculation 3 2 3 5 2 2" xfId="29606" xr:uid="{64E98EF6-B3B0-481C-9AD4-8E95E171D554}"/>
    <cellStyle name="Calculation 3 2 3 5 3" xfId="22807" xr:uid="{A2991AF0-C711-413D-A5C5-C79AE945FA04}"/>
    <cellStyle name="Calculation 3 2 3 6" xfId="9876" xr:uid="{B4D86329-1778-4C03-9944-A41108F3DEA7}"/>
    <cellStyle name="Calculation 3 2 3 6 2" xfId="17225" xr:uid="{66AEB525-0007-4936-9BBE-6E16515E9BE0}"/>
    <cellStyle name="Calculation 3 2 3 6 2 2" xfId="30856" xr:uid="{8A95D8F9-919F-47D5-BCBF-D27623DD362C}"/>
    <cellStyle name="Calculation 3 2 3 6 3" xfId="24070" xr:uid="{297EC379-0BCB-4851-8B14-A9DD9869CB9C}"/>
    <cellStyle name="Calculation 3 2 3 7" xfId="11917" xr:uid="{B0884BCB-2FBF-4B77-95B9-CFE6446F35B4}"/>
    <cellStyle name="Calculation 3 2 3 7 2" xfId="25567" xr:uid="{42AE8674-9B13-4CB5-84F7-4CBF582537D3}"/>
    <cellStyle name="Calculation 3 2 3 8" xfId="18707" xr:uid="{5DE27C7E-A83E-4B37-8D0C-68F7E3B2A359}"/>
    <cellStyle name="Calculation 3 2 4" xfId="4599" xr:uid="{F816EC29-9303-4065-B086-29A015365E7E}"/>
    <cellStyle name="Calculation 3 2 4 2" xfId="5318" xr:uid="{216C095A-6312-4ACF-8AEC-7EF810D56B8E}"/>
    <cellStyle name="Calculation 3 2 4 2 2" xfId="6877" xr:uid="{68A9217E-024D-41D0-87B8-3720B6EACD0E}"/>
    <cellStyle name="Calculation 3 2 4 2 2 2" xfId="14263" xr:uid="{AD2EB001-635B-43D3-9574-75CB26882063}"/>
    <cellStyle name="Calculation 3 2 4 2 2 2 2" xfId="27894" xr:uid="{4F918A8B-6FAD-4FB0-BDFA-EDAECFC60168}"/>
    <cellStyle name="Calculation 3 2 4 2 2 3" xfId="21071" xr:uid="{93557636-99CF-45EC-AD60-B94B1ABBFCF9}"/>
    <cellStyle name="Calculation 3 2 4 2 3" xfId="8154" xr:uid="{85657827-F2F5-464A-B5AE-0BC809A0EEC7}"/>
    <cellStyle name="Calculation 3 2 4 2 3 2" xfId="15521" xr:uid="{B37C3D5D-EE72-4D9D-8A60-21B7251F4D38}"/>
    <cellStyle name="Calculation 3 2 4 2 3 2 2" xfId="29152" xr:uid="{B6E25055-0C3F-4F9E-8E89-C8E59F45E11B}"/>
    <cellStyle name="Calculation 3 2 4 2 3 3" xfId="22348" xr:uid="{281CF7F9-5D09-4856-BDF2-0FC98B5FE2D4}"/>
    <cellStyle name="Calculation 3 2 4 2 4" xfId="9419" xr:uid="{202570BF-FB47-4AA0-97AF-7076031C5045}"/>
    <cellStyle name="Calculation 3 2 4 2 4 2" xfId="16773" xr:uid="{DF84462E-92D2-46B4-A9C1-24ECFC201CD2}"/>
    <cellStyle name="Calculation 3 2 4 2 4 2 2" xfId="30404" xr:uid="{BAFCE227-2004-4810-8B27-97CE00DF2735}"/>
    <cellStyle name="Calculation 3 2 4 2 4 3" xfId="23613" xr:uid="{2DC231EF-487F-45A2-9338-A00DA7E8F5B7}"/>
    <cellStyle name="Calculation 3 2 4 2 5" xfId="10677" xr:uid="{F83960C8-9127-4799-8E65-15378E07F27E}"/>
    <cellStyle name="Calculation 3 2 4 2 5 2" xfId="18017" xr:uid="{D8381463-84C4-473F-B1A4-401F73291EEE}"/>
    <cellStyle name="Calculation 3 2 4 2 5 2 2" xfId="31648" xr:uid="{F7A61DCD-182D-46C5-8661-18EDA3E95504}"/>
    <cellStyle name="Calculation 3 2 4 2 5 3" xfId="24871" xr:uid="{AEEC9772-D2B3-4374-9D21-F05812FC25F2}"/>
    <cellStyle name="Calculation 3 2 4 2 6" xfId="12750" xr:uid="{E0CC09CA-52FD-4185-8A71-614CFEE48042}"/>
    <cellStyle name="Calculation 3 2 4 2 6 2" xfId="26387" xr:uid="{8D67397B-535E-48C9-A43D-1F13C2C561EB}"/>
    <cellStyle name="Calculation 3 2 4 2 7" xfId="19538" xr:uid="{FD699263-DD7B-4D7D-B5B7-0F6510AE9448}"/>
    <cellStyle name="Calculation 3 2 4 3" xfId="6211" xr:uid="{1A68268C-24CC-49E6-86CC-247AA2D643D9}"/>
    <cellStyle name="Calculation 3 2 4 3 2" xfId="13606" xr:uid="{7FCF936B-1FA6-42A4-A2A7-FD2F99B9C2D9}"/>
    <cellStyle name="Calculation 3 2 4 3 2 2" xfId="27237" xr:uid="{5C05FC8E-79AC-4181-ADCB-74B5682CD539}"/>
    <cellStyle name="Calculation 3 2 4 3 3" xfId="20408" xr:uid="{71F397C9-3817-4822-9327-4276CC379148}"/>
    <cellStyle name="Calculation 3 2 4 4" xfId="7490" xr:uid="{77C53F80-9052-4735-B28C-F9D7665D24E7}"/>
    <cellStyle name="Calculation 3 2 4 4 2" xfId="14868" xr:uid="{9B9482D6-03AA-4B91-B722-73D8B2FDF807}"/>
    <cellStyle name="Calculation 3 2 4 4 2 2" xfId="28499" xr:uid="{87CC45D6-0084-4A76-B19D-D056781EABBC}"/>
    <cellStyle name="Calculation 3 2 4 4 3" xfId="21684" xr:uid="{424E7EDC-66B7-4B5C-9780-2357BEF140DF}"/>
    <cellStyle name="Calculation 3 2 4 5" xfId="8760" xr:uid="{517E3F4C-CC93-45E0-B3EA-5FE62693292F}"/>
    <cellStyle name="Calculation 3 2 4 5 2" xfId="16120" xr:uid="{24140F4D-A64E-4E6E-ABAF-83FACD4B8D37}"/>
    <cellStyle name="Calculation 3 2 4 5 2 2" xfId="29751" xr:uid="{64E92BCD-15FB-4FAA-BC0B-A0C9F7F47721}"/>
    <cellStyle name="Calculation 3 2 4 5 3" xfId="22954" xr:uid="{8E6CFBAF-6F1A-4E4E-A883-7118C953E370}"/>
    <cellStyle name="Calculation 3 2 4 6" xfId="10024" xr:uid="{AD870419-71D1-43B6-A4F6-9861C99B4E83}"/>
    <cellStyle name="Calculation 3 2 4 6 2" xfId="17370" xr:uid="{81CBD037-35B0-4AC9-8964-FA6537A5081F}"/>
    <cellStyle name="Calculation 3 2 4 6 2 2" xfId="31001" xr:uid="{30AFF7FF-4B71-4CFA-89B9-099117EF6A49}"/>
    <cellStyle name="Calculation 3 2 4 6 3" xfId="24218" xr:uid="{5A8820E2-74DD-4F30-B494-C7DA0BD75EC7}"/>
    <cellStyle name="Calculation 3 2 4 7" xfId="12069" xr:uid="{A3DBC0EA-4964-4134-81F1-FEE1282037B1}"/>
    <cellStyle name="Calculation 3 2 4 7 2" xfId="25719" xr:uid="{C8FFD096-F98C-4CE7-88C3-C2A8251FA3EC}"/>
    <cellStyle name="Calculation 3 2 4 8" xfId="18862" xr:uid="{3B5FAD94-D9CD-4E4F-8E94-7A403D253262}"/>
    <cellStyle name="Calculation 3 2 5" xfId="4455" xr:uid="{D8B2B013-1E67-4C69-B9CD-1EFACBC101DC}"/>
    <cellStyle name="Calculation 3 2 5 2" xfId="5175" xr:uid="{D2022250-B6EE-404A-98E0-3A3F73A97FEF}"/>
    <cellStyle name="Calculation 3 2 5 2 2" xfId="6741" xr:uid="{9B3ACF5F-9EFD-4D37-BEA0-0C42D84BDFAF}"/>
    <cellStyle name="Calculation 3 2 5 2 2 2" xfId="14130" xr:uid="{D0CAC9C4-6600-4AB6-92AE-5F745C5209F2}"/>
    <cellStyle name="Calculation 3 2 5 2 2 2 2" xfId="27761" xr:uid="{CCDB3486-66B0-4695-AB90-DE6F4C985217}"/>
    <cellStyle name="Calculation 3 2 5 2 2 3" xfId="20935" xr:uid="{D366AB8B-F129-4773-807F-05425D44A956}"/>
    <cellStyle name="Calculation 3 2 5 2 3" xfId="8018" xr:uid="{8AB0E378-D569-483B-95C2-E00A85D1228A}"/>
    <cellStyle name="Calculation 3 2 5 2 3 2" xfId="15388" xr:uid="{6BDF511A-177B-4535-A442-4B520532A152}"/>
    <cellStyle name="Calculation 3 2 5 2 3 2 2" xfId="29019" xr:uid="{7E5B1ADA-EE44-44DF-96C8-5B846D8B67D4}"/>
    <cellStyle name="Calculation 3 2 5 2 3 3" xfId="22212" xr:uid="{6BAE9CCF-E809-445A-87EE-5CB58E63C4D1}"/>
    <cellStyle name="Calculation 3 2 5 2 4" xfId="9283" xr:uid="{DDC6783A-4D89-4850-A114-949F9E9C18A3}"/>
    <cellStyle name="Calculation 3 2 5 2 4 2" xfId="16640" xr:uid="{8FC24968-3D07-4155-A8AA-6FC561F27595}"/>
    <cellStyle name="Calculation 3 2 5 2 4 2 2" xfId="30271" xr:uid="{713398BA-8245-4CCC-B83A-E70B9AE779E8}"/>
    <cellStyle name="Calculation 3 2 5 2 4 3" xfId="23477" xr:uid="{E556AE29-8752-4691-9BE5-0647B12C79C2}"/>
    <cellStyle name="Calculation 3 2 5 2 5" xfId="10541" xr:uid="{36301619-DAF6-47CD-8889-1F75F209DBF2}"/>
    <cellStyle name="Calculation 3 2 5 2 5 2" xfId="17884" xr:uid="{E4B23CA2-59EF-47FB-8C6F-92E6DF97BFF8}"/>
    <cellStyle name="Calculation 3 2 5 2 5 2 2" xfId="31515" xr:uid="{12029A41-4B0A-4022-9B70-FB43F0C0DEE2}"/>
    <cellStyle name="Calculation 3 2 5 2 5 3" xfId="24735" xr:uid="{0D410276-2FBD-4CDA-878F-4C17326F3DE3}"/>
    <cellStyle name="Calculation 3 2 5 2 6" xfId="12610" xr:uid="{7CBABF2C-14E6-41CA-BEFB-2402AD500D95}"/>
    <cellStyle name="Calculation 3 2 5 2 6 2" xfId="26247" xr:uid="{24DCF169-248E-4F11-AF2D-D1B59CBF3FA8}"/>
    <cellStyle name="Calculation 3 2 5 2 7" xfId="19395" xr:uid="{026F537E-4393-4F18-9DFA-332266199A75}"/>
    <cellStyle name="Calculation 3 2 5 3" xfId="6075" xr:uid="{7A5C83BA-C3ED-490C-A0EA-25CA67BE83DC}"/>
    <cellStyle name="Calculation 3 2 5 3 2" xfId="13473" xr:uid="{4833916B-16A2-494A-BC82-37CB6E4956C4}"/>
    <cellStyle name="Calculation 3 2 5 3 2 2" xfId="27104" xr:uid="{91361339-E1A1-443E-A842-C3F24BE40A4D}"/>
    <cellStyle name="Calculation 3 2 5 3 3" xfId="20273" xr:uid="{6B3FE4C6-ACAF-4E1F-82F7-1B28F5C93A03}"/>
    <cellStyle name="Calculation 3 2 5 4" xfId="7354" xr:uid="{40991C93-7184-4E3C-A082-F86E5BCCA779}"/>
    <cellStyle name="Calculation 3 2 5 4 2" xfId="14735" xr:uid="{878D9BD6-9D76-4239-9CF1-DC62D8142AA9}"/>
    <cellStyle name="Calculation 3 2 5 4 2 2" xfId="28366" xr:uid="{C173FCA8-2B11-4B7C-871F-964209D6B658}"/>
    <cellStyle name="Calculation 3 2 5 4 3" xfId="21548" xr:uid="{95284F8B-5626-4521-ACEC-8F02E2906FC3}"/>
    <cellStyle name="Calculation 3 2 5 5" xfId="8625" xr:uid="{B1EA27D1-93C5-4120-8B40-9CDF6E781688}"/>
    <cellStyle name="Calculation 3 2 5 5 2" xfId="15987" xr:uid="{181280AC-86D7-4D37-9282-3B1F9E52496D}"/>
    <cellStyle name="Calculation 3 2 5 5 2 2" xfId="29618" xr:uid="{584CDA42-A950-4EFC-ABAD-7ADBE7BD5B40}"/>
    <cellStyle name="Calculation 3 2 5 5 3" xfId="22819" xr:uid="{148977CC-2096-4EED-8B5F-9047753ED8E9}"/>
    <cellStyle name="Calculation 3 2 5 6" xfId="9888" xr:uid="{88669686-D83C-4BD1-B253-743FD475083B}"/>
    <cellStyle name="Calculation 3 2 5 6 2" xfId="17237" xr:uid="{3E65FF91-7E35-4ABE-B26B-24F1E6078F14}"/>
    <cellStyle name="Calculation 3 2 5 6 2 2" xfId="30868" xr:uid="{10F7BDA6-6BE6-4CBC-BEEA-93F3AA32E6F1}"/>
    <cellStyle name="Calculation 3 2 5 6 3" xfId="24082" xr:uid="{F670269F-C222-41E3-9B18-71934249CA48}"/>
    <cellStyle name="Calculation 3 2 5 7" xfId="11929" xr:uid="{19A31734-F995-406B-A790-1DF1CE395BAD}"/>
    <cellStyle name="Calculation 3 2 5 7 2" xfId="25579" xr:uid="{CA074A8D-C962-44DD-B4D7-560AB006F96F}"/>
    <cellStyle name="Calculation 3 2 5 8" xfId="18719" xr:uid="{A3607986-388B-423F-A395-6665B422B69D}"/>
    <cellStyle name="Calculation 3 2 6" xfId="4465" xr:uid="{CB615DF7-E3B5-4E60-9267-7CAE1ADD32D3}"/>
    <cellStyle name="Calculation 3 2 6 2" xfId="5185" xr:uid="{7B4A9388-6ECA-41B8-B099-7D807A9EC6F2}"/>
    <cellStyle name="Calculation 3 2 6 2 2" xfId="6751" xr:uid="{85138632-97FD-4184-A561-91A77AC96199}"/>
    <cellStyle name="Calculation 3 2 6 2 2 2" xfId="14140" xr:uid="{6B8CE560-EAF6-487B-B56E-7F09E6E0091B}"/>
    <cellStyle name="Calculation 3 2 6 2 2 2 2" xfId="27771" xr:uid="{979CD48D-DFBF-4D5E-B201-2BDAA3CFAAC0}"/>
    <cellStyle name="Calculation 3 2 6 2 2 3" xfId="20945" xr:uid="{CFAE4206-A1B5-4362-9130-E775C4DE361E}"/>
    <cellStyle name="Calculation 3 2 6 2 3" xfId="8028" xr:uid="{6EA793E2-447D-4618-AD5B-C6065037076A}"/>
    <cellStyle name="Calculation 3 2 6 2 3 2" xfId="15398" xr:uid="{DB68D167-D6EB-4145-BA08-FC0C6974C5C6}"/>
    <cellStyle name="Calculation 3 2 6 2 3 2 2" xfId="29029" xr:uid="{AFD014CB-5949-4285-A8A9-25871898E712}"/>
    <cellStyle name="Calculation 3 2 6 2 3 3" xfId="22222" xr:uid="{76F0B80C-CA0B-4226-A059-E0C31753C02D}"/>
    <cellStyle name="Calculation 3 2 6 2 4" xfId="9293" xr:uid="{805F883A-B9AD-46CD-B52D-75D34144B15B}"/>
    <cellStyle name="Calculation 3 2 6 2 4 2" xfId="16650" xr:uid="{58E68FC4-FD78-4E88-93EB-60F3F8C818AE}"/>
    <cellStyle name="Calculation 3 2 6 2 4 2 2" xfId="30281" xr:uid="{07F594A0-9A5D-4CF5-9887-7F51BB606ED6}"/>
    <cellStyle name="Calculation 3 2 6 2 4 3" xfId="23487" xr:uid="{9C9481A2-9341-46B4-A051-655E2161C15C}"/>
    <cellStyle name="Calculation 3 2 6 2 5" xfId="10551" xr:uid="{DB2656C3-4C21-4265-A30A-8659C0DA2D90}"/>
    <cellStyle name="Calculation 3 2 6 2 5 2" xfId="17894" xr:uid="{75BD63DA-5DE5-4D0D-B8C6-C3770982CCBB}"/>
    <cellStyle name="Calculation 3 2 6 2 5 2 2" xfId="31525" xr:uid="{7866A90D-FC06-4900-8E30-9DEFF278717C}"/>
    <cellStyle name="Calculation 3 2 6 2 5 3" xfId="24745" xr:uid="{8C2D24B5-2943-4FEA-8F12-0295ADEFD474}"/>
    <cellStyle name="Calculation 3 2 6 2 6" xfId="12620" xr:uid="{8E051E91-0473-4DD1-8D9D-EE36959A58A5}"/>
    <cellStyle name="Calculation 3 2 6 2 6 2" xfId="26257" xr:uid="{80C21E40-BEF2-4E52-99E7-0CA64BBF4F01}"/>
    <cellStyle name="Calculation 3 2 6 2 7" xfId="19405" xr:uid="{E2337D35-EDA9-4699-9733-28ED924F3696}"/>
    <cellStyle name="Calculation 3 2 6 3" xfId="6085" xr:uid="{31F0FFDE-0DA1-4F0A-96C8-A4810A5631B1}"/>
    <cellStyle name="Calculation 3 2 6 3 2" xfId="13483" xr:uid="{F638C643-661F-4D82-B7C4-4DE1A3FCF405}"/>
    <cellStyle name="Calculation 3 2 6 3 2 2" xfId="27114" xr:uid="{B74D09AB-2435-4710-A7F6-C5F042C568C4}"/>
    <cellStyle name="Calculation 3 2 6 3 3" xfId="20283" xr:uid="{EAF9A5CF-913D-42BC-BDDE-1367774FFECF}"/>
    <cellStyle name="Calculation 3 2 6 4" xfId="7364" xr:uid="{640B1BD4-8855-452D-A728-3A611F49B855}"/>
    <cellStyle name="Calculation 3 2 6 4 2" xfId="14745" xr:uid="{B18B33C1-D86D-4CAD-A53F-CFAB93C0D3E3}"/>
    <cellStyle name="Calculation 3 2 6 4 2 2" xfId="28376" xr:uid="{E622DDB8-00AE-43D0-8B54-8F36AAF8A081}"/>
    <cellStyle name="Calculation 3 2 6 4 3" xfId="21558" xr:uid="{1090BCA6-13CE-474C-B733-B73FE358AD16}"/>
    <cellStyle name="Calculation 3 2 6 5" xfId="8635" xr:uid="{026B7327-ABA3-45F2-8FC1-9055F7877B8D}"/>
    <cellStyle name="Calculation 3 2 6 5 2" xfId="15997" xr:uid="{68F60A58-03C6-44EF-A434-3EA250786A27}"/>
    <cellStyle name="Calculation 3 2 6 5 2 2" xfId="29628" xr:uid="{F4A2BC07-8AD1-4A22-BE9F-330CE04A7EC9}"/>
    <cellStyle name="Calculation 3 2 6 5 3" xfId="22829" xr:uid="{3DBF32EB-4F4F-4B82-9331-C1163EA362A1}"/>
    <cellStyle name="Calculation 3 2 6 6" xfId="9898" xr:uid="{1192063E-1379-453A-9326-0574CF0C69D9}"/>
    <cellStyle name="Calculation 3 2 6 6 2" xfId="17247" xr:uid="{4FC21D19-8D04-4D45-91CC-CC64CDFF5CD0}"/>
    <cellStyle name="Calculation 3 2 6 6 2 2" xfId="30878" xr:uid="{F23A281E-D905-407F-9D05-03A779BFD236}"/>
    <cellStyle name="Calculation 3 2 6 6 3" xfId="24092" xr:uid="{1A4F967F-1260-4597-AB84-04ADF691963C}"/>
    <cellStyle name="Calculation 3 2 6 7" xfId="11939" xr:uid="{42E0554D-7F32-4FA0-8FA5-F263F557936E}"/>
    <cellStyle name="Calculation 3 2 6 7 2" xfId="25589" xr:uid="{1220A155-2774-47A8-A2AA-50A500EFA78E}"/>
    <cellStyle name="Calculation 3 2 6 8" xfId="18729" xr:uid="{B405671F-A5D3-4FDA-A5D8-9C3EF360607B}"/>
    <cellStyle name="Calculation 3 2 7" xfId="4912" xr:uid="{ACA96AF2-7A4B-40E1-8F65-CAD228806B8A}"/>
    <cellStyle name="Calculation 3 2 7 2" xfId="5611" xr:uid="{BD821239-064E-4F6E-8CCF-3B3B04EB312A}"/>
    <cellStyle name="Calculation 3 2 7 2 2" xfId="7167" xr:uid="{FABDCF74-0D6E-4235-B34B-C545A1C79B3B}"/>
    <cellStyle name="Calculation 3 2 7 2 2 2" xfId="14549" xr:uid="{225618FF-83D9-4DFF-A2F3-E8D1ED527B9F}"/>
    <cellStyle name="Calculation 3 2 7 2 2 2 2" xfId="28180" xr:uid="{916E0543-DE2C-41FB-B598-D22D3AF66FAC}"/>
    <cellStyle name="Calculation 3 2 7 2 2 3" xfId="21361" xr:uid="{775CB90F-1309-486D-85B7-A26B2E5A7E80}"/>
    <cellStyle name="Calculation 3 2 7 2 3" xfId="8444" xr:uid="{CC06A680-421D-4C03-8DC7-27ADCA254BE5}"/>
    <cellStyle name="Calculation 3 2 7 2 3 2" xfId="15806" xr:uid="{B27A494A-D570-4F9F-B677-F9501873E9BB}"/>
    <cellStyle name="Calculation 3 2 7 2 3 2 2" xfId="29437" xr:uid="{2E618AF5-7256-4FA2-B685-F2AE993865E5}"/>
    <cellStyle name="Calculation 3 2 7 2 3 3" xfId="22638" xr:uid="{999AAB38-F3EC-4D35-ABC6-CC817F053DAE}"/>
    <cellStyle name="Calculation 3 2 7 2 4" xfId="9709" xr:uid="{8BFE2206-2B30-4BB1-808E-EB4BE2A0A4B1}"/>
    <cellStyle name="Calculation 3 2 7 2 4 2" xfId="17059" xr:uid="{96A5CCA4-98F8-4771-B382-BC66FDB5A96F}"/>
    <cellStyle name="Calculation 3 2 7 2 4 2 2" xfId="30690" xr:uid="{245D1F87-2238-4157-A988-8AACD59C8A78}"/>
    <cellStyle name="Calculation 3 2 7 2 4 3" xfId="23903" xr:uid="{CA9B6036-F2F3-446F-9888-2C6BCF336903}"/>
    <cellStyle name="Calculation 3 2 7 2 5" xfId="10967" xr:uid="{10A98E19-F0C0-4EF2-8D24-E005CF16A69B}"/>
    <cellStyle name="Calculation 3 2 7 2 5 2" xfId="18298" xr:uid="{29F86106-778E-4F74-841D-3A33454CA01E}"/>
    <cellStyle name="Calculation 3 2 7 2 5 2 2" xfId="31929" xr:uid="{697AF658-DE11-41BA-9BBB-34FE5D3DBA63}"/>
    <cellStyle name="Calculation 3 2 7 2 5 3" xfId="25161" xr:uid="{96F848E4-B559-452B-B94C-5792B7476680}"/>
    <cellStyle name="Calculation 3 2 7 2 6" xfId="13036" xr:uid="{BF923498-7F29-4B11-A2CF-08CF6B2CD331}"/>
    <cellStyle name="Calculation 3 2 7 2 6 2" xfId="26673" xr:uid="{793ED483-F595-4304-8E81-69DF4664EFA2}"/>
    <cellStyle name="Calculation 3 2 7 2 7" xfId="19831" xr:uid="{DD0164F4-7CAD-4A54-A01E-E30A7274FEEF}"/>
    <cellStyle name="Calculation 3 2 7 3" xfId="6504" xr:uid="{1D882A9C-0C2B-4946-9CEE-E3E8FE6FA646}"/>
    <cellStyle name="Calculation 3 2 7 3 2" xfId="13896" xr:uid="{759C4F20-706A-4B0E-816D-898813B95427}"/>
    <cellStyle name="Calculation 3 2 7 3 2 2" xfId="27527" xr:uid="{3F71B819-7DD4-452E-90DD-6372ABB2CFD2}"/>
    <cellStyle name="Calculation 3 2 7 3 3" xfId="20698" xr:uid="{DCB9DE0C-977F-4BDC-8A81-1CB819412BE3}"/>
    <cellStyle name="Calculation 3 2 7 4" xfId="7781" xr:uid="{F2399C42-5001-40E0-87CD-089599E4CE59}"/>
    <cellStyle name="Calculation 3 2 7 4 2" xfId="15154" xr:uid="{23495706-B01A-49E9-9D27-8F86917177B0}"/>
    <cellStyle name="Calculation 3 2 7 4 2 2" xfId="28785" xr:uid="{EF0CCA34-5178-4DA5-99D6-67E3569B82DC}"/>
    <cellStyle name="Calculation 3 2 7 4 3" xfId="21975" xr:uid="{1C8C1039-AEBB-451B-81FC-AD5A43223705}"/>
    <cellStyle name="Calculation 3 2 7 5" xfId="9047" xr:uid="{5196FFD2-F467-4FF3-BFE0-EC3DE858BDC6}"/>
    <cellStyle name="Calculation 3 2 7 5 2" xfId="16407" xr:uid="{A532FD33-B7D8-4827-A070-CB2FF89AAEBD}"/>
    <cellStyle name="Calculation 3 2 7 5 2 2" xfId="30038" xr:uid="{267B5838-C950-40B9-A10A-B7D3543ABB67}"/>
    <cellStyle name="Calculation 3 2 7 5 3" xfId="23241" xr:uid="{C79E11FB-48D2-4073-B291-FF4DAF84E41E}"/>
    <cellStyle name="Calculation 3 2 7 6" xfId="10305" xr:uid="{C0B960FF-29E5-4F53-94D1-5D0FC478AD9A}"/>
    <cellStyle name="Calculation 3 2 7 6 2" xfId="17651" xr:uid="{58721CBF-B680-49A3-ACF3-7E6FD57394E9}"/>
    <cellStyle name="Calculation 3 2 7 6 2 2" xfId="31282" xr:uid="{FEFA963D-30B7-48F6-BA6E-E3AB742441B3}"/>
    <cellStyle name="Calculation 3 2 7 6 3" xfId="24499" xr:uid="{5043DCD3-BFAB-4B69-B31C-925457D44A92}"/>
    <cellStyle name="Calculation 3 2 7 7" xfId="12366" xr:uid="{174F628D-3479-4682-B290-E71EFA2D87B4}"/>
    <cellStyle name="Calculation 3 2 7 7 2" xfId="26009" xr:uid="{E4D22F29-6439-4D77-9CCF-7ECE382B4B95}"/>
    <cellStyle name="Calculation 3 2 7 8" xfId="19154" xr:uid="{CB41FDDE-34EF-49CE-87CA-74C2E5157E71}"/>
    <cellStyle name="Calculation 3 2 8" xfId="11383" xr:uid="{061D6EA4-D0FA-4B3F-A779-118376472FCC}"/>
    <cellStyle name="Calculation 3 2 8 2" xfId="25387" xr:uid="{32443C17-40AB-4301-9FA0-81D3F45DBF7F}"/>
    <cellStyle name="Calculation 3 3" xfId="2615" xr:uid="{D4FC4CEA-8ECE-4C9E-A388-91EF8F09CDE8}"/>
    <cellStyle name="Calculation 3 3 2" xfId="4515" xr:uid="{0E0A9BC2-3C57-4A87-BA88-468F8E0D3237}"/>
    <cellStyle name="Calculation 3 3 2 2" xfId="5235" xr:uid="{27F55A35-9771-435C-95B5-1F7D1C408B12}"/>
    <cellStyle name="Calculation 3 3 2 2 2" xfId="6800" xr:uid="{A09FE488-BD4E-4F3B-A4E9-A7F5900805E6}"/>
    <cellStyle name="Calculation 3 3 2 2 2 2" xfId="14187" xr:uid="{35BE0B82-D7C2-45B7-ADAB-B79FB34D5039}"/>
    <cellStyle name="Calculation 3 3 2 2 2 2 2" xfId="27818" xr:uid="{0BC6E4C6-F9DD-4F01-B166-C3F7EFA746FC}"/>
    <cellStyle name="Calculation 3 3 2 2 2 3" xfId="20994" xr:uid="{3078CED0-59CB-4FC1-A8B7-C677FB16D74A}"/>
    <cellStyle name="Calculation 3 3 2 2 3" xfId="8077" xr:uid="{929D3FAE-C875-4457-8351-FAA5723A40E0}"/>
    <cellStyle name="Calculation 3 3 2 2 3 2" xfId="15445" xr:uid="{7C27CE75-86E8-4A30-9DD5-5BB5D6D114F1}"/>
    <cellStyle name="Calculation 3 3 2 2 3 2 2" xfId="29076" xr:uid="{0122C483-21B4-486C-A520-287A66F523E1}"/>
    <cellStyle name="Calculation 3 3 2 2 3 3" xfId="22271" xr:uid="{FB6448F0-EFA0-4D0F-A1CA-A07B16E7906B}"/>
    <cellStyle name="Calculation 3 3 2 2 4" xfId="9342" xr:uid="{3A44BEF7-9943-4E08-A4BB-D1288F59EE22}"/>
    <cellStyle name="Calculation 3 3 2 2 4 2" xfId="16697" xr:uid="{C2D6FCC3-A478-4078-9B0D-9E5E2701978E}"/>
    <cellStyle name="Calculation 3 3 2 2 4 2 2" xfId="30328" xr:uid="{09B7135D-704B-48B6-BAD3-5B6B761E83DE}"/>
    <cellStyle name="Calculation 3 3 2 2 4 3" xfId="23536" xr:uid="{9ED326B3-49A8-4B2A-AAF0-6C3C9EFB5EB4}"/>
    <cellStyle name="Calculation 3 3 2 2 5" xfId="10600" xr:uid="{BFF05103-502E-4EBB-A565-B77EBB1657D1}"/>
    <cellStyle name="Calculation 3 3 2 2 5 2" xfId="17941" xr:uid="{B0635C9B-AAEF-49A1-8B29-F1A110384E30}"/>
    <cellStyle name="Calculation 3 3 2 2 5 2 2" xfId="31572" xr:uid="{DB5D6C6B-6EB7-44DF-8695-AF2E6D724E02}"/>
    <cellStyle name="Calculation 3 3 2 2 5 3" xfId="24794" xr:uid="{1D1CA794-1F1F-4541-ABBC-5559011F141A}"/>
    <cellStyle name="Calculation 3 3 2 2 6" xfId="12668" xr:uid="{8D5D21A6-2312-4608-A373-BDAC5C70722E}"/>
    <cellStyle name="Calculation 3 3 2 2 6 2" xfId="26305" xr:uid="{800F4BE0-6518-4F97-932C-19D72579AE96}"/>
    <cellStyle name="Calculation 3 3 2 2 7" xfId="19455" xr:uid="{95302449-0365-460F-A35F-1619AF26C56F}"/>
    <cellStyle name="Calculation 3 3 2 3" xfId="6134" xr:uid="{0047B62C-4BE4-40BF-A84D-820BD0B651B5}"/>
    <cellStyle name="Calculation 3 3 2 3 2" xfId="13530" xr:uid="{10456E2E-E869-4A61-8F23-8BDB32C1CBA0}"/>
    <cellStyle name="Calculation 3 3 2 3 2 2" xfId="27161" xr:uid="{37A6BCCF-0D0F-44A6-B470-68FC4145921A}"/>
    <cellStyle name="Calculation 3 3 2 3 3" xfId="20332" xr:uid="{FDC23894-A6E5-41B0-818B-C6AB56F49602}"/>
    <cellStyle name="Calculation 3 3 2 4" xfId="7413" xr:uid="{A7CFF08F-3CA3-4CA3-94E1-104B300954EF}"/>
    <cellStyle name="Calculation 3 3 2 4 2" xfId="14792" xr:uid="{1ECE5E08-1236-4F99-8CB9-BE8DEE327E19}"/>
    <cellStyle name="Calculation 3 3 2 4 2 2" xfId="28423" xr:uid="{D8190D73-DC7D-434D-88A3-66FD2ADC9722}"/>
    <cellStyle name="Calculation 3 3 2 4 3" xfId="21607" xr:uid="{7AF98A35-5E08-464A-A62C-25E5353E62EA}"/>
    <cellStyle name="Calculation 3 3 2 5" xfId="8684" xr:uid="{2C62ED6C-E2ED-45BF-8077-ADC7364D193F}"/>
    <cellStyle name="Calculation 3 3 2 5 2" xfId="16044" xr:uid="{EA98AD24-B9FD-45BC-99A3-67D6C2CBFE8D}"/>
    <cellStyle name="Calculation 3 3 2 5 2 2" xfId="29675" xr:uid="{8874755C-3FFD-4464-86E2-1DB84B80B1DC}"/>
    <cellStyle name="Calculation 3 3 2 5 3" xfId="22878" xr:uid="{CCF57E90-0CB6-43C5-9D39-BA22D2F5F9A1}"/>
    <cellStyle name="Calculation 3 3 2 6" xfId="9947" xr:uid="{7CED1700-6FAC-4C6F-949D-258580C1E604}"/>
    <cellStyle name="Calculation 3 3 2 6 2" xfId="17294" xr:uid="{832B4263-1198-4355-A9C4-FC572C629290}"/>
    <cellStyle name="Calculation 3 3 2 6 2 2" xfId="30925" xr:uid="{0ACF3A1C-CB6E-48EE-8BDB-A26969D05318}"/>
    <cellStyle name="Calculation 3 3 2 6 3" xfId="24141" xr:uid="{01203205-4E93-4A03-9070-4437AC6A7774}"/>
    <cellStyle name="Calculation 3 3 2 7" xfId="11987" xr:uid="{6A4F0A3D-5603-45F7-9CE2-8A8FEE8E4FE4}"/>
    <cellStyle name="Calculation 3 3 2 7 2" xfId="25637" xr:uid="{0EA12D26-ECA9-4F79-A25A-4828D4F584FC}"/>
    <cellStyle name="Calculation 3 3 2 8" xfId="18779" xr:uid="{DB3C1E39-65C0-43C1-9EB2-CD9EF5070FDE}"/>
    <cellStyle name="Calculation 3 3 3" xfId="4444" xr:uid="{AFBB26EB-2046-422D-B3AC-80B1C3D91F2D}"/>
    <cellStyle name="Calculation 3 3 3 2" xfId="5164" xr:uid="{C3B0F337-3C80-4183-99F1-68F52B4FC1F5}"/>
    <cellStyle name="Calculation 3 3 3 2 2" xfId="6730" xr:uid="{7DEBE30C-2603-48DB-B556-BF611C3CFB82}"/>
    <cellStyle name="Calculation 3 3 3 2 2 2" xfId="14119" xr:uid="{23F34828-0D02-4796-A667-B6E7068901AF}"/>
    <cellStyle name="Calculation 3 3 3 2 2 2 2" xfId="27750" xr:uid="{1CCE29C8-E087-401A-B5F6-EBD4FCCEA159}"/>
    <cellStyle name="Calculation 3 3 3 2 2 3" xfId="20924" xr:uid="{5F2DC4F7-57D5-4923-90AC-2D1261BAA3DA}"/>
    <cellStyle name="Calculation 3 3 3 2 3" xfId="8007" xr:uid="{C828AFD0-6A90-4788-A7D7-C585668B878F}"/>
    <cellStyle name="Calculation 3 3 3 2 3 2" xfId="15377" xr:uid="{80CC182F-16BB-40BC-8B5B-525AE3A2543A}"/>
    <cellStyle name="Calculation 3 3 3 2 3 2 2" xfId="29008" xr:uid="{475170CC-7FCC-4CAA-A3F5-992004AECFA2}"/>
    <cellStyle name="Calculation 3 3 3 2 3 3" xfId="22201" xr:uid="{3C3E5DCB-B64D-4A01-911A-B911E165DCDE}"/>
    <cellStyle name="Calculation 3 3 3 2 4" xfId="9272" xr:uid="{28EFCCD7-2006-416E-90C3-204E73E60489}"/>
    <cellStyle name="Calculation 3 3 3 2 4 2" xfId="16629" xr:uid="{8554D2AD-98AB-49E2-838B-87A056BBF9A4}"/>
    <cellStyle name="Calculation 3 3 3 2 4 2 2" xfId="30260" xr:uid="{670DBD61-DB9C-4BAD-8582-A20BC825119E}"/>
    <cellStyle name="Calculation 3 3 3 2 4 3" xfId="23466" xr:uid="{9D89435A-58C0-4F78-A3AA-BD45DA659462}"/>
    <cellStyle name="Calculation 3 3 3 2 5" xfId="10530" xr:uid="{FEB904E9-ECAF-4F43-94DD-7F13BAD8E327}"/>
    <cellStyle name="Calculation 3 3 3 2 5 2" xfId="17873" xr:uid="{515A1FA9-E12C-42F5-83B6-33BAB3CC49F7}"/>
    <cellStyle name="Calculation 3 3 3 2 5 2 2" xfId="31504" xr:uid="{D3066B6C-A7B1-4AD5-8B66-1F886E7E6D00}"/>
    <cellStyle name="Calculation 3 3 3 2 5 3" xfId="24724" xr:uid="{6B9CCFF9-B392-4B40-899E-E2BC07F149AB}"/>
    <cellStyle name="Calculation 3 3 3 2 6" xfId="12599" xr:uid="{8526EFAA-867A-4038-A266-9D6C6F9F4EA1}"/>
    <cellStyle name="Calculation 3 3 3 2 6 2" xfId="26236" xr:uid="{31EDA6A5-E8EC-429D-B9F0-AF47E924140D}"/>
    <cellStyle name="Calculation 3 3 3 2 7" xfId="19384" xr:uid="{0FC44063-9A19-408D-973C-5E844FCE08A8}"/>
    <cellStyle name="Calculation 3 3 3 3" xfId="6064" xr:uid="{491BA361-46B7-4168-9F90-9FCFE967FB5A}"/>
    <cellStyle name="Calculation 3 3 3 3 2" xfId="13462" xr:uid="{8F085667-C8C8-4426-B761-4E7E5BE7B157}"/>
    <cellStyle name="Calculation 3 3 3 3 2 2" xfId="27093" xr:uid="{63203250-6C94-4196-BE68-392D1A11B5EC}"/>
    <cellStyle name="Calculation 3 3 3 3 3" xfId="20262" xr:uid="{AA85ACF5-E45D-4206-829A-8E5C43E4A8BA}"/>
    <cellStyle name="Calculation 3 3 3 4" xfId="7343" xr:uid="{04CF3CA3-DB40-45FE-93ED-15AE6C1E139A}"/>
    <cellStyle name="Calculation 3 3 3 4 2" xfId="14724" xr:uid="{B5BCD80C-C444-48A7-A1F0-C116FB318AAA}"/>
    <cellStyle name="Calculation 3 3 3 4 2 2" xfId="28355" xr:uid="{C2817DEC-22A2-48B4-94AD-AF5FA0358BC6}"/>
    <cellStyle name="Calculation 3 3 3 4 3" xfId="21537" xr:uid="{9B3F81D8-D202-4BA5-926D-28D776AA3C9D}"/>
    <cellStyle name="Calculation 3 3 3 5" xfId="8614" xr:uid="{CCD3B97A-8604-4B9B-910D-A8D11D570092}"/>
    <cellStyle name="Calculation 3 3 3 5 2" xfId="15976" xr:uid="{33661233-E9D2-49DE-8AF9-895C6288E8E1}"/>
    <cellStyle name="Calculation 3 3 3 5 2 2" xfId="29607" xr:uid="{03824600-B47A-4CB0-983C-1AEF44B1F962}"/>
    <cellStyle name="Calculation 3 3 3 5 3" xfId="22808" xr:uid="{A18DC474-59CB-49BF-B209-40786EA91316}"/>
    <cellStyle name="Calculation 3 3 3 6" xfId="9877" xr:uid="{4CBB468F-BE1E-44D5-996F-3F77191DF918}"/>
    <cellStyle name="Calculation 3 3 3 6 2" xfId="17226" xr:uid="{2E4D5828-9867-49D5-B4CC-AD1AEBC5D86B}"/>
    <cellStyle name="Calculation 3 3 3 6 2 2" xfId="30857" xr:uid="{9AC3DB81-018A-4F98-805E-1C5BB3FE2FA7}"/>
    <cellStyle name="Calculation 3 3 3 6 3" xfId="24071" xr:uid="{236C15DC-907C-4E3E-9228-14E214BD85F8}"/>
    <cellStyle name="Calculation 3 3 3 7" xfId="11918" xr:uid="{83DEF670-B60C-4049-98C8-28CB1EF737D6}"/>
    <cellStyle name="Calculation 3 3 3 7 2" xfId="25568" xr:uid="{76201F80-CF93-4AD1-A067-AF8114958D53}"/>
    <cellStyle name="Calculation 3 3 3 8" xfId="18708" xr:uid="{88F6F217-B476-4C6D-BA49-1F273F059130}"/>
    <cellStyle name="Calculation 3 3 4" xfId="4843" xr:uid="{97BBE990-F76E-4A07-B168-92C2B9611FCF}"/>
    <cellStyle name="Calculation 3 3 4 2" xfId="5555" xr:uid="{C91C6699-B0E4-4672-BE36-4B6A0DDD0C22}"/>
    <cellStyle name="Calculation 3 3 4 2 2" xfId="7111" xr:uid="{87EEFF1B-4ED2-4876-97AB-CA99C2FDE8D4}"/>
    <cellStyle name="Calculation 3 3 4 2 2 2" xfId="14493" xr:uid="{7A06F975-5465-4334-8ADB-39F892EBBE26}"/>
    <cellStyle name="Calculation 3 3 4 2 2 2 2" xfId="28124" xr:uid="{7B1BFF59-70A5-4A55-BB89-E2814F5FC3E9}"/>
    <cellStyle name="Calculation 3 3 4 2 2 3" xfId="21305" xr:uid="{FB561ED8-4018-461E-BE9E-DBE30031B5FE}"/>
    <cellStyle name="Calculation 3 3 4 2 3" xfId="8388" xr:uid="{0A9B849B-55BF-4960-A23A-B5F2E0C009C8}"/>
    <cellStyle name="Calculation 3 3 4 2 3 2" xfId="15755" xr:uid="{6CE80F09-BFFF-4B79-989A-C8FF468189EC}"/>
    <cellStyle name="Calculation 3 3 4 2 3 2 2" xfId="29386" xr:uid="{0E4488BF-1BDB-4B6A-9386-2CAB952F19E1}"/>
    <cellStyle name="Calculation 3 3 4 2 3 3" xfId="22582" xr:uid="{65F75902-C543-4472-A6A6-F6A8699C5154}"/>
    <cellStyle name="Calculation 3 3 4 2 4" xfId="9653" xr:uid="{F075CD97-4774-4CF9-AAEF-0F5E15E58F36}"/>
    <cellStyle name="Calculation 3 3 4 2 4 2" xfId="17003" xr:uid="{B39712F4-3952-4672-BE11-9ABB503EF051}"/>
    <cellStyle name="Calculation 3 3 4 2 4 2 2" xfId="30634" xr:uid="{76392D79-EC80-4D98-96D0-E6B00268273D}"/>
    <cellStyle name="Calculation 3 3 4 2 4 3" xfId="23847" xr:uid="{85329731-4482-4A76-BEA3-23DBAD9B649E}"/>
    <cellStyle name="Calculation 3 3 4 2 5" xfId="10911" xr:uid="{35F96EB0-A7E6-4262-9C79-EB957C98B8FD}"/>
    <cellStyle name="Calculation 3 3 4 2 5 2" xfId="18247" xr:uid="{8B755AB4-0FE1-494F-9D4B-4B5022C2B7EA}"/>
    <cellStyle name="Calculation 3 3 4 2 5 2 2" xfId="31878" xr:uid="{CA26FE38-BEAE-4266-8B7D-D203D3B8C09D}"/>
    <cellStyle name="Calculation 3 3 4 2 5 3" xfId="25105" xr:uid="{83460B35-9ED1-47B9-8901-F9FA26EAC7F4}"/>
    <cellStyle name="Calculation 3 3 4 2 6" xfId="12983" xr:uid="{A80FCFF3-4D49-4303-863B-FA4177B87F0D}"/>
    <cellStyle name="Calculation 3 3 4 2 6 2" xfId="26620" xr:uid="{6B9F7D1D-2263-434E-B829-4232116B0622}"/>
    <cellStyle name="Calculation 3 3 4 2 7" xfId="19775" xr:uid="{3FDCFEBF-57F7-43AE-8B74-1AFF579B51AF}"/>
    <cellStyle name="Calculation 3 3 4 3" xfId="6447" xr:uid="{6D538EBE-6341-418C-93FB-9C260DE1D80B}"/>
    <cellStyle name="Calculation 3 3 4 3 2" xfId="13840" xr:uid="{44106414-B94A-432F-999C-EAC85FE6A090}"/>
    <cellStyle name="Calculation 3 3 4 3 2 2" xfId="27471" xr:uid="{A7469A05-AD03-45BB-8CEC-C6F1BEA8A527}"/>
    <cellStyle name="Calculation 3 3 4 3 3" xfId="20642" xr:uid="{4F6BF030-3F3E-4B75-803A-FDF73792345F}"/>
    <cellStyle name="Calculation 3 3 4 4" xfId="7724" xr:uid="{EBBC3150-8A1D-4764-977F-F317F55FC52C}"/>
    <cellStyle name="Calculation 3 3 4 4 2" xfId="15102" xr:uid="{31A28884-0914-41E2-8ED7-C034102FDCB4}"/>
    <cellStyle name="Calculation 3 3 4 4 2 2" xfId="28733" xr:uid="{80E0BFA6-3BC4-4CD1-A413-D6075D6315C4}"/>
    <cellStyle name="Calculation 3 3 4 4 3" xfId="21918" xr:uid="{AC9A70F0-FD7C-40AB-A74C-B3F128B75D3B}"/>
    <cellStyle name="Calculation 3 3 4 5" xfId="8990" xr:uid="{1EFDA01D-CF91-4429-8660-A47AD2F38C20}"/>
    <cellStyle name="Calculation 3 3 4 5 2" xfId="16350" xr:uid="{731E4D24-3980-4E85-9A68-A244AD79C276}"/>
    <cellStyle name="Calculation 3 3 4 5 2 2" xfId="29981" xr:uid="{B073AB4F-C423-4EF2-9DB6-3EE6579F89CB}"/>
    <cellStyle name="Calculation 3 3 4 5 3" xfId="23184" xr:uid="{FE524202-3D8C-40B9-BD8B-E3589F98EF6E}"/>
    <cellStyle name="Calculation 3 3 4 6" xfId="10254" xr:uid="{1642B654-D7E8-4087-881D-4345A841A6FD}"/>
    <cellStyle name="Calculation 3 3 4 6 2" xfId="17600" xr:uid="{E81CDE92-E5F4-490D-8FD4-39802AF46418}"/>
    <cellStyle name="Calculation 3 3 4 6 2 2" xfId="31231" xr:uid="{42E38DF3-757A-4D55-9C5B-5A134252D365}"/>
    <cellStyle name="Calculation 3 3 4 6 3" xfId="24448" xr:uid="{F1B2A995-FDE5-4992-826D-C0A557B64DA6}"/>
    <cellStyle name="Calculation 3 3 4 7" xfId="12306" xr:uid="{C4FDB537-B6CD-4D20-B1C8-4BDF513B9BB7}"/>
    <cellStyle name="Calculation 3 3 4 7 2" xfId="25953" xr:uid="{0555489A-2B6F-4911-AAF3-7EA9C64D55EE}"/>
    <cellStyle name="Calculation 3 3 4 8" xfId="19098" xr:uid="{90DF9062-FB3F-4A40-908B-20970B711B59}"/>
    <cellStyle name="Calculation 3 3 5" xfId="1757" xr:uid="{6AF660C6-E055-4DEA-98C2-C335D7302B0D}"/>
    <cellStyle name="Calculation 3 3 5 2" xfId="1753" xr:uid="{8BA9DD50-4F34-4BB8-85CD-F7BB4267F0B3}"/>
    <cellStyle name="Calculation 3 3 5 2 2" xfId="5705" xr:uid="{E0B08F24-A37C-4CCD-8F28-FB388E19E7DA}"/>
    <cellStyle name="Calculation 3 3 5 2 2 2" xfId="13125" xr:uid="{E9E36A62-DB23-4965-ACE0-256C23EA0CD9}"/>
    <cellStyle name="Calculation 3 3 5 2 2 2 2" xfId="26762" xr:uid="{4BB2ED39-2263-4195-ADE8-4F4E9499586F}"/>
    <cellStyle name="Calculation 3 3 5 2 2 3" xfId="19921" xr:uid="{50DF9357-58A4-4C62-AAA0-6F3EFC4E803E}"/>
    <cellStyle name="Calculation 3 3 5 2 3" xfId="5699" xr:uid="{97462B94-2143-45D6-8C04-383BB238465F}"/>
    <cellStyle name="Calculation 3 3 5 2 3 2" xfId="13122" xr:uid="{3949F274-B808-4061-824D-7F3C16E35FA2}"/>
    <cellStyle name="Calculation 3 3 5 2 3 2 2" xfId="26759" xr:uid="{72692FE0-0344-4CE7-8872-04C42D40E3D7}"/>
    <cellStyle name="Calculation 3 3 5 2 3 3" xfId="19918" xr:uid="{134577F3-61A1-44C0-AFB8-F1492AA251D4}"/>
    <cellStyle name="Calculation 3 3 5 2 4" xfId="5923" xr:uid="{544AABD4-E849-42CB-AA15-D3170673F0F5}"/>
    <cellStyle name="Calculation 3 3 5 2 4 2" xfId="13322" xr:uid="{8D7D0DE6-AEBF-4745-9BAE-66F78FA98DA8}"/>
    <cellStyle name="Calculation 3 3 5 2 4 2 2" xfId="26955" xr:uid="{F56B85A5-4B0B-4762-92F8-8A30CDA178A0}"/>
    <cellStyle name="Calculation 3 3 5 2 4 3" xfId="20124" xr:uid="{188F4333-CA60-4CB8-BA8B-FC503F7770AB}"/>
    <cellStyle name="Calculation 3 3 5 2 5" xfId="5769" xr:uid="{D2C8713F-5043-4D3A-ACC8-C771F45F11C5}"/>
    <cellStyle name="Calculation 3 3 5 2 5 2" xfId="13187" xr:uid="{1390708A-2959-472F-8F5B-2134DEA91CD2}"/>
    <cellStyle name="Calculation 3 3 5 2 5 2 2" xfId="26822" xr:uid="{E2524FE2-5710-4358-A67F-9A74A35920D2}"/>
    <cellStyle name="Calculation 3 3 5 2 5 3" xfId="19982" xr:uid="{E365F22C-5100-4AF4-8E9C-2704B2E73E70}"/>
    <cellStyle name="Calculation 3 3 5 2 6" xfId="11355" xr:uid="{67DB320A-46B9-47D1-B51B-023F83B78202}"/>
    <cellStyle name="Calculation 3 3 5 2 6 2" xfId="25371" xr:uid="{9DC74C0C-FDBB-4C8F-885C-9BF88D04891D}"/>
    <cellStyle name="Calculation 3 3 5 2 7" xfId="18521" xr:uid="{4563F8DD-A2BB-4ABA-86EC-C13E0DCFBADD}"/>
    <cellStyle name="Calculation 3 3 5 3" xfId="5709" xr:uid="{74523F56-3727-4236-87D5-398FB283864B}"/>
    <cellStyle name="Calculation 3 3 5 3 2" xfId="13129" xr:uid="{3DECAE19-4128-4E84-9659-6EC89BCEDB5B}"/>
    <cellStyle name="Calculation 3 3 5 3 2 2" xfId="26766" xr:uid="{AAEB286E-BF77-477C-8B38-E1326663BE39}"/>
    <cellStyle name="Calculation 3 3 5 3 3" xfId="19925" xr:uid="{47C61129-6E78-4690-8CB0-63CAC70FD25F}"/>
    <cellStyle name="Calculation 3 3 5 4" xfId="5917" xr:uid="{768E4C59-0851-4356-B9CD-0E4F8BC059C1}"/>
    <cellStyle name="Calculation 3 3 5 4 2" xfId="13318" xr:uid="{42C85571-4C90-4899-A10E-B9779281C789}"/>
    <cellStyle name="Calculation 3 3 5 4 2 2" xfId="26951" xr:uid="{77872583-9AC2-4ABB-93A2-F07A34E49E22}"/>
    <cellStyle name="Calculation 3 3 5 4 3" xfId="20120" xr:uid="{81435CB0-C3F6-4C15-AC8B-73335C4CF730}"/>
    <cellStyle name="Calculation 3 3 5 5" xfId="5775" xr:uid="{F9EC613E-C2E0-43FC-811F-EA39EDBBE81D}"/>
    <cellStyle name="Calculation 3 3 5 5 2" xfId="13191" xr:uid="{94EAECA2-5852-4588-A696-7E0CBDE04E34}"/>
    <cellStyle name="Calculation 3 3 5 5 2 2" xfId="26826" xr:uid="{854BA769-33C4-4092-8E8B-40D9B3A2AA14}"/>
    <cellStyle name="Calculation 3 3 5 5 3" xfId="19986" xr:uid="{BC4F3A57-F510-48F1-91FE-F7D47B0DCA56}"/>
    <cellStyle name="Calculation 3 3 5 6" xfId="5702" xr:uid="{AD20C977-7B0D-4850-BAFB-8F3B48526BA5}"/>
    <cellStyle name="Calculation 3 3 5 6 2" xfId="13123" xr:uid="{4DF64FA8-7279-40BF-ABB1-BF596F790463}"/>
    <cellStyle name="Calculation 3 3 5 6 2 2" xfId="26760" xr:uid="{17085FC6-8124-4BAD-A363-B346226575AC}"/>
    <cellStyle name="Calculation 3 3 5 6 3" xfId="19919" xr:uid="{83359E26-DD23-4709-9BA6-D130FC22E61B}"/>
    <cellStyle name="Calculation 3 3 5 7" xfId="11359" xr:uid="{3A42EBB0-B569-4463-A3D0-D1C198054737}"/>
    <cellStyle name="Calculation 3 3 5 7 2" xfId="25375" xr:uid="{1D269DED-BE2F-48EB-B44F-5B5002FD3714}"/>
    <cellStyle name="Calculation 3 3 5 8" xfId="18525" xr:uid="{49F75F3D-AB74-47D2-AAFE-502C984D8F00}"/>
    <cellStyle name="Calculation 3 3 6" xfId="4466" xr:uid="{DA45E1B2-453B-4682-986D-51E4118381DE}"/>
    <cellStyle name="Calculation 3 3 6 2" xfId="5186" xr:uid="{AFF4F985-88E0-461E-9D2D-AB19C4A946F2}"/>
    <cellStyle name="Calculation 3 3 6 2 2" xfId="6752" xr:uid="{F0D953DB-C5DA-421B-AFB0-9C328F095C17}"/>
    <cellStyle name="Calculation 3 3 6 2 2 2" xfId="14141" xr:uid="{DB531826-9949-498A-BA77-01B4AB6253AF}"/>
    <cellStyle name="Calculation 3 3 6 2 2 2 2" xfId="27772" xr:uid="{08B46958-624B-4A19-B2D0-BDFE6CE20C26}"/>
    <cellStyle name="Calculation 3 3 6 2 2 3" xfId="20946" xr:uid="{55D1C086-2AB7-4136-9C0C-8DBE97816057}"/>
    <cellStyle name="Calculation 3 3 6 2 3" xfId="8029" xr:uid="{FE995957-435A-4CE9-9D4C-8799F4F2F584}"/>
    <cellStyle name="Calculation 3 3 6 2 3 2" xfId="15399" xr:uid="{BC6147F7-1CCC-4AF5-917E-B78B64B1B026}"/>
    <cellStyle name="Calculation 3 3 6 2 3 2 2" xfId="29030" xr:uid="{0049275A-AEAC-44C3-9304-F5FFD380DF75}"/>
    <cellStyle name="Calculation 3 3 6 2 3 3" xfId="22223" xr:uid="{ED5C90CC-678C-412F-B74E-E8BEFB66F392}"/>
    <cellStyle name="Calculation 3 3 6 2 4" xfId="9294" xr:uid="{BD39583A-3492-4EAB-BD23-1D59E832496B}"/>
    <cellStyle name="Calculation 3 3 6 2 4 2" xfId="16651" xr:uid="{1F452A9E-3F77-4FE9-8E42-D898A8F16087}"/>
    <cellStyle name="Calculation 3 3 6 2 4 2 2" xfId="30282" xr:uid="{EC5C5CAC-D49D-4241-BF66-22962AE8AF9E}"/>
    <cellStyle name="Calculation 3 3 6 2 4 3" xfId="23488" xr:uid="{27A78109-BB77-420D-9A40-2C29C90C3F3F}"/>
    <cellStyle name="Calculation 3 3 6 2 5" xfId="10552" xr:uid="{464CF4A0-08BF-4CCA-82F6-AF2F45FE880B}"/>
    <cellStyle name="Calculation 3 3 6 2 5 2" xfId="17895" xr:uid="{C286A75A-5782-46FC-B061-9C54F166D8EA}"/>
    <cellStyle name="Calculation 3 3 6 2 5 2 2" xfId="31526" xr:uid="{50BE4D1E-97FB-4162-BEC5-FEEA29DD40DE}"/>
    <cellStyle name="Calculation 3 3 6 2 5 3" xfId="24746" xr:uid="{A6E4EBC6-E3AA-4EEC-810E-4BFD5B8DF4E5}"/>
    <cellStyle name="Calculation 3 3 6 2 6" xfId="12621" xr:uid="{8F04EA07-1D72-43E8-B110-84E886207139}"/>
    <cellStyle name="Calculation 3 3 6 2 6 2" xfId="26258" xr:uid="{9D4AE230-C79F-43B4-97B0-E78C42C5F05D}"/>
    <cellStyle name="Calculation 3 3 6 2 7" xfId="19406" xr:uid="{052514F9-8702-4DDA-B32D-7B1CA72CDE27}"/>
    <cellStyle name="Calculation 3 3 6 3" xfId="6086" xr:uid="{91D2D64D-FFC8-43C9-8787-63764F51656B}"/>
    <cellStyle name="Calculation 3 3 6 3 2" xfId="13484" xr:uid="{B3EFE041-FE71-42FD-BCBA-62C04975AB16}"/>
    <cellStyle name="Calculation 3 3 6 3 2 2" xfId="27115" xr:uid="{70116EE2-F3E5-4F42-9880-3109D4261FD4}"/>
    <cellStyle name="Calculation 3 3 6 3 3" xfId="20284" xr:uid="{96DE1CC7-91C1-4787-90A4-06C3561593A8}"/>
    <cellStyle name="Calculation 3 3 6 4" xfId="7365" xr:uid="{8BCA2A42-1D6F-4870-9E67-7DC91F41086E}"/>
    <cellStyle name="Calculation 3 3 6 4 2" xfId="14746" xr:uid="{3E12DE3E-3737-4FC6-AE51-861DCFD7AC25}"/>
    <cellStyle name="Calculation 3 3 6 4 2 2" xfId="28377" xr:uid="{83364B43-1506-4CFE-8EF4-96DDFA44AF5A}"/>
    <cellStyle name="Calculation 3 3 6 4 3" xfId="21559" xr:uid="{A5C2A352-BA6A-4B35-9B69-E93E9EA4EA61}"/>
    <cellStyle name="Calculation 3 3 6 5" xfId="8636" xr:uid="{D6271D59-9320-48BF-B612-4E9DDE3EE609}"/>
    <cellStyle name="Calculation 3 3 6 5 2" xfId="15998" xr:uid="{88342311-0A3D-4CFB-B753-C2315899AA51}"/>
    <cellStyle name="Calculation 3 3 6 5 2 2" xfId="29629" xr:uid="{18FB1F4B-9A4E-4C90-BEE6-8F69B5F195BE}"/>
    <cellStyle name="Calculation 3 3 6 5 3" xfId="22830" xr:uid="{B3766838-C357-456F-9A45-D09D483CB63B}"/>
    <cellStyle name="Calculation 3 3 6 6" xfId="9899" xr:uid="{20CAFC93-E7BC-4F48-B65C-D2D925CCB7A2}"/>
    <cellStyle name="Calculation 3 3 6 6 2" xfId="17248" xr:uid="{AD49AEC5-6C06-4526-B43E-3FB24E7E2623}"/>
    <cellStyle name="Calculation 3 3 6 6 2 2" xfId="30879" xr:uid="{3B4454EB-298B-495C-AE79-D94E0C6F26BB}"/>
    <cellStyle name="Calculation 3 3 6 6 3" xfId="24093" xr:uid="{20C7AB1C-B302-4F2E-ABF7-4982A8161D87}"/>
    <cellStyle name="Calculation 3 3 6 7" xfId="11940" xr:uid="{B571A0C1-A1D5-4336-9BF8-D065D53303AF}"/>
    <cellStyle name="Calculation 3 3 6 7 2" xfId="25590" xr:uid="{4C5B469C-C6EA-46F2-BB98-D592FCC5276E}"/>
    <cellStyle name="Calculation 3 3 6 8" xfId="18730" xr:uid="{67B24F57-A3A0-4D7B-B2AD-8EF453F8E101}"/>
    <cellStyle name="Calculation 3 3 7" xfId="4909" xr:uid="{CC884224-123A-4322-9F98-07468C4B75C5}"/>
    <cellStyle name="Calculation 3 3 7 2" xfId="5608" xr:uid="{90381CEB-8E7D-4EEC-9DD2-417453444ADC}"/>
    <cellStyle name="Calculation 3 3 7 2 2" xfId="7164" xr:uid="{CC6E91D5-4DBF-4D13-825E-8B484BCA3A02}"/>
    <cellStyle name="Calculation 3 3 7 2 2 2" xfId="14546" xr:uid="{45654C3A-B4C0-4034-A258-16CA2407BC34}"/>
    <cellStyle name="Calculation 3 3 7 2 2 2 2" xfId="28177" xr:uid="{0CC546B7-592A-4360-941B-FD74CB72BFAD}"/>
    <cellStyle name="Calculation 3 3 7 2 2 3" xfId="21358" xr:uid="{E0D96372-E6B2-493A-BC29-A62CF683E69F}"/>
    <cellStyle name="Calculation 3 3 7 2 3" xfId="8441" xr:uid="{BE342D27-0497-4141-81EB-92B51657D1BD}"/>
    <cellStyle name="Calculation 3 3 7 2 3 2" xfId="15803" xr:uid="{2C7467E2-C690-4C28-9EEB-EB019764EA31}"/>
    <cellStyle name="Calculation 3 3 7 2 3 2 2" xfId="29434" xr:uid="{39684D1B-BA3D-43B6-AA88-8D17F107C117}"/>
    <cellStyle name="Calculation 3 3 7 2 3 3" xfId="22635" xr:uid="{6C7A982F-AEC7-4608-82F3-C7C1B45E595A}"/>
    <cellStyle name="Calculation 3 3 7 2 4" xfId="9706" xr:uid="{2C8B0F79-F061-48EA-9D38-318A21641F4D}"/>
    <cellStyle name="Calculation 3 3 7 2 4 2" xfId="17056" xr:uid="{55DBA790-8E50-479B-9243-2008D1956239}"/>
    <cellStyle name="Calculation 3 3 7 2 4 2 2" xfId="30687" xr:uid="{F2F97964-2C07-445F-B350-FE7454147987}"/>
    <cellStyle name="Calculation 3 3 7 2 4 3" xfId="23900" xr:uid="{A2AB3B07-F890-4357-B279-BAE0A3DCED46}"/>
    <cellStyle name="Calculation 3 3 7 2 5" xfId="10964" xr:uid="{68AAAAEB-9AD7-46F6-B3B9-204DB3A9D167}"/>
    <cellStyle name="Calculation 3 3 7 2 5 2" xfId="18295" xr:uid="{CEDD98A7-642B-43B2-BC61-819158B777B9}"/>
    <cellStyle name="Calculation 3 3 7 2 5 2 2" xfId="31926" xr:uid="{121A1FA0-591F-4DC3-B47C-AB2F50FCBE5A}"/>
    <cellStyle name="Calculation 3 3 7 2 5 3" xfId="25158" xr:uid="{463DD446-4C43-441A-BCCD-67534221275E}"/>
    <cellStyle name="Calculation 3 3 7 2 6" xfId="13033" xr:uid="{87F59FFE-3710-4F4E-BD9B-7DBA3F7E246F}"/>
    <cellStyle name="Calculation 3 3 7 2 6 2" xfId="26670" xr:uid="{12C24C22-A31C-4788-A4F4-D76EBBD8222D}"/>
    <cellStyle name="Calculation 3 3 7 2 7" xfId="19828" xr:uid="{4A044E3B-FDBE-46D1-8FFF-1BA5FF3DA834}"/>
    <cellStyle name="Calculation 3 3 7 3" xfId="6501" xr:uid="{8A44A8BD-C613-4B7A-86A1-7A19B796E701}"/>
    <cellStyle name="Calculation 3 3 7 3 2" xfId="13893" xr:uid="{D88D3A15-E26F-473D-930F-1FBBA167AC15}"/>
    <cellStyle name="Calculation 3 3 7 3 2 2" xfId="27524" xr:uid="{FE87FABC-071A-4CA2-9B1B-45D23FED9236}"/>
    <cellStyle name="Calculation 3 3 7 3 3" xfId="20695" xr:uid="{41B90D61-85A4-4D7C-9B9D-15D76767678A}"/>
    <cellStyle name="Calculation 3 3 7 4" xfId="7778" xr:uid="{239B8E45-D526-4D0E-9239-3C725A81E243}"/>
    <cellStyle name="Calculation 3 3 7 4 2" xfId="15151" xr:uid="{608971B1-6FFC-402E-AC4D-4E836C73324D}"/>
    <cellStyle name="Calculation 3 3 7 4 2 2" xfId="28782" xr:uid="{9AB91559-8949-4949-AA48-863F1B246878}"/>
    <cellStyle name="Calculation 3 3 7 4 3" xfId="21972" xr:uid="{C9DB4F7E-6B26-402E-9F72-49286C0E5E8F}"/>
    <cellStyle name="Calculation 3 3 7 5" xfId="9044" xr:uid="{F85FE784-CB35-4657-B26D-DCD359BFECB8}"/>
    <cellStyle name="Calculation 3 3 7 5 2" xfId="16404" xr:uid="{26B8BFB9-2813-4061-A955-8039AEDB25FB}"/>
    <cellStyle name="Calculation 3 3 7 5 2 2" xfId="30035" xr:uid="{CE386696-D2F9-4E6B-AA2E-8D87ACF8EE00}"/>
    <cellStyle name="Calculation 3 3 7 5 3" xfId="23238" xr:uid="{AABC86A2-9A92-4954-8A49-B7B51A2E1D67}"/>
    <cellStyle name="Calculation 3 3 7 6" xfId="10302" xr:uid="{9D11CB31-0C5F-4310-86E5-073534B259CE}"/>
    <cellStyle name="Calculation 3 3 7 6 2" xfId="17648" xr:uid="{4FAA4F6A-9A4B-4808-ACBE-69ABE5CED1EC}"/>
    <cellStyle name="Calculation 3 3 7 6 2 2" xfId="31279" xr:uid="{9D54879F-B0C8-485F-8363-FD7D21FB6532}"/>
    <cellStyle name="Calculation 3 3 7 6 3" xfId="24496" xr:uid="{174BE1CF-21AB-4733-A3A1-66E8B0D5E376}"/>
    <cellStyle name="Calculation 3 3 7 7" xfId="12363" xr:uid="{EC9487BF-8DB5-4B81-B593-00F679B328FF}"/>
    <cellStyle name="Calculation 3 3 7 7 2" xfId="26006" xr:uid="{DACDC2D0-2863-40CA-BA8C-C8CDD2213A6F}"/>
    <cellStyle name="Calculation 3 3 7 8" xfId="19151" xr:uid="{DA34A15E-BFEF-4B53-9CDF-3A00E6284A8C}"/>
    <cellStyle name="Calculation 3 3 8" xfId="11384" xr:uid="{BC7CA839-52D3-4A1D-A132-62A34C660017}"/>
    <cellStyle name="Calculation 3 3 8 2" xfId="25388" xr:uid="{6AED916C-5F1C-4ADD-8D6D-805A3D9AE4C1}"/>
    <cellStyle name="Calculation 3 4" xfId="4513" xr:uid="{61E3F5BF-EF9B-4383-B6C2-158058FF2874}"/>
    <cellStyle name="Calculation 3 4 2" xfId="5233" xr:uid="{9EC435E1-6FDB-49C8-8A5C-0956657828DC}"/>
    <cellStyle name="Calculation 3 4 2 2" xfId="6798" xr:uid="{52B0FF53-4F92-4AE1-A683-1FF2E40C55B4}"/>
    <cellStyle name="Calculation 3 4 2 2 2" xfId="14185" xr:uid="{E3C0D229-A24C-48D2-932D-D8F3ECED83EB}"/>
    <cellStyle name="Calculation 3 4 2 2 2 2" xfId="27816" xr:uid="{B91A5BCE-CDE1-4941-B2D7-85246FEE1525}"/>
    <cellStyle name="Calculation 3 4 2 2 3" xfId="20992" xr:uid="{6E2CF723-0F44-48A6-9CA9-7B8C8019DA12}"/>
    <cellStyle name="Calculation 3 4 2 3" xfId="8075" xr:uid="{346AEAEA-CEF9-4923-9027-0B4BE7F59F2B}"/>
    <cellStyle name="Calculation 3 4 2 3 2" xfId="15443" xr:uid="{F6C5677F-96A4-41A5-8A69-DA0683D764E2}"/>
    <cellStyle name="Calculation 3 4 2 3 2 2" xfId="29074" xr:uid="{A73439C7-1BE0-4111-B81B-4938BBD1D655}"/>
    <cellStyle name="Calculation 3 4 2 3 3" xfId="22269" xr:uid="{955923C7-B6D6-4C1F-805B-FF8D43454654}"/>
    <cellStyle name="Calculation 3 4 2 4" xfId="9340" xr:uid="{DF0FBD7F-E537-4BC5-A148-1ACBE2CEC1D9}"/>
    <cellStyle name="Calculation 3 4 2 4 2" xfId="16695" xr:uid="{E8A604BB-80FA-4EA7-92D3-3F2A11124B18}"/>
    <cellStyle name="Calculation 3 4 2 4 2 2" xfId="30326" xr:uid="{FEE1814C-D62A-4212-B62D-DB2382AB02A7}"/>
    <cellStyle name="Calculation 3 4 2 4 3" xfId="23534" xr:uid="{A8B06254-09C0-4A8E-86E6-0758A5C741EE}"/>
    <cellStyle name="Calculation 3 4 2 5" xfId="10598" xr:uid="{ADD758F0-7A42-443E-879E-6E15A608D996}"/>
    <cellStyle name="Calculation 3 4 2 5 2" xfId="17939" xr:uid="{369DC4CC-3747-465D-AB47-0C4D7CCA663E}"/>
    <cellStyle name="Calculation 3 4 2 5 2 2" xfId="31570" xr:uid="{96097B48-3D1E-4C9E-95A6-E7A6FD5735CE}"/>
    <cellStyle name="Calculation 3 4 2 5 3" xfId="24792" xr:uid="{7BEF7E9D-8B0C-4AAC-94D3-3E88332798D7}"/>
    <cellStyle name="Calculation 3 4 2 6" xfId="12666" xr:uid="{5ECA0B79-8270-43EE-BE6F-1DE181324665}"/>
    <cellStyle name="Calculation 3 4 2 6 2" xfId="26303" xr:uid="{4421E994-5CD2-4EB6-96AE-D1011843210E}"/>
    <cellStyle name="Calculation 3 4 2 7" xfId="19453" xr:uid="{6FC813A9-046C-4785-9A6D-F8D1174348EF}"/>
    <cellStyle name="Calculation 3 4 3" xfId="6132" xr:uid="{DF4F2B9A-269D-4C99-8A37-EFF7E7AFC80E}"/>
    <cellStyle name="Calculation 3 4 3 2" xfId="13528" xr:uid="{69EB9887-3EAC-4BCB-B83F-B4010B78DB70}"/>
    <cellStyle name="Calculation 3 4 3 2 2" xfId="27159" xr:uid="{7171C093-5DC4-4ED7-8ABC-DDB6F8051C0A}"/>
    <cellStyle name="Calculation 3 4 3 3" xfId="20330" xr:uid="{0FB7C31C-2B6D-4322-8167-A42A59F0A55E}"/>
    <cellStyle name="Calculation 3 4 4" xfId="7411" xr:uid="{D2AC34ED-E644-4DD7-846D-F28AD1168B13}"/>
    <cellStyle name="Calculation 3 4 4 2" xfId="14790" xr:uid="{B7D35C78-FAF8-43DA-8744-0338E05FA5EB}"/>
    <cellStyle name="Calculation 3 4 4 2 2" xfId="28421" xr:uid="{9C103FF0-ADA0-4925-BBE5-B10BE874C2DC}"/>
    <cellStyle name="Calculation 3 4 4 3" xfId="21605" xr:uid="{A0CA2674-0A76-41BC-93C5-EFBDE3175827}"/>
    <cellStyle name="Calculation 3 4 5" xfId="8682" xr:uid="{D6D742AC-08C4-4404-BA43-4BFAE8DDE627}"/>
    <cellStyle name="Calculation 3 4 5 2" xfId="16042" xr:uid="{6F41FA3D-0687-4F68-B10F-3B38F1EFD746}"/>
    <cellStyle name="Calculation 3 4 5 2 2" xfId="29673" xr:uid="{DDF3C679-FAD0-4030-AD5B-A0A5A988C1A5}"/>
    <cellStyle name="Calculation 3 4 5 3" xfId="22876" xr:uid="{87EA4ECE-49A0-478A-AAAE-B095DA7B2521}"/>
    <cellStyle name="Calculation 3 4 6" xfId="9945" xr:uid="{2A0CFA01-F876-4B6B-9103-D1FB12699C14}"/>
    <cellStyle name="Calculation 3 4 6 2" xfId="17292" xr:uid="{205CA30A-1F65-4EF9-A3F9-DE77A8AF89D8}"/>
    <cellStyle name="Calculation 3 4 6 2 2" xfId="30923" xr:uid="{BAA08AD7-1DA9-42B8-BBA3-450B5016E9EF}"/>
    <cellStyle name="Calculation 3 4 6 3" xfId="24139" xr:uid="{12299DAD-85D1-46C8-94BB-8D35FFAA8224}"/>
    <cellStyle name="Calculation 3 4 7" xfId="11985" xr:uid="{F5E8D806-D8B6-4D2B-A4B7-8BF296CC34E3}"/>
    <cellStyle name="Calculation 3 4 7 2" xfId="25635" xr:uid="{BCB286F5-6E2E-42A5-B568-19E4507FDC32}"/>
    <cellStyle name="Calculation 3 4 8" xfId="18777" xr:uid="{2E7FD1F4-7BC1-4077-B4E9-4065EE4B1403}"/>
    <cellStyle name="Calculation 3 5" xfId="4442" xr:uid="{DC0DFF30-E15D-43CC-8AFA-D047AE6B12A8}"/>
    <cellStyle name="Calculation 3 5 2" xfId="5162" xr:uid="{C32CDC42-5B54-4144-A320-2E0E120400E3}"/>
    <cellStyle name="Calculation 3 5 2 2" xfId="6728" xr:uid="{FE895A95-5E9C-4A56-98E8-AD63E9D88B1D}"/>
    <cellStyle name="Calculation 3 5 2 2 2" xfId="14117" xr:uid="{DD44884D-B1B0-4BEE-B9E5-535C3B0105C2}"/>
    <cellStyle name="Calculation 3 5 2 2 2 2" xfId="27748" xr:uid="{E63C12A8-86BE-4F54-AC44-659C6802ECDA}"/>
    <cellStyle name="Calculation 3 5 2 2 3" xfId="20922" xr:uid="{754DBAAB-7FC4-4452-BEC6-392BFE03E456}"/>
    <cellStyle name="Calculation 3 5 2 3" xfId="8005" xr:uid="{65B1ED0E-E0F3-4411-BC47-4D99EDD4D8F8}"/>
    <cellStyle name="Calculation 3 5 2 3 2" xfId="15375" xr:uid="{10F73EBB-9521-4538-975F-A98341DC8D65}"/>
    <cellStyle name="Calculation 3 5 2 3 2 2" xfId="29006" xr:uid="{C357F88D-A6BF-4A2A-A8C2-32C1D31902B3}"/>
    <cellStyle name="Calculation 3 5 2 3 3" xfId="22199" xr:uid="{525F7836-67E1-4C96-BF74-4EAC9BA8E033}"/>
    <cellStyle name="Calculation 3 5 2 4" xfId="9270" xr:uid="{84B759F6-9D26-4221-9BC9-7314FFC56F7E}"/>
    <cellStyle name="Calculation 3 5 2 4 2" xfId="16627" xr:uid="{72C5A563-1E2C-4208-8AA4-888EA2AE4F26}"/>
    <cellStyle name="Calculation 3 5 2 4 2 2" xfId="30258" xr:uid="{058CCA11-F71A-41F4-B910-E8DECF89F0F8}"/>
    <cellStyle name="Calculation 3 5 2 4 3" xfId="23464" xr:uid="{5BDC4157-2C59-48E4-B570-CAD11706ACF6}"/>
    <cellStyle name="Calculation 3 5 2 5" xfId="10528" xr:uid="{3ED1A472-1E4B-436F-A850-9D4F2A8C0DA4}"/>
    <cellStyle name="Calculation 3 5 2 5 2" xfId="17871" xr:uid="{3A29AB26-EF71-439A-9BC9-C81EC6C69CAC}"/>
    <cellStyle name="Calculation 3 5 2 5 2 2" xfId="31502" xr:uid="{48F1C203-C852-4677-B7AE-3DD296921265}"/>
    <cellStyle name="Calculation 3 5 2 5 3" xfId="24722" xr:uid="{FC6728F3-C19F-4219-8563-4A462179EEC2}"/>
    <cellStyle name="Calculation 3 5 2 6" xfId="12597" xr:uid="{29ED41CE-ABFE-4597-BDAF-27B2E2723F9C}"/>
    <cellStyle name="Calculation 3 5 2 6 2" xfId="26234" xr:uid="{5EC16E38-D660-4611-8977-4FD15A926057}"/>
    <cellStyle name="Calculation 3 5 2 7" xfId="19382" xr:uid="{9663C2D6-29C4-45F9-BCF8-8A50A2BD94E7}"/>
    <cellStyle name="Calculation 3 5 3" xfId="6062" xr:uid="{843EDB11-4423-4D92-AF33-E76C38A88940}"/>
    <cellStyle name="Calculation 3 5 3 2" xfId="13460" xr:uid="{AA37B5A4-DE3A-4CD4-AE32-CE3463099BFB}"/>
    <cellStyle name="Calculation 3 5 3 2 2" xfId="27091" xr:uid="{4780342C-0915-4662-9653-46E0C22A58AD}"/>
    <cellStyle name="Calculation 3 5 3 3" xfId="20260" xr:uid="{72B1D2F0-ACC3-4409-AC5F-B1FE59816CD3}"/>
    <cellStyle name="Calculation 3 5 4" xfId="7341" xr:uid="{A1A595AF-7086-4C48-99FA-55A74F96ADCF}"/>
    <cellStyle name="Calculation 3 5 4 2" xfId="14722" xr:uid="{801D5CBF-1C65-4CDC-A874-BB3E6AC7B3CA}"/>
    <cellStyle name="Calculation 3 5 4 2 2" xfId="28353" xr:uid="{1978B3D6-428B-4153-AA10-A2B71F475E45}"/>
    <cellStyle name="Calculation 3 5 4 3" xfId="21535" xr:uid="{4A03EA2A-B24F-4D91-997F-1216F2726C9B}"/>
    <cellStyle name="Calculation 3 5 5" xfId="8612" xr:uid="{3EC8ACF2-E52F-4A86-B4AA-B1C8219025F6}"/>
    <cellStyle name="Calculation 3 5 5 2" xfId="15974" xr:uid="{0498F110-B021-453D-97B7-7ED9B5F2C504}"/>
    <cellStyle name="Calculation 3 5 5 2 2" xfId="29605" xr:uid="{769969F9-76B8-41C3-882F-A8B08B0F92AF}"/>
    <cellStyle name="Calculation 3 5 5 3" xfId="22806" xr:uid="{AF5A39FA-3182-41DF-8234-5BBAFEA66141}"/>
    <cellStyle name="Calculation 3 5 6" xfId="9875" xr:uid="{8EBC93FC-3B8A-4394-AC4A-18741C3FDAEF}"/>
    <cellStyle name="Calculation 3 5 6 2" xfId="17224" xr:uid="{CAF55B93-AD7E-4044-A036-30D578DA408B}"/>
    <cellStyle name="Calculation 3 5 6 2 2" xfId="30855" xr:uid="{EBF0AFE7-C59A-4CE2-9154-3B9A6B148957}"/>
    <cellStyle name="Calculation 3 5 6 3" xfId="24069" xr:uid="{D94ED615-8CB2-43E8-B657-4992C2B06180}"/>
    <cellStyle name="Calculation 3 5 7" xfId="11916" xr:uid="{A1B560F3-DDAA-469F-8AC6-F51BA9A627A9}"/>
    <cellStyle name="Calculation 3 5 7 2" xfId="25566" xr:uid="{47EC52B3-0489-496F-8AC1-FCBED21C1F4F}"/>
    <cellStyle name="Calculation 3 5 8" xfId="18706" xr:uid="{90C604EE-0B34-4047-B4ED-218725AFE024}"/>
    <cellStyle name="Calculation 3 6" xfId="4600" xr:uid="{6C79B8FC-622B-492C-B923-E8CCB70E897A}"/>
    <cellStyle name="Calculation 3 6 2" xfId="5319" xr:uid="{E99F7A36-A11F-4CAC-9D62-5D2D3533E8F6}"/>
    <cellStyle name="Calculation 3 6 2 2" xfId="6878" xr:uid="{D564A5B8-9C6B-43E6-ACDE-E5B338534A5C}"/>
    <cellStyle name="Calculation 3 6 2 2 2" xfId="14264" xr:uid="{C4C6705E-A26F-4A28-AFDE-E9631F03C75C}"/>
    <cellStyle name="Calculation 3 6 2 2 2 2" xfId="27895" xr:uid="{58F9F1BC-BA64-4BF6-AF8B-61F320DE46EB}"/>
    <cellStyle name="Calculation 3 6 2 2 3" xfId="21072" xr:uid="{83046D0B-7095-42DD-8571-DBA60D5E5DDC}"/>
    <cellStyle name="Calculation 3 6 2 3" xfId="8155" xr:uid="{56D9472D-4D6B-45F7-9B93-0F292AAB301E}"/>
    <cellStyle name="Calculation 3 6 2 3 2" xfId="15522" xr:uid="{2C824A02-02C9-4FD8-9E5C-167F71894C5A}"/>
    <cellStyle name="Calculation 3 6 2 3 2 2" xfId="29153" xr:uid="{A93D88DD-CA64-4226-B8D3-C235274E0D7C}"/>
    <cellStyle name="Calculation 3 6 2 3 3" xfId="22349" xr:uid="{A213B7BC-FC6F-4C34-96B7-C8FCDA18B8F6}"/>
    <cellStyle name="Calculation 3 6 2 4" xfId="9420" xr:uid="{C6CEDC44-14DB-44BF-B06B-2690DA55D829}"/>
    <cellStyle name="Calculation 3 6 2 4 2" xfId="16774" xr:uid="{D764B8D9-4FD8-4EB0-83F1-A9E7A004617B}"/>
    <cellStyle name="Calculation 3 6 2 4 2 2" xfId="30405" xr:uid="{84B711CA-A8B5-415F-B766-F6950A48FF67}"/>
    <cellStyle name="Calculation 3 6 2 4 3" xfId="23614" xr:uid="{F92F6A72-26D9-4F1C-B649-9D5D6B3AC049}"/>
    <cellStyle name="Calculation 3 6 2 5" xfId="10678" xr:uid="{F84FE65F-D65B-4BBA-88D2-4260E29F3F51}"/>
    <cellStyle name="Calculation 3 6 2 5 2" xfId="18018" xr:uid="{2B660483-9F1C-4809-B1D3-D63D745858F5}"/>
    <cellStyle name="Calculation 3 6 2 5 2 2" xfId="31649" xr:uid="{B633CF81-9C80-4D01-9966-DB1608012059}"/>
    <cellStyle name="Calculation 3 6 2 5 3" xfId="24872" xr:uid="{D8EE8379-E0A9-4025-87BA-E6A19B93FAF3}"/>
    <cellStyle name="Calculation 3 6 2 6" xfId="12751" xr:uid="{AD752D51-0FEE-4FD8-B52B-1EE8295E8515}"/>
    <cellStyle name="Calculation 3 6 2 6 2" xfId="26388" xr:uid="{F1D1368F-7EBE-4E3E-91C7-CB88F654D90C}"/>
    <cellStyle name="Calculation 3 6 2 7" xfId="19539" xr:uid="{68D5C8D1-7835-484F-A64B-2D0C6972AFE8}"/>
    <cellStyle name="Calculation 3 6 3" xfId="6212" xr:uid="{1A4D6B28-2B01-45CC-8626-D9EE9109017E}"/>
    <cellStyle name="Calculation 3 6 3 2" xfId="13607" xr:uid="{8F23DDBE-CE96-43CB-80B1-5BA8B7B4E74D}"/>
    <cellStyle name="Calculation 3 6 3 2 2" xfId="27238" xr:uid="{D8E4C054-14B5-4C62-BDD1-32F36899105D}"/>
    <cellStyle name="Calculation 3 6 3 3" xfId="20409" xr:uid="{9C6BF72F-193F-469D-8692-5862DF15BB12}"/>
    <cellStyle name="Calculation 3 6 4" xfId="7491" xr:uid="{9C491001-7D4E-451C-8DD1-C123E5470BBE}"/>
    <cellStyle name="Calculation 3 6 4 2" xfId="14869" xr:uid="{D7BA940E-98CE-40A9-9139-57A6D03E817A}"/>
    <cellStyle name="Calculation 3 6 4 2 2" xfId="28500" xr:uid="{D28A17C4-4523-4BB7-966F-02C223179ACB}"/>
    <cellStyle name="Calculation 3 6 4 3" xfId="21685" xr:uid="{84EEF76B-4743-4C7C-A3E7-9A0CA9F30685}"/>
    <cellStyle name="Calculation 3 6 5" xfId="8761" xr:uid="{DA138313-D0AE-4C3E-A4E4-CCE62313B443}"/>
    <cellStyle name="Calculation 3 6 5 2" xfId="16121" xr:uid="{3FEF029E-5332-40C6-8B31-4EBB60895484}"/>
    <cellStyle name="Calculation 3 6 5 2 2" xfId="29752" xr:uid="{A0513D77-9CFC-4665-9550-A6498B5891EA}"/>
    <cellStyle name="Calculation 3 6 5 3" xfId="22955" xr:uid="{38E442E2-0DFB-4D47-BCB2-99E04CCD2F7F}"/>
    <cellStyle name="Calculation 3 6 6" xfId="10025" xr:uid="{1105B37B-140E-4E3A-A855-42B6C5864930}"/>
    <cellStyle name="Calculation 3 6 6 2" xfId="17371" xr:uid="{20E7E47A-AB1B-4DB7-863E-553B06820038}"/>
    <cellStyle name="Calculation 3 6 6 2 2" xfId="31002" xr:uid="{63F48B1B-973E-466E-8812-17F188C0EBEB}"/>
    <cellStyle name="Calculation 3 6 6 3" xfId="24219" xr:uid="{E0529126-B616-4C04-9568-FCD680281FFB}"/>
    <cellStyle name="Calculation 3 6 7" xfId="12070" xr:uid="{95644179-49A9-4C9C-BF91-A70679B9670E}"/>
    <cellStyle name="Calculation 3 6 7 2" xfId="25720" xr:uid="{61E5290E-72AF-4515-9962-C966C7077942}"/>
    <cellStyle name="Calculation 3 6 8" xfId="18863" xr:uid="{312CD1D5-3488-4273-9CA5-CFC3A0E870F5}"/>
    <cellStyle name="Calculation 3 7" xfId="4454" xr:uid="{FF55FFAF-7916-4928-9478-BA32D9D0E8E5}"/>
    <cellStyle name="Calculation 3 7 2" xfId="5174" xr:uid="{4209595E-DF4E-46FA-985B-9414D57C19E6}"/>
    <cellStyle name="Calculation 3 7 2 2" xfId="6740" xr:uid="{96B4EC59-0E4C-49EF-94CD-7BE2B59BF4CD}"/>
    <cellStyle name="Calculation 3 7 2 2 2" xfId="14129" xr:uid="{BC79CC1E-CE53-4806-8770-F4B8669F108F}"/>
    <cellStyle name="Calculation 3 7 2 2 2 2" xfId="27760" xr:uid="{6FF7CE8F-1432-4B97-91E2-62F63175BE00}"/>
    <cellStyle name="Calculation 3 7 2 2 3" xfId="20934" xr:uid="{9FFE1B38-7710-48EF-91FB-2EA3CC6A3EA3}"/>
    <cellStyle name="Calculation 3 7 2 3" xfId="8017" xr:uid="{5CB172F6-65EB-453A-A0C4-A47DA09E2795}"/>
    <cellStyle name="Calculation 3 7 2 3 2" xfId="15387" xr:uid="{24DBA026-A70F-45F5-A9E1-4492E9E05965}"/>
    <cellStyle name="Calculation 3 7 2 3 2 2" xfId="29018" xr:uid="{382CCA41-E550-453C-B3D0-EBEB4E7492A7}"/>
    <cellStyle name="Calculation 3 7 2 3 3" xfId="22211" xr:uid="{11E09A68-C2F5-45C6-BBC4-20504A26D6E9}"/>
    <cellStyle name="Calculation 3 7 2 4" xfId="9282" xr:uid="{EB8872F5-AD41-4839-863A-7325B77AE0D5}"/>
    <cellStyle name="Calculation 3 7 2 4 2" xfId="16639" xr:uid="{70794588-A470-414A-91A2-2678BA8DEEDE}"/>
    <cellStyle name="Calculation 3 7 2 4 2 2" xfId="30270" xr:uid="{EFD81B2D-E965-44A1-A521-B775B29761BB}"/>
    <cellStyle name="Calculation 3 7 2 4 3" xfId="23476" xr:uid="{92CA9319-D7BA-498E-A6B9-E60A7B2397BC}"/>
    <cellStyle name="Calculation 3 7 2 5" xfId="10540" xr:uid="{35E40DFB-6836-4ADD-B2A8-A4549E41C9C3}"/>
    <cellStyle name="Calculation 3 7 2 5 2" xfId="17883" xr:uid="{73B98F06-4E1E-4B0D-85EB-66286BBF8DD3}"/>
    <cellStyle name="Calculation 3 7 2 5 2 2" xfId="31514" xr:uid="{1AF0C9DD-92BF-4312-AE72-69C2FF9752E8}"/>
    <cellStyle name="Calculation 3 7 2 5 3" xfId="24734" xr:uid="{80BDF023-3457-43F1-9A7C-D2F601BA9279}"/>
    <cellStyle name="Calculation 3 7 2 6" xfId="12609" xr:uid="{83B5A18B-7897-4CB1-8507-30102A105F74}"/>
    <cellStyle name="Calculation 3 7 2 6 2" xfId="26246" xr:uid="{03CCD3A1-25F5-4C93-91BF-0B208BCC48E0}"/>
    <cellStyle name="Calculation 3 7 2 7" xfId="19394" xr:uid="{4D9C1881-444D-44C9-BC34-6581EAB920E1}"/>
    <cellStyle name="Calculation 3 7 3" xfId="6074" xr:uid="{56A7535D-9727-4FB4-BC12-6EB471D5433D}"/>
    <cellStyle name="Calculation 3 7 3 2" xfId="13472" xr:uid="{D45ED5F5-4014-418D-9728-1197035DC908}"/>
    <cellStyle name="Calculation 3 7 3 2 2" xfId="27103" xr:uid="{CD0661D2-B7AB-40C2-8F96-F6CCDE1E86A2}"/>
    <cellStyle name="Calculation 3 7 3 3" xfId="20272" xr:uid="{024E21DF-AA60-4534-B44E-9D77AC64597D}"/>
    <cellStyle name="Calculation 3 7 4" xfId="7353" xr:uid="{04A9EAA5-C08D-4F6F-B8D9-9FFA81E52BFB}"/>
    <cellStyle name="Calculation 3 7 4 2" xfId="14734" xr:uid="{919C0017-C30F-4B11-B7C5-A1D4E8A6E6EA}"/>
    <cellStyle name="Calculation 3 7 4 2 2" xfId="28365" xr:uid="{4A38C30D-8FD3-4535-B396-8AA2CF739DE2}"/>
    <cellStyle name="Calculation 3 7 4 3" xfId="21547" xr:uid="{5DD42B29-F3AF-4B60-A81D-268745EE409E}"/>
    <cellStyle name="Calculation 3 7 5" xfId="8624" xr:uid="{6A16CABF-B2B9-4F0F-AB09-02E72313D55D}"/>
    <cellStyle name="Calculation 3 7 5 2" xfId="15986" xr:uid="{601CCEE8-34E3-40C3-9435-5111A3CCB05F}"/>
    <cellStyle name="Calculation 3 7 5 2 2" xfId="29617" xr:uid="{C281CAAD-3776-4EAD-9E20-925885894431}"/>
    <cellStyle name="Calculation 3 7 5 3" xfId="22818" xr:uid="{123B71E6-FAEB-43D0-B2C5-A72DBFFA2142}"/>
    <cellStyle name="Calculation 3 7 6" xfId="9887" xr:uid="{8A9DB4AE-5284-4C8C-A760-A65CAA201826}"/>
    <cellStyle name="Calculation 3 7 6 2" xfId="17236" xr:uid="{6BF406BA-38DB-4458-B756-130338E24B20}"/>
    <cellStyle name="Calculation 3 7 6 2 2" xfId="30867" xr:uid="{5BBF9BF7-EB7D-4143-BFBD-CCBC0B295D38}"/>
    <cellStyle name="Calculation 3 7 6 3" xfId="24081" xr:uid="{8AB2F637-C77B-452F-8261-6051223561A4}"/>
    <cellStyle name="Calculation 3 7 7" xfId="11928" xr:uid="{C1B9B66C-A4C3-4418-98C4-D5CF2A891197}"/>
    <cellStyle name="Calculation 3 7 7 2" xfId="25578" xr:uid="{78CC2C5C-5DEC-4ACC-B3BF-7BA64ABFBA7A}"/>
    <cellStyle name="Calculation 3 7 8" xfId="18718" xr:uid="{BA264647-6EB6-4DF4-A99E-9587A86F83F3}"/>
    <cellStyle name="Calculation 3 8" xfId="4464" xr:uid="{C9155715-D01B-4750-B3D8-99270F17F445}"/>
    <cellStyle name="Calculation 3 8 2" xfId="5184" xr:uid="{BFDBBF44-0269-4872-9D9D-9AF31C2AEDD5}"/>
    <cellStyle name="Calculation 3 8 2 2" xfId="6750" xr:uid="{703BA844-ED63-48D8-9254-19CED5D078EF}"/>
    <cellStyle name="Calculation 3 8 2 2 2" xfId="14139" xr:uid="{B7031298-B139-4051-9A02-87960E8CF500}"/>
    <cellStyle name="Calculation 3 8 2 2 2 2" xfId="27770" xr:uid="{0383F0DE-BF3C-4097-9159-A73462A79DCD}"/>
    <cellStyle name="Calculation 3 8 2 2 3" xfId="20944" xr:uid="{A45F8D52-9AC1-4405-83E4-20D6E633A65D}"/>
    <cellStyle name="Calculation 3 8 2 3" xfId="8027" xr:uid="{7C5CC920-82AB-4B2F-91DE-6B026479AD23}"/>
    <cellStyle name="Calculation 3 8 2 3 2" xfId="15397" xr:uid="{65D124CA-DFBA-4CFF-BEDF-B56BFC6CF098}"/>
    <cellStyle name="Calculation 3 8 2 3 2 2" xfId="29028" xr:uid="{4723B56C-EA4E-4AC8-989A-0B0AF091D351}"/>
    <cellStyle name="Calculation 3 8 2 3 3" xfId="22221" xr:uid="{DA814619-7C1E-4799-B043-0F2A1BFA0036}"/>
    <cellStyle name="Calculation 3 8 2 4" xfId="9292" xr:uid="{3E571B4B-0EA7-4504-9E7B-AB170D512EEA}"/>
    <cellStyle name="Calculation 3 8 2 4 2" xfId="16649" xr:uid="{0EAEB8DA-DD87-43F6-9945-EEF59E6FE47E}"/>
    <cellStyle name="Calculation 3 8 2 4 2 2" xfId="30280" xr:uid="{521CC051-081C-4335-96B7-7D2AB2BB32AC}"/>
    <cellStyle name="Calculation 3 8 2 4 3" xfId="23486" xr:uid="{C25BB8C1-D3FA-4F8F-9BFE-29D107EEE2D8}"/>
    <cellStyle name="Calculation 3 8 2 5" xfId="10550" xr:uid="{127DCCD4-6322-433C-AB68-1E0FB7433FCC}"/>
    <cellStyle name="Calculation 3 8 2 5 2" xfId="17893" xr:uid="{DDFFD072-C026-404C-A1E3-F0B6E8B2843D}"/>
    <cellStyle name="Calculation 3 8 2 5 2 2" xfId="31524" xr:uid="{FA43CBA9-F268-4DC0-8412-D086E307A431}"/>
    <cellStyle name="Calculation 3 8 2 5 3" xfId="24744" xr:uid="{35E787A7-7AF1-444D-B19D-A2E7ED362BAE}"/>
    <cellStyle name="Calculation 3 8 2 6" xfId="12619" xr:uid="{44E20828-B497-43F6-8B6C-3F5664E00371}"/>
    <cellStyle name="Calculation 3 8 2 6 2" xfId="26256" xr:uid="{3B3848F1-AA83-49D5-9C94-54AFAAD48F56}"/>
    <cellStyle name="Calculation 3 8 2 7" xfId="19404" xr:uid="{9660FDA3-A074-4ACE-96A3-92350E53639D}"/>
    <cellStyle name="Calculation 3 8 3" xfId="6084" xr:uid="{519A5E28-389C-4DF3-9D79-E4FB4F2994D8}"/>
    <cellStyle name="Calculation 3 8 3 2" xfId="13482" xr:uid="{F8D5D966-6665-4C8C-9C23-7E0577E329CD}"/>
    <cellStyle name="Calculation 3 8 3 2 2" xfId="27113" xr:uid="{55F8262F-FB86-4E76-B260-9808D1B4CDBC}"/>
    <cellStyle name="Calculation 3 8 3 3" xfId="20282" xr:uid="{D9BB562D-75E6-4677-9A59-BBADF3BFA5A6}"/>
    <cellStyle name="Calculation 3 8 4" xfId="7363" xr:uid="{FEABD5B3-6A5D-4700-B671-173A6015B958}"/>
    <cellStyle name="Calculation 3 8 4 2" xfId="14744" xr:uid="{78B282E0-BA14-4847-82BB-8DDEA998E882}"/>
    <cellStyle name="Calculation 3 8 4 2 2" xfId="28375" xr:uid="{1E3F7EE3-633F-4E57-AABD-0AD11492779A}"/>
    <cellStyle name="Calculation 3 8 4 3" xfId="21557" xr:uid="{D904949D-3819-47C4-BC79-B49D9706DADB}"/>
    <cellStyle name="Calculation 3 8 5" xfId="8634" xr:uid="{E3375CE3-C82C-478D-B542-BE3DE67ED2EC}"/>
    <cellStyle name="Calculation 3 8 5 2" xfId="15996" xr:uid="{4AD3535B-B42E-48EA-B7B6-962FB87821CA}"/>
    <cellStyle name="Calculation 3 8 5 2 2" xfId="29627" xr:uid="{41187FB2-9E72-4A5E-913C-CB1BB3857FDC}"/>
    <cellStyle name="Calculation 3 8 5 3" xfId="22828" xr:uid="{7AD78F73-68CB-4D36-BC16-B107BE3DF010}"/>
    <cellStyle name="Calculation 3 8 6" xfId="9897" xr:uid="{13A8F0DA-3D90-4AE8-96C0-B08052764EAF}"/>
    <cellStyle name="Calculation 3 8 6 2" xfId="17246" xr:uid="{6BBE7087-6FE0-4EC7-9025-697051A290BC}"/>
    <cellStyle name="Calculation 3 8 6 2 2" xfId="30877" xr:uid="{683EAAEB-939E-4E39-912F-B2F714CC0AC4}"/>
    <cellStyle name="Calculation 3 8 6 3" xfId="24091" xr:uid="{6709EF81-1170-4A8A-8D96-148D98D4DD66}"/>
    <cellStyle name="Calculation 3 8 7" xfId="11938" xr:uid="{98D5FCF3-CB08-4E40-8AA0-75BDE4F24451}"/>
    <cellStyle name="Calculation 3 8 7 2" xfId="25588" xr:uid="{CA6C07BF-9F80-472E-8F96-A166A96B4F90}"/>
    <cellStyle name="Calculation 3 8 8" xfId="18728" xr:uid="{327B34EF-0F99-4097-A6AF-BBB12E3C8A67}"/>
    <cellStyle name="Calculation 3 9" xfId="4588" xr:uid="{1D758EE0-F664-45B1-864C-69B126C78884}"/>
    <cellStyle name="Calculation 3 9 2" xfId="5307" xr:uid="{3F20D846-EB00-4CF7-9DDC-B1CC3F4287DE}"/>
    <cellStyle name="Calculation 3 9 2 2" xfId="6866" xr:uid="{CF2369EF-F495-4F66-BFEB-E8DC04FC91A4}"/>
    <cellStyle name="Calculation 3 9 2 2 2" xfId="14252" xr:uid="{4DE5A6BB-51E9-411F-89E9-121E1E88A1C7}"/>
    <cellStyle name="Calculation 3 9 2 2 2 2" xfId="27883" xr:uid="{EEA41759-DEAB-4D72-8C9B-4448A91B5ED3}"/>
    <cellStyle name="Calculation 3 9 2 2 3" xfId="21060" xr:uid="{8B53B89F-499B-4355-B238-C5586C8E3526}"/>
    <cellStyle name="Calculation 3 9 2 3" xfId="8143" xr:uid="{BCCDA69F-999D-4F9C-BF47-F3066DCD3B1C}"/>
    <cellStyle name="Calculation 3 9 2 3 2" xfId="15510" xr:uid="{E63FEF11-7026-4ADA-9EAF-1586C5EF3A87}"/>
    <cellStyle name="Calculation 3 9 2 3 2 2" xfId="29141" xr:uid="{E3880CA5-2440-4DEA-8234-37349C16850B}"/>
    <cellStyle name="Calculation 3 9 2 3 3" xfId="22337" xr:uid="{F5271E8C-DF70-4033-8469-95E5A2467F4C}"/>
    <cellStyle name="Calculation 3 9 2 4" xfId="9408" xr:uid="{C28045E8-40D6-4FA4-8D53-B6536471A417}"/>
    <cellStyle name="Calculation 3 9 2 4 2" xfId="16762" xr:uid="{DB885DA2-A1C0-4603-A862-1DA0645C20EF}"/>
    <cellStyle name="Calculation 3 9 2 4 2 2" xfId="30393" xr:uid="{A62C99BE-DFD3-4F36-8C0B-7597F1CFC46F}"/>
    <cellStyle name="Calculation 3 9 2 4 3" xfId="23602" xr:uid="{7FD641CB-C838-46C3-A986-3923B1703775}"/>
    <cellStyle name="Calculation 3 9 2 5" xfId="10666" xr:uid="{58FB88E6-5AD7-48BA-A50A-C244CC88753F}"/>
    <cellStyle name="Calculation 3 9 2 5 2" xfId="18006" xr:uid="{F6045BB1-6B74-41FF-AC01-DE24B1974C3E}"/>
    <cellStyle name="Calculation 3 9 2 5 2 2" xfId="31637" xr:uid="{2253CE15-9724-4D31-B86B-608484890428}"/>
    <cellStyle name="Calculation 3 9 2 5 3" xfId="24860" xr:uid="{573B80B9-88BC-4652-9C11-22313596B4D2}"/>
    <cellStyle name="Calculation 3 9 2 6" xfId="12739" xr:uid="{A15EDED4-C6A3-4737-BBA4-E35DDF71F1D9}"/>
    <cellStyle name="Calculation 3 9 2 6 2" xfId="26376" xr:uid="{BA1B84D1-480F-4FB9-BA9C-F73154494D1E}"/>
    <cellStyle name="Calculation 3 9 2 7" xfId="19527" xr:uid="{C08604EA-7BF3-46B7-8D37-995F40C7ABA8}"/>
    <cellStyle name="Calculation 3 9 3" xfId="6200" xr:uid="{22DE887D-182E-4933-AF36-8C351A8A9552}"/>
    <cellStyle name="Calculation 3 9 3 2" xfId="13595" xr:uid="{D84C1BD3-8762-4550-84F8-28E1206FF0B3}"/>
    <cellStyle name="Calculation 3 9 3 2 2" xfId="27226" xr:uid="{E74F1947-F3FA-4977-96AC-ED119EAA0434}"/>
    <cellStyle name="Calculation 3 9 3 3" xfId="20397" xr:uid="{7AC54D86-56DB-43C1-9A86-EBEB0457A174}"/>
    <cellStyle name="Calculation 3 9 4" xfId="7479" xr:uid="{3A119ACD-12A2-4571-811E-885940A797BA}"/>
    <cellStyle name="Calculation 3 9 4 2" xfId="14857" xr:uid="{D6A89285-D0D2-4B3D-B8F3-F3CED34B015B}"/>
    <cellStyle name="Calculation 3 9 4 2 2" xfId="28488" xr:uid="{42C86F6C-EA95-491F-9DF7-4F829618923A}"/>
    <cellStyle name="Calculation 3 9 4 3" xfId="21673" xr:uid="{53ED04F4-0CBB-41DD-8A62-5D06E5F46D92}"/>
    <cellStyle name="Calculation 3 9 5" xfId="8749" xr:uid="{3E5BAC0B-35C7-4D7F-B159-9056C9874AAB}"/>
    <cellStyle name="Calculation 3 9 5 2" xfId="16109" xr:uid="{0E82D205-EB43-43F4-AB85-6EE560067C4D}"/>
    <cellStyle name="Calculation 3 9 5 2 2" xfId="29740" xr:uid="{4BBFA4C8-4229-4ACE-AC18-8D5F08F44557}"/>
    <cellStyle name="Calculation 3 9 5 3" xfId="22943" xr:uid="{40BBF3BA-CAFF-4F58-96F2-3F3CD60E3D0E}"/>
    <cellStyle name="Calculation 3 9 6" xfId="10013" xr:uid="{FA35EDB8-F1E3-41FE-9EE8-CC9CE7ACF293}"/>
    <cellStyle name="Calculation 3 9 6 2" xfId="17359" xr:uid="{9E4D3F8D-39E6-44E7-B719-0761232E8D2A}"/>
    <cellStyle name="Calculation 3 9 6 2 2" xfId="30990" xr:uid="{DD688502-CD0E-4063-9BCC-097DBD612913}"/>
    <cellStyle name="Calculation 3 9 6 3" xfId="24207" xr:uid="{26C54318-B92F-435B-B32B-5C9CC3B6B97B}"/>
    <cellStyle name="Calculation 3 9 7" xfId="12058" xr:uid="{8961B64C-3103-4B98-8D58-E489D99A32C3}"/>
    <cellStyle name="Calculation 3 9 7 2" xfId="25708" xr:uid="{42733530-25F5-419E-9191-8A6F51AB8612}"/>
    <cellStyle name="Calculation 3 9 8" xfId="18851" xr:uid="{B799E56E-A6A1-4B9C-A314-AA93D2A5580E}"/>
    <cellStyle name="Calculation 4" xfId="2616" xr:uid="{A7352031-2998-4FAC-8C87-E1AF55FBAC5E}"/>
    <cellStyle name="Calculation 4 2" xfId="4516" xr:uid="{DA128815-1E9A-4C4A-8C36-C4E20336F843}"/>
    <cellStyle name="Calculation 4 2 2" xfId="5236" xr:uid="{EBF1EB9E-E852-4EB2-A4BF-22624F3E2ED8}"/>
    <cellStyle name="Calculation 4 2 2 2" xfId="6801" xr:uid="{824E5878-B0C7-4FE5-8994-85947E25E2AF}"/>
    <cellStyle name="Calculation 4 2 2 2 2" xfId="14188" xr:uid="{2B0E51FA-C10E-40AE-ADD1-31AFDF9C54D7}"/>
    <cellStyle name="Calculation 4 2 2 2 2 2" xfId="27819" xr:uid="{6EFB8A10-8E39-4C4F-98C0-66CF6D14A5AB}"/>
    <cellStyle name="Calculation 4 2 2 2 3" xfId="20995" xr:uid="{7AA31AFC-47F7-44FF-9350-96F1C8F2F9C6}"/>
    <cellStyle name="Calculation 4 2 2 3" xfId="8078" xr:uid="{B6C69219-6FD6-4FD2-B6D1-C8947B414F65}"/>
    <cellStyle name="Calculation 4 2 2 3 2" xfId="15446" xr:uid="{7687BE5F-3ED1-4F59-B8E5-56CAFBF09643}"/>
    <cellStyle name="Calculation 4 2 2 3 2 2" xfId="29077" xr:uid="{0D4A7B93-6982-48F9-9336-F0AC85467257}"/>
    <cellStyle name="Calculation 4 2 2 3 3" xfId="22272" xr:uid="{EAA4D8EC-C25E-4940-B73B-5EB3F3C7060D}"/>
    <cellStyle name="Calculation 4 2 2 4" xfId="9343" xr:uid="{89FE7674-0B2D-408F-909E-E04C1756F013}"/>
    <cellStyle name="Calculation 4 2 2 4 2" xfId="16698" xr:uid="{3A4F3351-64DC-4F32-AB22-1C719D776136}"/>
    <cellStyle name="Calculation 4 2 2 4 2 2" xfId="30329" xr:uid="{53267B19-B3EE-410A-9E67-EA205EF54631}"/>
    <cellStyle name="Calculation 4 2 2 4 3" xfId="23537" xr:uid="{EC6FD7DD-16C6-489C-A5C5-4870AF62DFE8}"/>
    <cellStyle name="Calculation 4 2 2 5" xfId="10601" xr:uid="{4450374E-0AFA-4551-8C01-DAB07C36FB27}"/>
    <cellStyle name="Calculation 4 2 2 5 2" xfId="17942" xr:uid="{D9EF2453-2898-49C9-B32F-42FE55AA4AE6}"/>
    <cellStyle name="Calculation 4 2 2 5 2 2" xfId="31573" xr:uid="{86AD4E86-D492-4C6A-A522-ED7D5C43A3C8}"/>
    <cellStyle name="Calculation 4 2 2 5 3" xfId="24795" xr:uid="{2D235795-2CBE-4987-99F6-486E086156CB}"/>
    <cellStyle name="Calculation 4 2 2 6" xfId="12669" xr:uid="{971632F6-00FF-49E0-B60C-0712A50718E9}"/>
    <cellStyle name="Calculation 4 2 2 6 2" xfId="26306" xr:uid="{91F6D419-E394-48B3-828A-6E1DD57A9F06}"/>
    <cellStyle name="Calculation 4 2 2 7" xfId="19456" xr:uid="{102A9DA8-AAB0-4FCC-8B5F-FF1876360326}"/>
    <cellStyle name="Calculation 4 2 3" xfId="6135" xr:uid="{B5E59DAC-183C-4D7F-9166-24DCCB757FFF}"/>
    <cellStyle name="Calculation 4 2 3 2" xfId="13531" xr:uid="{8E7FD6D2-DC5F-4CE4-9AE7-C9735B159907}"/>
    <cellStyle name="Calculation 4 2 3 2 2" xfId="27162" xr:uid="{A071AFA7-D86B-4F9D-B45C-DC921A6D3C4E}"/>
    <cellStyle name="Calculation 4 2 3 3" xfId="20333" xr:uid="{1BB0608F-8D2C-4955-A4BD-C729D162637D}"/>
    <cellStyle name="Calculation 4 2 4" xfId="7414" xr:uid="{4B66F63A-A24F-409D-B32F-9064B80322E9}"/>
    <cellStyle name="Calculation 4 2 4 2" xfId="14793" xr:uid="{ADF9A433-F054-46CC-B22D-CC7FD71F7F11}"/>
    <cellStyle name="Calculation 4 2 4 2 2" xfId="28424" xr:uid="{0A9BF048-CD91-43DE-B2E7-3E613255D196}"/>
    <cellStyle name="Calculation 4 2 4 3" xfId="21608" xr:uid="{723BF87C-958A-4604-8647-D0BA69A017C5}"/>
    <cellStyle name="Calculation 4 2 5" xfId="8685" xr:uid="{0D010B2C-D72B-4194-AF17-5FE47606341B}"/>
    <cellStyle name="Calculation 4 2 5 2" xfId="16045" xr:uid="{6F0535D7-61EC-4794-BFCC-926BE64B4778}"/>
    <cellStyle name="Calculation 4 2 5 2 2" xfId="29676" xr:uid="{7BAE3E5B-AEDA-4956-953F-8B22C176C545}"/>
    <cellStyle name="Calculation 4 2 5 3" xfId="22879" xr:uid="{F84E5FD6-3D24-4ECD-92A4-7F2352DA6F33}"/>
    <cellStyle name="Calculation 4 2 6" xfId="9948" xr:uid="{179EE69D-F936-4D0E-A1C8-1A552CC1DCB5}"/>
    <cellStyle name="Calculation 4 2 6 2" xfId="17295" xr:uid="{625CCBD4-DAF3-4794-A0BF-19F1674F691D}"/>
    <cellStyle name="Calculation 4 2 6 2 2" xfId="30926" xr:uid="{9C5515C2-64A2-4F89-AC95-79494C6008C5}"/>
    <cellStyle name="Calculation 4 2 6 3" xfId="24142" xr:uid="{5A8B11D9-C234-4D8A-99B6-7FD7C0CC1898}"/>
    <cellStyle name="Calculation 4 2 7" xfId="11988" xr:uid="{113637AB-AC37-451E-A81F-EFEB08B53358}"/>
    <cellStyle name="Calculation 4 2 7 2" xfId="25638" xr:uid="{F509FB07-D68D-4ECD-82B4-9C921C659B3D}"/>
    <cellStyle name="Calculation 4 2 8" xfId="18780" xr:uid="{22A525C8-6B29-464A-9DE5-7B54EFD736B2}"/>
    <cellStyle name="Calculation 4 3" xfId="4445" xr:uid="{C3CB6052-1C9B-48A0-B7C0-0114D10731C6}"/>
    <cellStyle name="Calculation 4 3 2" xfId="5165" xr:uid="{42B8C547-D003-422D-B3BE-84068DB79890}"/>
    <cellStyle name="Calculation 4 3 2 2" xfId="6731" xr:uid="{9D4365F5-CFBB-4931-BDAB-542E31E95496}"/>
    <cellStyle name="Calculation 4 3 2 2 2" xfId="14120" xr:uid="{7A558B65-2DEA-440A-969F-9DD82F55D497}"/>
    <cellStyle name="Calculation 4 3 2 2 2 2" xfId="27751" xr:uid="{D9314ED5-30FE-4978-83DB-44D6D61A051F}"/>
    <cellStyle name="Calculation 4 3 2 2 3" xfId="20925" xr:uid="{C01BCE26-BB8A-4275-9D79-A10BE872F61C}"/>
    <cellStyle name="Calculation 4 3 2 3" xfId="8008" xr:uid="{6F54CFD8-84D5-4882-9F19-7942FE30230E}"/>
    <cellStyle name="Calculation 4 3 2 3 2" xfId="15378" xr:uid="{1023049B-8BD9-4E7A-934F-2E4D4A191888}"/>
    <cellStyle name="Calculation 4 3 2 3 2 2" xfId="29009" xr:uid="{47476631-EC33-4DAD-918E-913C2E3F4360}"/>
    <cellStyle name="Calculation 4 3 2 3 3" xfId="22202" xr:uid="{0C8983A2-8698-4E16-93E2-B6DE4284C913}"/>
    <cellStyle name="Calculation 4 3 2 4" xfId="9273" xr:uid="{93D45044-EA9A-4C87-A7E7-7E455E698D09}"/>
    <cellStyle name="Calculation 4 3 2 4 2" xfId="16630" xr:uid="{128EBCD0-2450-4D45-8201-47DD26C28D5D}"/>
    <cellStyle name="Calculation 4 3 2 4 2 2" xfId="30261" xr:uid="{FF74F54B-9097-4BA1-93FE-434C603B7E3E}"/>
    <cellStyle name="Calculation 4 3 2 4 3" xfId="23467" xr:uid="{CF603CBF-7D64-48FB-A259-FDB53B499C32}"/>
    <cellStyle name="Calculation 4 3 2 5" xfId="10531" xr:uid="{378DDD6B-2B0E-4723-9960-430287660B21}"/>
    <cellStyle name="Calculation 4 3 2 5 2" xfId="17874" xr:uid="{152FF4D3-1279-4DF2-A237-EA1F05F015F1}"/>
    <cellStyle name="Calculation 4 3 2 5 2 2" xfId="31505" xr:uid="{A4CD1C40-0E2C-4FDA-9ED6-38E070FA6A3E}"/>
    <cellStyle name="Calculation 4 3 2 5 3" xfId="24725" xr:uid="{1E752567-2F97-4664-8268-EBD0D286E77F}"/>
    <cellStyle name="Calculation 4 3 2 6" xfId="12600" xr:uid="{01A11F94-49EC-4A2A-93E7-B2E089D885DC}"/>
    <cellStyle name="Calculation 4 3 2 6 2" xfId="26237" xr:uid="{66DB485E-5EB3-4AE5-90EA-597EF96EB000}"/>
    <cellStyle name="Calculation 4 3 2 7" xfId="19385" xr:uid="{84583614-782A-41AF-9033-209F937E7C05}"/>
    <cellStyle name="Calculation 4 3 3" xfId="6065" xr:uid="{43D33732-7698-4464-A8E8-B7DEED05B249}"/>
    <cellStyle name="Calculation 4 3 3 2" xfId="13463" xr:uid="{0840B1AF-EA0F-4999-8470-D8EB18D64569}"/>
    <cellStyle name="Calculation 4 3 3 2 2" xfId="27094" xr:uid="{13D50EAA-8CB6-4307-B674-6C48093F2820}"/>
    <cellStyle name="Calculation 4 3 3 3" xfId="20263" xr:uid="{179D7405-DA91-4C63-A737-E5EE7FC7F697}"/>
    <cellStyle name="Calculation 4 3 4" xfId="7344" xr:uid="{637AD9FF-E5AD-44A7-A3A6-D4BA0E16D3D2}"/>
    <cellStyle name="Calculation 4 3 4 2" xfId="14725" xr:uid="{F545C090-547A-43CC-AC5E-7C4DBAFE7C5B}"/>
    <cellStyle name="Calculation 4 3 4 2 2" xfId="28356" xr:uid="{850C4459-D1F7-44A3-BDA5-698193AA7902}"/>
    <cellStyle name="Calculation 4 3 4 3" xfId="21538" xr:uid="{2917D5DA-D707-4D49-A343-71A65F25AF3A}"/>
    <cellStyle name="Calculation 4 3 5" xfId="8615" xr:uid="{02EE48A9-C874-45AA-A10C-E27CAC35884F}"/>
    <cellStyle name="Calculation 4 3 5 2" xfId="15977" xr:uid="{CB7B8D28-3764-4D4D-9314-57D40A770189}"/>
    <cellStyle name="Calculation 4 3 5 2 2" xfId="29608" xr:uid="{EA572613-EE1C-438B-BF02-5667CEEE0677}"/>
    <cellStyle name="Calculation 4 3 5 3" xfId="22809" xr:uid="{E539B1AB-54A5-4E4F-8283-8290776F91BC}"/>
    <cellStyle name="Calculation 4 3 6" xfId="9878" xr:uid="{11D323FE-84FB-41FF-A63B-AFF7444D352B}"/>
    <cellStyle name="Calculation 4 3 6 2" xfId="17227" xr:uid="{DDCD536C-3708-48B6-B4EF-315DA1A13A00}"/>
    <cellStyle name="Calculation 4 3 6 2 2" xfId="30858" xr:uid="{5BDDCDF0-95D4-4892-A4E7-B06FF401D15F}"/>
    <cellStyle name="Calculation 4 3 6 3" xfId="24072" xr:uid="{C1FAB88E-5FFD-49D6-91BB-9F15DBB2E399}"/>
    <cellStyle name="Calculation 4 3 7" xfId="11919" xr:uid="{70A1AA78-7A74-48F9-816D-152CB82F8BB1}"/>
    <cellStyle name="Calculation 4 3 7 2" xfId="25569" xr:uid="{A86E330E-D3F0-4E03-8575-12A9579A9FE4}"/>
    <cellStyle name="Calculation 4 3 8" xfId="18709" xr:uid="{32FB255E-2D2F-4BE5-8D01-5AC84475A3F7}"/>
    <cellStyle name="Calculation 4 4" xfId="4598" xr:uid="{1F314C7F-AB97-425F-8ED6-350B3907B948}"/>
    <cellStyle name="Calculation 4 4 2" xfId="5317" xr:uid="{13D38FF0-6C92-45BC-8CD9-AA4205D81E64}"/>
    <cellStyle name="Calculation 4 4 2 2" xfId="6876" xr:uid="{6CA26502-2515-4C7B-97A5-E2D022DDBB72}"/>
    <cellStyle name="Calculation 4 4 2 2 2" xfId="14262" xr:uid="{A4F0B20F-CE60-4251-A9E8-8472111796B1}"/>
    <cellStyle name="Calculation 4 4 2 2 2 2" xfId="27893" xr:uid="{50AB9634-9270-46F2-ABE6-9830EDB68C00}"/>
    <cellStyle name="Calculation 4 4 2 2 3" xfId="21070" xr:uid="{540127C4-C661-4987-90B8-0EB9FB7332B5}"/>
    <cellStyle name="Calculation 4 4 2 3" xfId="8153" xr:uid="{D2372A80-008F-4D10-B2FF-455F0B94236B}"/>
    <cellStyle name="Calculation 4 4 2 3 2" xfId="15520" xr:uid="{66C3BF86-459B-4B25-979B-502046CD55B1}"/>
    <cellStyle name="Calculation 4 4 2 3 2 2" xfId="29151" xr:uid="{91AF4F66-48F0-4BD6-893B-C6E6CC701AB3}"/>
    <cellStyle name="Calculation 4 4 2 3 3" xfId="22347" xr:uid="{4BA1D166-6EF5-4DAD-B4EF-203D75ED121A}"/>
    <cellStyle name="Calculation 4 4 2 4" xfId="9418" xr:uid="{EB9DD48D-CB98-413E-B331-F40048BB991F}"/>
    <cellStyle name="Calculation 4 4 2 4 2" xfId="16772" xr:uid="{1A6BD230-FDEB-434B-8D64-7A5FF308D7FC}"/>
    <cellStyle name="Calculation 4 4 2 4 2 2" xfId="30403" xr:uid="{436E34E7-3311-4F98-9C6A-B0CAF5AF5215}"/>
    <cellStyle name="Calculation 4 4 2 4 3" xfId="23612" xr:uid="{00E8AC0B-0FB8-4A9F-86F3-7233063C9689}"/>
    <cellStyle name="Calculation 4 4 2 5" xfId="10676" xr:uid="{E111A958-4356-4953-9FC9-F908B8D550F0}"/>
    <cellStyle name="Calculation 4 4 2 5 2" xfId="18016" xr:uid="{DADBFF9D-4023-4948-85A8-B0303D4A5576}"/>
    <cellStyle name="Calculation 4 4 2 5 2 2" xfId="31647" xr:uid="{1098A3C8-D0D9-49EE-9732-C6EFD66A3C8C}"/>
    <cellStyle name="Calculation 4 4 2 5 3" xfId="24870" xr:uid="{6845C5E1-FFF9-4A30-A572-FE5400CEA82C}"/>
    <cellStyle name="Calculation 4 4 2 6" xfId="12749" xr:uid="{012A5BBE-9BB3-486D-A7D1-51B51014C130}"/>
    <cellStyle name="Calculation 4 4 2 6 2" xfId="26386" xr:uid="{98C62752-2BB2-465D-931B-7AC573C9FA86}"/>
    <cellStyle name="Calculation 4 4 2 7" xfId="19537" xr:uid="{3278E44B-4D11-4AA4-B884-1BE9E5B800E6}"/>
    <cellStyle name="Calculation 4 4 3" xfId="6210" xr:uid="{5ACE7452-D1DA-47F3-A5FF-4263D8D04CB3}"/>
    <cellStyle name="Calculation 4 4 3 2" xfId="13605" xr:uid="{9F8C3EBF-B553-4A81-9640-56F587F0842A}"/>
    <cellStyle name="Calculation 4 4 3 2 2" xfId="27236" xr:uid="{1540D5D9-FC63-4ECA-AC8B-A136A6FA4AAE}"/>
    <cellStyle name="Calculation 4 4 3 3" xfId="20407" xr:uid="{0B2C5334-A6D9-4055-BEBF-CA73A356CC9B}"/>
    <cellStyle name="Calculation 4 4 4" xfId="7489" xr:uid="{DDEBF7B7-8FEB-4FEA-8931-2796E698BCF4}"/>
    <cellStyle name="Calculation 4 4 4 2" xfId="14867" xr:uid="{44F343B1-279F-4BE1-8E63-3092ECD68334}"/>
    <cellStyle name="Calculation 4 4 4 2 2" xfId="28498" xr:uid="{05A69389-9562-4BBC-85EB-8A3383017E0A}"/>
    <cellStyle name="Calculation 4 4 4 3" xfId="21683" xr:uid="{2E529BDD-2295-44ED-A966-488F9C67BFAC}"/>
    <cellStyle name="Calculation 4 4 5" xfId="8759" xr:uid="{26FE2EF3-3368-4B8D-868C-333D9D859FF6}"/>
    <cellStyle name="Calculation 4 4 5 2" xfId="16119" xr:uid="{1BA1B78B-751C-43A6-A3C0-E723526E4685}"/>
    <cellStyle name="Calculation 4 4 5 2 2" xfId="29750" xr:uid="{577F913C-9262-48B1-B9BF-8985C781E518}"/>
    <cellStyle name="Calculation 4 4 5 3" xfId="22953" xr:uid="{0A057CEA-2251-4966-92D8-C476AACF5C93}"/>
    <cellStyle name="Calculation 4 4 6" xfId="10023" xr:uid="{CD0D57E4-3C72-462B-8B4B-0D9C5A5C0073}"/>
    <cellStyle name="Calculation 4 4 6 2" xfId="17369" xr:uid="{5F93A5BA-BB32-4B0B-8304-EF564655DE89}"/>
    <cellStyle name="Calculation 4 4 6 2 2" xfId="31000" xr:uid="{3803A58E-6BDD-46CA-A3E4-7118DE055ED4}"/>
    <cellStyle name="Calculation 4 4 6 3" xfId="24217" xr:uid="{98DD62D4-DD37-498C-A79C-9205F6B969BE}"/>
    <cellStyle name="Calculation 4 4 7" xfId="12068" xr:uid="{692C904F-34A1-4BB3-9A5A-A49FD9FE38AD}"/>
    <cellStyle name="Calculation 4 4 7 2" xfId="25718" xr:uid="{7A6EBAF3-BFCD-43CB-BBA1-C1DA90FF2111}"/>
    <cellStyle name="Calculation 4 4 8" xfId="18861" xr:uid="{987EEBA9-9E5E-4DC3-8782-03A4E94EB41D}"/>
    <cellStyle name="Calculation 4 5" xfId="4456" xr:uid="{EE0395F4-7726-4587-A1FD-CA3F10D5B845}"/>
    <cellStyle name="Calculation 4 5 2" xfId="5176" xr:uid="{DD8B6787-01C7-4988-BA46-4E0AC7F2F3A3}"/>
    <cellStyle name="Calculation 4 5 2 2" xfId="6742" xr:uid="{501980FA-CCEE-4475-A84D-AB18DCE79343}"/>
    <cellStyle name="Calculation 4 5 2 2 2" xfId="14131" xr:uid="{9D586404-0A10-494A-8FD4-D1C3B15B79E6}"/>
    <cellStyle name="Calculation 4 5 2 2 2 2" xfId="27762" xr:uid="{28D34968-7820-468A-8E0B-9134CD27206F}"/>
    <cellStyle name="Calculation 4 5 2 2 3" xfId="20936" xr:uid="{F906F908-6A40-4C89-A02A-744F268FDA5A}"/>
    <cellStyle name="Calculation 4 5 2 3" xfId="8019" xr:uid="{82376CCC-935C-4CB4-B2FB-1434BCDAFD08}"/>
    <cellStyle name="Calculation 4 5 2 3 2" xfId="15389" xr:uid="{566FDCEE-D2AC-454F-A639-340D2D450EFC}"/>
    <cellStyle name="Calculation 4 5 2 3 2 2" xfId="29020" xr:uid="{9C19A9FC-C042-42A8-AAA6-C2AF79985296}"/>
    <cellStyle name="Calculation 4 5 2 3 3" xfId="22213" xr:uid="{14A611BC-A8B6-418F-AEEE-1D33A13367A2}"/>
    <cellStyle name="Calculation 4 5 2 4" xfId="9284" xr:uid="{0FA8335A-B3C6-489A-AA80-E17B5899408F}"/>
    <cellStyle name="Calculation 4 5 2 4 2" xfId="16641" xr:uid="{F99E23B3-3789-4C65-9C72-41AAA66D8901}"/>
    <cellStyle name="Calculation 4 5 2 4 2 2" xfId="30272" xr:uid="{17964525-AEDE-4619-9AD5-31478F3D0709}"/>
    <cellStyle name="Calculation 4 5 2 4 3" xfId="23478" xr:uid="{EE962903-4DF0-41E3-B1E3-D59848131516}"/>
    <cellStyle name="Calculation 4 5 2 5" xfId="10542" xr:uid="{D535E18F-4822-4EFC-9143-F71E7E8146D9}"/>
    <cellStyle name="Calculation 4 5 2 5 2" xfId="17885" xr:uid="{4D05A189-95C6-4879-B7EF-7B98B39BEC7F}"/>
    <cellStyle name="Calculation 4 5 2 5 2 2" xfId="31516" xr:uid="{AA6C0DD0-612C-43CA-83E0-D1A8A47B0DE8}"/>
    <cellStyle name="Calculation 4 5 2 5 3" xfId="24736" xr:uid="{A184452A-F050-49F6-9216-B3692894D65D}"/>
    <cellStyle name="Calculation 4 5 2 6" xfId="12611" xr:uid="{B286931B-34A4-463F-9C5C-7240E6D33EF1}"/>
    <cellStyle name="Calculation 4 5 2 6 2" xfId="26248" xr:uid="{43E58B12-04F9-4267-A146-59784E4AB490}"/>
    <cellStyle name="Calculation 4 5 2 7" xfId="19396" xr:uid="{E0220AD5-E5C4-4082-A5F5-30605F5046EA}"/>
    <cellStyle name="Calculation 4 5 3" xfId="6076" xr:uid="{D55D1FAB-7314-4C8A-9583-3034715F8D39}"/>
    <cellStyle name="Calculation 4 5 3 2" xfId="13474" xr:uid="{BE70A592-21B5-413D-A0C3-3C9EE4A949B0}"/>
    <cellStyle name="Calculation 4 5 3 2 2" xfId="27105" xr:uid="{7901FD9A-ABA0-49A8-A597-1EC50119C476}"/>
    <cellStyle name="Calculation 4 5 3 3" xfId="20274" xr:uid="{1970C406-760D-4698-A611-73FA16DA4E04}"/>
    <cellStyle name="Calculation 4 5 4" xfId="7355" xr:uid="{AF8E6F4F-C374-4E0A-A7FE-65E54E3F7F43}"/>
    <cellStyle name="Calculation 4 5 4 2" xfId="14736" xr:uid="{8F2EC772-FA58-4A51-9A58-2EA167D3D927}"/>
    <cellStyle name="Calculation 4 5 4 2 2" xfId="28367" xr:uid="{2611B7D4-6982-4F3F-870A-D979E0D57AB5}"/>
    <cellStyle name="Calculation 4 5 4 3" xfId="21549" xr:uid="{24D41A1F-CFA5-4A41-BB33-8EEC1BB843D3}"/>
    <cellStyle name="Calculation 4 5 5" xfId="8626" xr:uid="{9F120E80-FF5A-4535-BBEA-4E8664C20468}"/>
    <cellStyle name="Calculation 4 5 5 2" xfId="15988" xr:uid="{BD834129-5EC0-48D8-92DB-BE04D1D26ED7}"/>
    <cellStyle name="Calculation 4 5 5 2 2" xfId="29619" xr:uid="{63B01323-AFDA-4D02-81F4-3FD7871431B8}"/>
    <cellStyle name="Calculation 4 5 5 3" xfId="22820" xr:uid="{5A51E273-1D15-4535-9A24-6C1C52F4BCE0}"/>
    <cellStyle name="Calculation 4 5 6" xfId="9889" xr:uid="{AA96990F-6937-472E-865F-E4E242FB33BE}"/>
    <cellStyle name="Calculation 4 5 6 2" xfId="17238" xr:uid="{4E85C862-04FF-41A4-9520-67A6E2481D46}"/>
    <cellStyle name="Calculation 4 5 6 2 2" xfId="30869" xr:uid="{FAACD879-8595-40C7-A3BD-39C75122EC2A}"/>
    <cellStyle name="Calculation 4 5 6 3" xfId="24083" xr:uid="{AD386106-C146-4E5D-80F2-A92F1BE4E94F}"/>
    <cellStyle name="Calculation 4 5 7" xfId="11930" xr:uid="{EB41B550-05ED-4F07-B9B7-B4574FB3D493}"/>
    <cellStyle name="Calculation 4 5 7 2" xfId="25580" xr:uid="{47A18824-C936-4FF5-813F-58BF42FE47D4}"/>
    <cellStyle name="Calculation 4 5 8" xfId="18720" xr:uid="{10D4924A-0812-4D54-A84B-49C40DC0085E}"/>
    <cellStyle name="Calculation 4 6" xfId="4467" xr:uid="{426377B3-0443-4F00-8B4F-1E4CF208BD16}"/>
    <cellStyle name="Calculation 4 6 2" xfId="5187" xr:uid="{5BA7B2E5-D812-4435-A94B-76B1EE8D2D37}"/>
    <cellStyle name="Calculation 4 6 2 2" xfId="6753" xr:uid="{2EF00400-5861-4D13-A6D7-5F52D256ABF0}"/>
    <cellStyle name="Calculation 4 6 2 2 2" xfId="14142" xr:uid="{04D378BB-0730-46A9-B1BC-9434821AD97F}"/>
    <cellStyle name="Calculation 4 6 2 2 2 2" xfId="27773" xr:uid="{96AC5034-F1B8-4D0D-BE97-65A4081B9300}"/>
    <cellStyle name="Calculation 4 6 2 2 3" xfId="20947" xr:uid="{138803D4-2608-4C5D-ACE1-BCE4C59D1A0A}"/>
    <cellStyle name="Calculation 4 6 2 3" xfId="8030" xr:uid="{E23D267A-5A2B-402C-8299-BC495BF5B335}"/>
    <cellStyle name="Calculation 4 6 2 3 2" xfId="15400" xr:uid="{91B64781-FB71-4875-A861-31D0353FE375}"/>
    <cellStyle name="Calculation 4 6 2 3 2 2" xfId="29031" xr:uid="{DA258D66-5AFA-47BC-8D30-5BD5B4EBD986}"/>
    <cellStyle name="Calculation 4 6 2 3 3" xfId="22224" xr:uid="{5F83F3A6-F94D-42FF-B488-151737355750}"/>
    <cellStyle name="Calculation 4 6 2 4" xfId="9295" xr:uid="{3EA1E2CC-7A71-4E3A-BD7C-3BBCF300D2FC}"/>
    <cellStyle name="Calculation 4 6 2 4 2" xfId="16652" xr:uid="{C88A0CE8-0E17-4640-B37A-DD4B4EE046D0}"/>
    <cellStyle name="Calculation 4 6 2 4 2 2" xfId="30283" xr:uid="{973D522C-21BE-4A49-9E3F-BA9ABEE61360}"/>
    <cellStyle name="Calculation 4 6 2 4 3" xfId="23489" xr:uid="{2C5FC2E5-1567-4094-8A6D-234E0E40FD09}"/>
    <cellStyle name="Calculation 4 6 2 5" xfId="10553" xr:uid="{87525F06-A933-4E84-805B-1E159C23DA20}"/>
    <cellStyle name="Calculation 4 6 2 5 2" xfId="17896" xr:uid="{9CA4A0DB-D68F-442A-9FAE-A453A7288DDD}"/>
    <cellStyle name="Calculation 4 6 2 5 2 2" xfId="31527" xr:uid="{12BEA3D4-99C9-417D-B80A-AB98C4E92FF4}"/>
    <cellStyle name="Calculation 4 6 2 5 3" xfId="24747" xr:uid="{C3B02EDB-10D6-4726-989B-4C05477058C8}"/>
    <cellStyle name="Calculation 4 6 2 6" xfId="12622" xr:uid="{63CE32CF-7DFF-40B9-9CBA-05399D7B8DC5}"/>
    <cellStyle name="Calculation 4 6 2 6 2" xfId="26259" xr:uid="{0020557A-F1DC-4B13-ABC3-72E2357610D4}"/>
    <cellStyle name="Calculation 4 6 2 7" xfId="19407" xr:uid="{367DDC4C-BD1B-4A67-82DA-4800A878016E}"/>
    <cellStyle name="Calculation 4 6 3" xfId="6087" xr:uid="{72C76E64-DD67-4BB4-8D08-3571104195E4}"/>
    <cellStyle name="Calculation 4 6 3 2" xfId="13485" xr:uid="{BA63C498-E3E5-46C0-AF9E-6CAFD72640D5}"/>
    <cellStyle name="Calculation 4 6 3 2 2" xfId="27116" xr:uid="{86C13314-E862-4FE6-B3F2-1C77C1B3A57C}"/>
    <cellStyle name="Calculation 4 6 3 3" xfId="20285" xr:uid="{DDED0A4D-D110-4DFD-9382-7381549D4603}"/>
    <cellStyle name="Calculation 4 6 4" xfId="7366" xr:uid="{D6AAB520-E8B8-4067-B0FB-20509E40AD27}"/>
    <cellStyle name="Calculation 4 6 4 2" xfId="14747" xr:uid="{91320E92-ECAA-4EAD-9B50-F2CD6B92BFF0}"/>
    <cellStyle name="Calculation 4 6 4 2 2" xfId="28378" xr:uid="{546A7484-6D6E-4763-82F9-469AD01C81A9}"/>
    <cellStyle name="Calculation 4 6 4 3" xfId="21560" xr:uid="{60FE4E47-BDB8-4A75-8E39-336077F7F371}"/>
    <cellStyle name="Calculation 4 6 5" xfId="8637" xr:uid="{3EFAEA5C-5AD5-4D42-A454-C051C592AE7B}"/>
    <cellStyle name="Calculation 4 6 5 2" xfId="15999" xr:uid="{306674D2-C687-4B42-A8D9-9D2EAC8BC723}"/>
    <cellStyle name="Calculation 4 6 5 2 2" xfId="29630" xr:uid="{E2E444C6-8F82-4442-9C7C-C167ABB2E60D}"/>
    <cellStyle name="Calculation 4 6 5 3" xfId="22831" xr:uid="{E2B04A94-FD99-4E52-B052-8B7CF8F2582D}"/>
    <cellStyle name="Calculation 4 6 6" xfId="9900" xr:uid="{D1126B3F-C9B8-43FC-A592-DF8004B83E69}"/>
    <cellStyle name="Calculation 4 6 6 2" xfId="17249" xr:uid="{F84FD28D-B411-4211-B276-2D8C54ECE456}"/>
    <cellStyle name="Calculation 4 6 6 2 2" xfId="30880" xr:uid="{9E26651D-A319-4F6F-B006-34942F3A30B5}"/>
    <cellStyle name="Calculation 4 6 6 3" xfId="24094" xr:uid="{8E1268FC-58C4-4F6F-9B6C-A889C1CC87F0}"/>
    <cellStyle name="Calculation 4 6 7" xfId="11941" xr:uid="{05144915-286D-40B7-9701-F0BEE52B1792}"/>
    <cellStyle name="Calculation 4 6 7 2" xfId="25591" xr:uid="{F202CC96-15D1-4D7C-B249-09CB70BA0BFB}"/>
    <cellStyle name="Calculation 4 6 8" xfId="18731" xr:uid="{34521CB3-7EA1-4664-AE59-58F6C646A0EC}"/>
    <cellStyle name="Calculation 4 7" xfId="4587" xr:uid="{1E8EB093-BAED-4FA1-B897-7839C44D0BCB}"/>
    <cellStyle name="Calculation 4 7 2" xfId="5306" xr:uid="{48AEBD61-67AA-4B7B-BCCC-2A7BA00B1C5C}"/>
    <cellStyle name="Calculation 4 7 2 2" xfId="6865" xr:uid="{DCF8DA11-7652-40BF-8BC5-24647B738D80}"/>
    <cellStyle name="Calculation 4 7 2 2 2" xfId="14251" xr:uid="{C4D92357-0131-4473-AA41-CCFBE34FB287}"/>
    <cellStyle name="Calculation 4 7 2 2 2 2" xfId="27882" xr:uid="{3DDBF06A-A372-426A-B99C-C973DC32AA05}"/>
    <cellStyle name="Calculation 4 7 2 2 3" xfId="21059" xr:uid="{A9A2615C-9AD0-4262-8DBE-6C7F0CE01DBA}"/>
    <cellStyle name="Calculation 4 7 2 3" xfId="8142" xr:uid="{7D6C191B-9FFE-4E36-A13E-86F185AF56C1}"/>
    <cellStyle name="Calculation 4 7 2 3 2" xfId="15509" xr:uid="{4AEF1B3B-6D1E-4EBA-890A-FE160DD7E168}"/>
    <cellStyle name="Calculation 4 7 2 3 2 2" xfId="29140" xr:uid="{21CCE4F2-A63F-4D9F-AD23-BA1AF90E8326}"/>
    <cellStyle name="Calculation 4 7 2 3 3" xfId="22336" xr:uid="{05E12D05-AA8D-4376-BDD6-4F0AC0851BF8}"/>
    <cellStyle name="Calculation 4 7 2 4" xfId="9407" xr:uid="{CC1B98AB-AF77-4AA3-94CE-6BF8C9E0D5B7}"/>
    <cellStyle name="Calculation 4 7 2 4 2" xfId="16761" xr:uid="{22FDF9E2-EA8D-44AB-A2C8-DCCADFE1A402}"/>
    <cellStyle name="Calculation 4 7 2 4 2 2" xfId="30392" xr:uid="{B0F23B03-D7FF-46AD-93EE-36258C286DBA}"/>
    <cellStyle name="Calculation 4 7 2 4 3" xfId="23601" xr:uid="{ECA8DF16-6027-4C79-A86D-9247B8EE6F9B}"/>
    <cellStyle name="Calculation 4 7 2 5" xfId="10665" xr:uid="{A3DCE35D-2025-4CB4-B684-CF32BF7942DC}"/>
    <cellStyle name="Calculation 4 7 2 5 2" xfId="18005" xr:uid="{A5231160-144D-482A-96C2-C7C8EE3C5CFA}"/>
    <cellStyle name="Calculation 4 7 2 5 2 2" xfId="31636" xr:uid="{0EDD1045-FDB6-44FB-947A-F1F6A6A624BE}"/>
    <cellStyle name="Calculation 4 7 2 5 3" xfId="24859" xr:uid="{85B62F2C-DBCB-43EC-8822-143BD32F73A8}"/>
    <cellStyle name="Calculation 4 7 2 6" xfId="12738" xr:uid="{B7C52A4D-FA5A-4721-B958-22B640939FBE}"/>
    <cellStyle name="Calculation 4 7 2 6 2" xfId="26375" xr:uid="{40B81E4D-C067-48F5-B9D3-012488E1DF97}"/>
    <cellStyle name="Calculation 4 7 2 7" xfId="19526" xr:uid="{A057D66A-6536-468A-A594-EFB40D81FF19}"/>
    <cellStyle name="Calculation 4 7 3" xfId="6199" xr:uid="{A227E089-FFFF-4C6A-B82E-2C3DD756799F}"/>
    <cellStyle name="Calculation 4 7 3 2" xfId="13594" xr:uid="{F4FF2C28-50F7-423A-B1E8-7FF3651C29F6}"/>
    <cellStyle name="Calculation 4 7 3 2 2" xfId="27225" xr:uid="{6157FA33-B1CF-4F3B-B6C2-0825613E1853}"/>
    <cellStyle name="Calculation 4 7 3 3" xfId="20396" xr:uid="{3E684434-9303-41B0-B17B-0C28BF687DC7}"/>
    <cellStyle name="Calculation 4 7 4" xfId="7478" xr:uid="{B0BEB3CB-4800-4C74-9E8B-8A3CEC6CE50D}"/>
    <cellStyle name="Calculation 4 7 4 2" xfId="14856" xr:uid="{7A24AE5F-2122-418B-8AC0-AEB909DAD66B}"/>
    <cellStyle name="Calculation 4 7 4 2 2" xfId="28487" xr:uid="{7146B75D-2F5C-459F-A5A2-496C4F499ADA}"/>
    <cellStyle name="Calculation 4 7 4 3" xfId="21672" xr:uid="{A7B207E3-EAE4-49DC-A398-06D022C2A04D}"/>
    <cellStyle name="Calculation 4 7 5" xfId="8748" xr:uid="{D89DEDE6-BEB8-40B3-947C-EA213B5DE2E6}"/>
    <cellStyle name="Calculation 4 7 5 2" xfId="16108" xr:uid="{5AAA0638-CDDE-48DE-8F6E-6ABC29CBF45F}"/>
    <cellStyle name="Calculation 4 7 5 2 2" xfId="29739" xr:uid="{26CB1F8E-D05B-4A3B-9829-73668DD0F74A}"/>
    <cellStyle name="Calculation 4 7 5 3" xfId="22942" xr:uid="{B5BD6C33-2BCE-46F3-BCC5-BB17A04C170C}"/>
    <cellStyle name="Calculation 4 7 6" xfId="10012" xr:uid="{81E608C4-2475-4D1D-9B9D-261D90BA3CA9}"/>
    <cellStyle name="Calculation 4 7 6 2" xfId="17358" xr:uid="{910F3FC2-E4B5-4EBD-AACD-BB6989019BDE}"/>
    <cellStyle name="Calculation 4 7 6 2 2" xfId="30989" xr:uid="{A8F31AAE-D343-49BD-B6C8-9A1399E57788}"/>
    <cellStyle name="Calculation 4 7 6 3" xfId="24206" xr:uid="{AA781758-F03D-4236-A749-889254D92DDB}"/>
    <cellStyle name="Calculation 4 7 7" xfId="12057" xr:uid="{D673B00A-1BB3-472C-AE1E-4FCEB1C33711}"/>
    <cellStyle name="Calculation 4 7 7 2" xfId="25707" xr:uid="{628CFB05-BE40-4537-B489-A19C31ACFEC4}"/>
    <cellStyle name="Calculation 4 7 8" xfId="18850" xr:uid="{2897DCCB-33D0-4C7E-86EB-BF14BFDF701E}"/>
    <cellStyle name="Calculation 4 8" xfId="11385" xr:uid="{2CD54942-0020-4F80-97A4-081C66900D93}"/>
    <cellStyle name="Calculation 4 8 2" xfId="25389" xr:uid="{70D8F7DD-19EA-4535-B994-FFD3A36591AE}"/>
    <cellStyle name="Calculation 5" xfId="2617" xr:uid="{F71DD6AA-08DF-43D8-BAB3-B1B4C0C4E0F8}"/>
    <cellStyle name="Calculation 5 2" xfId="4517" xr:uid="{48201ADA-F847-4FEB-8B1E-8FD5CA02B03C}"/>
    <cellStyle name="Calculation 5 2 2" xfId="5237" xr:uid="{0A78396B-7C23-490A-823C-BE6DF6FFCFA3}"/>
    <cellStyle name="Calculation 5 2 2 2" xfId="6802" xr:uid="{C6CFEEBC-4068-42A9-A60B-C45B13311DFA}"/>
    <cellStyle name="Calculation 5 2 2 2 2" xfId="14189" xr:uid="{3920677D-298A-485D-BEF7-F6087EE5B369}"/>
    <cellStyle name="Calculation 5 2 2 2 2 2" xfId="27820" xr:uid="{860BD1F9-0D00-45EA-8E04-DC414D41FE59}"/>
    <cellStyle name="Calculation 5 2 2 2 3" xfId="20996" xr:uid="{DD46965C-EEFF-4F92-A8CA-EF4068EE3EE6}"/>
    <cellStyle name="Calculation 5 2 2 3" xfId="8079" xr:uid="{337B74F4-9BFE-4968-9AF7-AE135CF2F3DF}"/>
    <cellStyle name="Calculation 5 2 2 3 2" xfId="15447" xr:uid="{73F75C45-DD09-4DBE-B773-F7D62D858878}"/>
    <cellStyle name="Calculation 5 2 2 3 2 2" xfId="29078" xr:uid="{5DB3610F-AA69-4A96-9E55-4C668F427F71}"/>
    <cellStyle name="Calculation 5 2 2 3 3" xfId="22273" xr:uid="{825BB486-C412-4FE9-8AF2-E9746B9A9F7E}"/>
    <cellStyle name="Calculation 5 2 2 4" xfId="9344" xr:uid="{BCB35254-8C54-4671-B04E-4B5D5CA76E86}"/>
    <cellStyle name="Calculation 5 2 2 4 2" xfId="16699" xr:uid="{528F6213-11AA-4360-8027-7C410877F91B}"/>
    <cellStyle name="Calculation 5 2 2 4 2 2" xfId="30330" xr:uid="{286CEBB0-747A-4676-8CF6-91F4F6612C18}"/>
    <cellStyle name="Calculation 5 2 2 4 3" xfId="23538" xr:uid="{7FDE67C8-CA02-4EE5-B865-C2E249B7AD5D}"/>
    <cellStyle name="Calculation 5 2 2 5" xfId="10602" xr:uid="{E4BC7861-D82F-4D46-85EA-D736A5F3FEFD}"/>
    <cellStyle name="Calculation 5 2 2 5 2" xfId="17943" xr:uid="{8CF7E5A4-5253-423D-AA17-C5C4B4BFBF3C}"/>
    <cellStyle name="Calculation 5 2 2 5 2 2" xfId="31574" xr:uid="{C898DC61-E0D1-449B-BD0C-EAFC4E4D44D2}"/>
    <cellStyle name="Calculation 5 2 2 5 3" xfId="24796" xr:uid="{56560742-2FA0-47B4-AC5C-DC5C3745ACC2}"/>
    <cellStyle name="Calculation 5 2 2 6" xfId="12670" xr:uid="{1FC8A6CF-D8BD-43C4-A608-238E452964FC}"/>
    <cellStyle name="Calculation 5 2 2 6 2" xfId="26307" xr:uid="{6882EC34-4B3C-4E3B-ABC7-408DA9338B3B}"/>
    <cellStyle name="Calculation 5 2 2 7" xfId="19457" xr:uid="{C158F5AC-990B-422E-956E-759F68E00DB0}"/>
    <cellStyle name="Calculation 5 2 3" xfId="6136" xr:uid="{78C6E950-15F3-4113-9E8A-787A4DA7D094}"/>
    <cellStyle name="Calculation 5 2 3 2" xfId="13532" xr:uid="{DA5BA18B-00B9-4B3F-BF44-911D7400EC88}"/>
    <cellStyle name="Calculation 5 2 3 2 2" xfId="27163" xr:uid="{C4367738-56D8-4C6B-B368-F19DD6F79A4B}"/>
    <cellStyle name="Calculation 5 2 3 3" xfId="20334" xr:uid="{6AF9119B-D822-4EC4-B197-A9FA95962277}"/>
    <cellStyle name="Calculation 5 2 4" xfId="7415" xr:uid="{79812F1D-CB7F-4A1C-8B5D-ADF44924C30C}"/>
    <cellStyle name="Calculation 5 2 4 2" xfId="14794" xr:uid="{A177EF8A-D42D-407F-9A35-96288308656F}"/>
    <cellStyle name="Calculation 5 2 4 2 2" xfId="28425" xr:uid="{7AB1C509-9739-4BA3-A3AB-30916893FCFA}"/>
    <cellStyle name="Calculation 5 2 4 3" xfId="21609" xr:uid="{B30D1573-F655-4944-ADF5-737BD01DB3E7}"/>
    <cellStyle name="Calculation 5 2 5" xfId="8686" xr:uid="{6D9616A2-AE69-4C5F-88FA-23D4763F845B}"/>
    <cellStyle name="Calculation 5 2 5 2" xfId="16046" xr:uid="{00F34C1D-7793-4081-A4B8-E837731CE998}"/>
    <cellStyle name="Calculation 5 2 5 2 2" xfId="29677" xr:uid="{BAADF8E6-9B79-460F-811D-A8578E7F4BEB}"/>
    <cellStyle name="Calculation 5 2 5 3" xfId="22880" xr:uid="{F44C99F0-D9FF-40D3-8467-3FD65A00CF6B}"/>
    <cellStyle name="Calculation 5 2 6" xfId="9949" xr:uid="{93846558-72DE-42DF-B2E4-1D45A501C4FD}"/>
    <cellStyle name="Calculation 5 2 6 2" xfId="17296" xr:uid="{3363DBA4-EBD8-4612-8B3D-8172702DD952}"/>
    <cellStyle name="Calculation 5 2 6 2 2" xfId="30927" xr:uid="{CA3D1662-0662-4D82-BDDD-782CE48B2DEF}"/>
    <cellStyle name="Calculation 5 2 6 3" xfId="24143" xr:uid="{BFE29FDD-4A08-43AC-A806-3285C9F7600A}"/>
    <cellStyle name="Calculation 5 2 7" xfId="11989" xr:uid="{8A7A9F6B-C1B0-4945-B5EF-CA266DB27F8B}"/>
    <cellStyle name="Calculation 5 2 7 2" xfId="25639" xr:uid="{D49BF1F0-723D-45B0-87BC-30416702F77A}"/>
    <cellStyle name="Calculation 5 2 8" xfId="18781" xr:uid="{2E3C0B6A-DCEB-4F35-A772-ACF6EA384B3F}"/>
    <cellStyle name="Calculation 5 3" xfId="4446" xr:uid="{97B36DDC-7AE9-4240-BBED-789DEEE64506}"/>
    <cellStyle name="Calculation 5 3 2" xfId="5166" xr:uid="{641853B3-E64C-4543-8E74-63E7AD34A856}"/>
    <cellStyle name="Calculation 5 3 2 2" xfId="6732" xr:uid="{871240C4-5919-4F2B-AFA2-AF18A11C99D3}"/>
    <cellStyle name="Calculation 5 3 2 2 2" xfId="14121" xr:uid="{0ED0CBD5-9674-4D74-BE4F-62BDA0D04057}"/>
    <cellStyle name="Calculation 5 3 2 2 2 2" xfId="27752" xr:uid="{9FCE46D8-6947-43E0-AA3C-24686C55678C}"/>
    <cellStyle name="Calculation 5 3 2 2 3" xfId="20926" xr:uid="{74D60D64-5CE1-40B4-BF8A-C896F98A2805}"/>
    <cellStyle name="Calculation 5 3 2 3" xfId="8009" xr:uid="{0E378E37-C9E0-44CB-8ECB-FDC160430110}"/>
    <cellStyle name="Calculation 5 3 2 3 2" xfId="15379" xr:uid="{4AF99DBE-9347-40F0-AF79-6F78EE700EC4}"/>
    <cellStyle name="Calculation 5 3 2 3 2 2" xfId="29010" xr:uid="{0673A2A6-A085-4CA8-A722-0291F7A31CB7}"/>
    <cellStyle name="Calculation 5 3 2 3 3" xfId="22203" xr:uid="{87D43BC2-A87D-4482-A6E7-B56AF5E3054E}"/>
    <cellStyle name="Calculation 5 3 2 4" xfId="9274" xr:uid="{3A2B265C-CD0A-49B4-BEFC-42CD7E4DBD48}"/>
    <cellStyle name="Calculation 5 3 2 4 2" xfId="16631" xr:uid="{312A256B-A806-4215-BE88-FCEBBCF031F0}"/>
    <cellStyle name="Calculation 5 3 2 4 2 2" xfId="30262" xr:uid="{C6036FCB-B7EE-4A7E-B90C-D188A4D73AC7}"/>
    <cellStyle name="Calculation 5 3 2 4 3" xfId="23468" xr:uid="{91C2A19C-FDFB-40CC-945F-D023CC98BC4D}"/>
    <cellStyle name="Calculation 5 3 2 5" xfId="10532" xr:uid="{3246D0DC-ACB8-46AC-95E8-A9DFC0E26A40}"/>
    <cellStyle name="Calculation 5 3 2 5 2" xfId="17875" xr:uid="{902EA7F5-C28F-419E-AA34-05388733A308}"/>
    <cellStyle name="Calculation 5 3 2 5 2 2" xfId="31506" xr:uid="{26B6D47B-8B6C-433F-9C5E-8E46CF1E0B0E}"/>
    <cellStyle name="Calculation 5 3 2 5 3" xfId="24726" xr:uid="{08D19E15-2850-41F0-9D2D-45DF2A33DA0B}"/>
    <cellStyle name="Calculation 5 3 2 6" xfId="12601" xr:uid="{E0BD6C7A-F9B6-4022-82B6-902390AA358A}"/>
    <cellStyle name="Calculation 5 3 2 6 2" xfId="26238" xr:uid="{B0BD111B-4D7C-4977-A7B8-26B0B9EC5190}"/>
    <cellStyle name="Calculation 5 3 2 7" xfId="19386" xr:uid="{FE611BE9-A772-4F51-94AD-19D7B441B5C9}"/>
    <cellStyle name="Calculation 5 3 3" xfId="6066" xr:uid="{5A2E92AB-71B1-4036-B968-3C86D5ABEB89}"/>
    <cellStyle name="Calculation 5 3 3 2" xfId="13464" xr:uid="{AAFB1BC8-6543-427F-8A3C-407631168923}"/>
    <cellStyle name="Calculation 5 3 3 2 2" xfId="27095" xr:uid="{C9F1EAF0-BB98-4635-9ADF-2234692FE323}"/>
    <cellStyle name="Calculation 5 3 3 3" xfId="20264" xr:uid="{B0584520-7A72-4DBE-A142-30155F8B9A6F}"/>
    <cellStyle name="Calculation 5 3 4" xfId="7345" xr:uid="{F48089EF-C5BF-42DC-8FA2-F8E40CB8F9A4}"/>
    <cellStyle name="Calculation 5 3 4 2" xfId="14726" xr:uid="{3F81E034-F296-4F29-97B3-3A4A90DD8F98}"/>
    <cellStyle name="Calculation 5 3 4 2 2" xfId="28357" xr:uid="{9DCEA0BA-CF5A-4EFD-BD5C-A48FC35E63DF}"/>
    <cellStyle name="Calculation 5 3 4 3" xfId="21539" xr:uid="{3931B9D9-D50A-43E5-BFA3-164977655340}"/>
    <cellStyle name="Calculation 5 3 5" xfId="8616" xr:uid="{BECF1659-6021-48B0-964B-CE465C7852AA}"/>
    <cellStyle name="Calculation 5 3 5 2" xfId="15978" xr:uid="{4F244336-96DB-4FB7-BE88-06BA05B04ECE}"/>
    <cellStyle name="Calculation 5 3 5 2 2" xfId="29609" xr:uid="{A2C0026E-C417-4155-A62B-74F37C36C977}"/>
    <cellStyle name="Calculation 5 3 5 3" xfId="22810" xr:uid="{766A17BF-3378-420D-9BED-7AF53871A95F}"/>
    <cellStyle name="Calculation 5 3 6" xfId="9879" xr:uid="{59503611-B1E9-472C-B6DE-B1777BFBC23C}"/>
    <cellStyle name="Calculation 5 3 6 2" xfId="17228" xr:uid="{906121F1-61F8-4D4A-84BC-3D06850422F3}"/>
    <cellStyle name="Calculation 5 3 6 2 2" xfId="30859" xr:uid="{7B5EC845-D2FB-4A76-8287-07C3930242C5}"/>
    <cellStyle name="Calculation 5 3 6 3" xfId="24073" xr:uid="{B17A1AA2-A944-4B4E-B29B-DFF4F39F1BDB}"/>
    <cellStyle name="Calculation 5 3 7" xfId="11920" xr:uid="{F26879FF-95A3-4A09-B1A6-A6245A50AD84}"/>
    <cellStyle name="Calculation 5 3 7 2" xfId="25570" xr:uid="{EB255E6E-E369-4F3C-A162-0437793ACCF9}"/>
    <cellStyle name="Calculation 5 3 8" xfId="18710" xr:uid="{C754BB14-702C-4700-9B28-CFEB550C2DBB}"/>
    <cellStyle name="Calculation 5 4" xfId="4597" xr:uid="{250F4C70-35A5-4134-99ED-78A69459B0F0}"/>
    <cellStyle name="Calculation 5 4 2" xfId="5316" xr:uid="{05EC2DBA-9D6F-49B8-AA3D-F522E189DBF1}"/>
    <cellStyle name="Calculation 5 4 2 2" xfId="6875" xr:uid="{C9BA25A7-4A08-4AEE-B0C2-791BDE5F29CA}"/>
    <cellStyle name="Calculation 5 4 2 2 2" xfId="14261" xr:uid="{E1C1AE3D-32C6-4072-AB3F-3735BCA22259}"/>
    <cellStyle name="Calculation 5 4 2 2 2 2" xfId="27892" xr:uid="{21B1A338-7863-4A49-9639-83E5D1A20423}"/>
    <cellStyle name="Calculation 5 4 2 2 3" xfId="21069" xr:uid="{8261D45E-4083-49ED-8798-716F6EE64CBC}"/>
    <cellStyle name="Calculation 5 4 2 3" xfId="8152" xr:uid="{681A3B62-7BAC-46C8-AE4A-B0967A463A35}"/>
    <cellStyle name="Calculation 5 4 2 3 2" xfId="15519" xr:uid="{F5603164-E447-4B2D-8844-C12583F4BE49}"/>
    <cellStyle name="Calculation 5 4 2 3 2 2" xfId="29150" xr:uid="{07895203-EFE3-4F2D-AFD7-DA9EBA83FAA9}"/>
    <cellStyle name="Calculation 5 4 2 3 3" xfId="22346" xr:uid="{E6B8E86D-1F92-4EF2-A802-59ADAF7D3E8D}"/>
    <cellStyle name="Calculation 5 4 2 4" xfId="9417" xr:uid="{67B2DAE7-3D09-4AE3-979C-92DC08881F04}"/>
    <cellStyle name="Calculation 5 4 2 4 2" xfId="16771" xr:uid="{0E0DAF3D-8D07-4B82-ADA3-AB1F6710188A}"/>
    <cellStyle name="Calculation 5 4 2 4 2 2" xfId="30402" xr:uid="{548FD580-9E6D-4B9F-AAED-34E484FFF4B5}"/>
    <cellStyle name="Calculation 5 4 2 4 3" xfId="23611" xr:uid="{BD039676-338E-4E86-9C18-09E7EE8A659A}"/>
    <cellStyle name="Calculation 5 4 2 5" xfId="10675" xr:uid="{77CA69CF-6A77-4569-8068-9A2589AE35BC}"/>
    <cellStyle name="Calculation 5 4 2 5 2" xfId="18015" xr:uid="{1DC9CB24-944A-4E61-B683-8DA067356644}"/>
    <cellStyle name="Calculation 5 4 2 5 2 2" xfId="31646" xr:uid="{4EB2FCD5-B3B5-4C4A-B809-AA7EECEA4F4F}"/>
    <cellStyle name="Calculation 5 4 2 5 3" xfId="24869" xr:uid="{66F9B6BE-8DA7-4431-96DD-7A4BBC58B788}"/>
    <cellStyle name="Calculation 5 4 2 6" xfId="12748" xr:uid="{06CAFF80-7158-420A-85EC-97381EA98261}"/>
    <cellStyle name="Calculation 5 4 2 6 2" xfId="26385" xr:uid="{2397499F-07A4-4334-8F26-E0F5C8B8F6F7}"/>
    <cellStyle name="Calculation 5 4 2 7" xfId="19536" xr:uid="{27D2BC41-5A99-4E22-A59A-9B1F9D1C3BB9}"/>
    <cellStyle name="Calculation 5 4 3" xfId="6209" xr:uid="{281BEFFF-36EA-4650-A61E-203AA5CD05AC}"/>
    <cellStyle name="Calculation 5 4 3 2" xfId="13604" xr:uid="{5DAD3BF9-D165-4112-BB3D-CA8990F8AD97}"/>
    <cellStyle name="Calculation 5 4 3 2 2" xfId="27235" xr:uid="{72844F47-9A9D-4921-BFBF-2CC8F78CD335}"/>
    <cellStyle name="Calculation 5 4 3 3" xfId="20406" xr:uid="{8AC6B105-EA75-4120-BF06-A8BD1A4749A7}"/>
    <cellStyle name="Calculation 5 4 4" xfId="7488" xr:uid="{EC632C81-17F3-4C01-9A70-CFF5CB0A66B1}"/>
    <cellStyle name="Calculation 5 4 4 2" xfId="14866" xr:uid="{4FACF601-B036-4A12-A306-098FB216C300}"/>
    <cellStyle name="Calculation 5 4 4 2 2" xfId="28497" xr:uid="{72BF70CF-CF43-4E87-BA9E-F45707C325A8}"/>
    <cellStyle name="Calculation 5 4 4 3" xfId="21682" xr:uid="{D6C3261E-4B35-44CE-BC6F-A176F10753AD}"/>
    <cellStyle name="Calculation 5 4 5" xfId="8758" xr:uid="{DEA9EB8A-EC5E-44F1-B280-98BE7784F0C7}"/>
    <cellStyle name="Calculation 5 4 5 2" xfId="16118" xr:uid="{54EB75DB-DB26-4024-B2AF-317155B03F5B}"/>
    <cellStyle name="Calculation 5 4 5 2 2" xfId="29749" xr:uid="{5FFCFD7D-4DF1-4E4F-AC88-8DEDA906D164}"/>
    <cellStyle name="Calculation 5 4 5 3" xfId="22952" xr:uid="{401FECB8-A382-49F4-89E6-46FA4287F3D5}"/>
    <cellStyle name="Calculation 5 4 6" xfId="10022" xr:uid="{06E10115-DE92-408B-9231-87E2306288A9}"/>
    <cellStyle name="Calculation 5 4 6 2" xfId="17368" xr:uid="{619D3606-43AA-4EF6-BF58-E8E73AD9BD99}"/>
    <cellStyle name="Calculation 5 4 6 2 2" xfId="30999" xr:uid="{3D7A4217-1249-40D0-98D1-90EFB04F18A0}"/>
    <cellStyle name="Calculation 5 4 6 3" xfId="24216" xr:uid="{98FDC3B0-5D44-4A08-B3CA-5D0EA0371A01}"/>
    <cellStyle name="Calculation 5 4 7" xfId="12067" xr:uid="{FCA5E912-F5AA-4D08-84E8-12D28AA0C9DD}"/>
    <cellStyle name="Calculation 5 4 7 2" xfId="25717" xr:uid="{DAD9CC3E-F605-41EC-84A7-231D845D1470}"/>
    <cellStyle name="Calculation 5 4 8" xfId="18860" xr:uid="{E62272B3-4CC5-4FF2-821F-4BB5D6855BA3}"/>
    <cellStyle name="Calculation 5 5" xfId="4457" xr:uid="{C4CE2926-72C0-4091-A0D7-9FE472BBB8B0}"/>
    <cellStyle name="Calculation 5 5 2" xfId="5177" xr:uid="{3CE602B4-61E9-4E2D-97C4-3C06A062811A}"/>
    <cellStyle name="Calculation 5 5 2 2" xfId="6743" xr:uid="{9B858A13-BAD7-4A59-ABD0-2AC2317AF1F3}"/>
    <cellStyle name="Calculation 5 5 2 2 2" xfId="14132" xr:uid="{F33A8FED-9D15-47F0-99FF-C8D206A93498}"/>
    <cellStyle name="Calculation 5 5 2 2 2 2" xfId="27763" xr:uid="{606E507C-DE73-4C7A-B3D5-0556C968C108}"/>
    <cellStyle name="Calculation 5 5 2 2 3" xfId="20937" xr:uid="{67F20A53-D258-4F6A-BC61-76CC8AD144B0}"/>
    <cellStyle name="Calculation 5 5 2 3" xfId="8020" xr:uid="{A8F8409E-4E1A-4E95-8AA7-154CAF66319A}"/>
    <cellStyle name="Calculation 5 5 2 3 2" xfId="15390" xr:uid="{B1650B23-6614-452F-B614-1CB8E65C3CD4}"/>
    <cellStyle name="Calculation 5 5 2 3 2 2" xfId="29021" xr:uid="{A0688EB6-250F-42A3-8EE8-DE240998CBC7}"/>
    <cellStyle name="Calculation 5 5 2 3 3" xfId="22214" xr:uid="{3E573906-3A47-4E2F-AD1C-1712B7F143CC}"/>
    <cellStyle name="Calculation 5 5 2 4" xfId="9285" xr:uid="{2DAF409D-FF1B-4B77-B069-8F6CE904ED80}"/>
    <cellStyle name="Calculation 5 5 2 4 2" xfId="16642" xr:uid="{5553FB14-9096-4689-8E9A-3879089FD5B2}"/>
    <cellStyle name="Calculation 5 5 2 4 2 2" xfId="30273" xr:uid="{FDFCB7ED-488C-488E-ABB2-C6E78CA96156}"/>
    <cellStyle name="Calculation 5 5 2 4 3" xfId="23479" xr:uid="{70D1B47C-3451-4C05-95FB-EA707FFBCC8D}"/>
    <cellStyle name="Calculation 5 5 2 5" xfId="10543" xr:uid="{7508B8EB-A71E-48C6-9A72-D7A6BD61A1A5}"/>
    <cellStyle name="Calculation 5 5 2 5 2" xfId="17886" xr:uid="{96D52766-6D59-477D-82F6-F60DA24656CB}"/>
    <cellStyle name="Calculation 5 5 2 5 2 2" xfId="31517" xr:uid="{40020BD1-24ED-444A-A0EA-3A1CA7E3B44E}"/>
    <cellStyle name="Calculation 5 5 2 5 3" xfId="24737" xr:uid="{41F7ADD8-A58D-45F0-904A-C98CEC669346}"/>
    <cellStyle name="Calculation 5 5 2 6" xfId="12612" xr:uid="{C845F803-B9FF-434C-91EF-B4E25E8D1730}"/>
    <cellStyle name="Calculation 5 5 2 6 2" xfId="26249" xr:uid="{C108AD62-199A-4E09-A136-CBFC153865D1}"/>
    <cellStyle name="Calculation 5 5 2 7" xfId="19397" xr:uid="{9712B520-5AEC-4D2B-B4B2-3DD7DA02307C}"/>
    <cellStyle name="Calculation 5 5 3" xfId="6077" xr:uid="{99A213E5-54C3-4F80-B477-80BDD61E306F}"/>
    <cellStyle name="Calculation 5 5 3 2" xfId="13475" xr:uid="{A7345AC2-55E8-4A17-94E3-CA5F9304624E}"/>
    <cellStyle name="Calculation 5 5 3 2 2" xfId="27106" xr:uid="{4707CF1F-E57D-4BCF-9AB5-4C90A22B1D69}"/>
    <cellStyle name="Calculation 5 5 3 3" xfId="20275" xr:uid="{24B6AEE4-1D52-4F9E-8229-F2D03EB4C732}"/>
    <cellStyle name="Calculation 5 5 4" xfId="7356" xr:uid="{B2BB6BDD-7739-4F16-AE2F-1EB9D1881DF5}"/>
    <cellStyle name="Calculation 5 5 4 2" xfId="14737" xr:uid="{B71EB091-D15C-49B2-A256-64F5528684B8}"/>
    <cellStyle name="Calculation 5 5 4 2 2" xfId="28368" xr:uid="{33289DDC-7B4C-4FF6-A91B-DC70022E3D6A}"/>
    <cellStyle name="Calculation 5 5 4 3" xfId="21550" xr:uid="{5E3F26C3-41B8-44BF-97AA-F3F2FB798FCE}"/>
    <cellStyle name="Calculation 5 5 5" xfId="8627" xr:uid="{2C77CE27-BB18-4C4D-A816-2C13A543B6FB}"/>
    <cellStyle name="Calculation 5 5 5 2" xfId="15989" xr:uid="{3AD75B62-CCF7-4DDB-BF69-B35AC8776918}"/>
    <cellStyle name="Calculation 5 5 5 2 2" xfId="29620" xr:uid="{89010EE2-53F9-4F29-9A0E-0FB953D6E426}"/>
    <cellStyle name="Calculation 5 5 5 3" xfId="22821" xr:uid="{53BDCA1B-500E-41D0-B637-B14686E5F81C}"/>
    <cellStyle name="Calculation 5 5 6" xfId="9890" xr:uid="{8279FB04-E65F-4E6B-9BB3-A8F928992BD1}"/>
    <cellStyle name="Calculation 5 5 6 2" xfId="17239" xr:uid="{0F8092F9-3EB4-406F-A526-0E18B7E554F6}"/>
    <cellStyle name="Calculation 5 5 6 2 2" xfId="30870" xr:uid="{91B7D8CB-7A32-4E12-B6A1-42C3227D1929}"/>
    <cellStyle name="Calculation 5 5 6 3" xfId="24084" xr:uid="{16DCB1B6-E7B3-4AEA-9AF6-EAD49868E1B4}"/>
    <cellStyle name="Calculation 5 5 7" xfId="11931" xr:uid="{FA2ED0FD-F673-4DFB-8638-2B60207BC3A6}"/>
    <cellStyle name="Calculation 5 5 7 2" xfId="25581" xr:uid="{A1DFE2A7-A830-4F2F-9AFB-BA0C78DC7369}"/>
    <cellStyle name="Calculation 5 5 8" xfId="18721" xr:uid="{F761B2B4-8C67-4536-A56A-EECC4F1B0AF2}"/>
    <cellStyle name="Calculation 5 6" xfId="1763" xr:uid="{DEE258A4-522B-4665-915B-2CE5778A2686}"/>
    <cellStyle name="Calculation 5 6 2" xfId="1754" xr:uid="{01718061-C372-4860-98B5-E7E478D20D1D}"/>
    <cellStyle name="Calculation 5 6 2 2" xfId="5706" xr:uid="{A984FEE0-1975-46BE-9575-DD8B69661663}"/>
    <cellStyle name="Calculation 5 6 2 2 2" xfId="13126" xr:uid="{F8FAAF02-3A3F-4E41-B1BD-BFD5EA6C3966}"/>
    <cellStyle name="Calculation 5 6 2 2 2 2" xfId="26763" xr:uid="{C8AA42F3-3EF9-45A3-B57C-762A42B7753E}"/>
    <cellStyle name="Calculation 5 6 2 2 3" xfId="19922" xr:uid="{96B3E249-7BCA-40B9-AE28-9402839ECBC8}"/>
    <cellStyle name="Calculation 5 6 2 3" xfId="5920" xr:uid="{5BE7E506-4C9D-4936-B66A-087B85C84486}"/>
    <cellStyle name="Calculation 5 6 2 3 2" xfId="13321" xr:uid="{DBDFF67A-DF0D-44EF-93E6-508E695CB3C0}"/>
    <cellStyle name="Calculation 5 6 2 3 2 2" xfId="26954" xr:uid="{906A2229-5994-4CC7-9E65-182D87286EC4}"/>
    <cellStyle name="Calculation 5 6 2 3 3" xfId="20123" xr:uid="{DA4E1EBC-2348-436A-B82D-456EDEEC1BE1}"/>
    <cellStyle name="Calculation 5 6 2 4" xfId="5772" xr:uid="{254B4775-73E7-4CE1-A39A-FD86CAA9A1E3}"/>
    <cellStyle name="Calculation 5 6 2 4 2" xfId="13188" xr:uid="{EBE76073-BCDD-4BA4-AD7A-D5AEA8937298}"/>
    <cellStyle name="Calculation 5 6 2 4 2 2" xfId="26823" xr:uid="{CCABA194-4022-4851-9079-E356BA3520C3}"/>
    <cellStyle name="Calculation 5 6 2 4 3" xfId="19983" xr:uid="{9B71F27F-D4C1-43B0-9EEA-11EF665331A9}"/>
    <cellStyle name="Calculation 5 6 2 5" xfId="5718" xr:uid="{ABFE37C9-B9C7-45AB-AFEB-A9B3A58372CC}"/>
    <cellStyle name="Calculation 5 6 2 5 2" xfId="13137" xr:uid="{262447FB-26B4-4465-8256-3A80FFBD7F0E}"/>
    <cellStyle name="Calculation 5 6 2 5 2 2" xfId="26774" xr:uid="{F2FB2D25-50DC-4F5D-B9B4-EC6A24C98C78}"/>
    <cellStyle name="Calculation 5 6 2 5 3" xfId="19934" xr:uid="{ED84294E-ED13-4213-A0D8-63B0FD335E1C}"/>
    <cellStyle name="Calculation 5 6 2 6" xfId="11356" xr:uid="{A54CDE6E-DCE0-4176-A547-7DC091CFC254}"/>
    <cellStyle name="Calculation 5 6 2 6 2" xfId="25372" xr:uid="{FEC35C8F-1ACE-4DEC-946C-B9A544275AA8}"/>
    <cellStyle name="Calculation 5 6 2 7" xfId="18522" xr:uid="{150065C6-51AC-47E2-A94D-5F1FA050FB56}"/>
    <cellStyle name="Calculation 5 6 3" xfId="5714" xr:uid="{8506AAA6-4867-4FC4-A8DC-F0CC8A727D87}"/>
    <cellStyle name="Calculation 5 6 3 2" xfId="13134" xr:uid="{287BC3C6-A897-4236-810B-B2DE3695B8BA}"/>
    <cellStyle name="Calculation 5 6 3 2 2" xfId="26771" xr:uid="{AB3891F0-4744-4E67-9467-30F7EB84E28D}"/>
    <cellStyle name="Calculation 5 6 3 3" xfId="19930" xr:uid="{3DDCF2D2-B664-4737-8F61-5A8E7051D413}"/>
    <cellStyle name="Calculation 5 6 4" xfId="5911" xr:uid="{7F0650D9-9519-4305-866F-2B73B34B0E0B}"/>
    <cellStyle name="Calculation 5 6 4 2" xfId="13313" xr:uid="{4CB107D8-6C16-4DDD-8247-D1B96DB0953E}"/>
    <cellStyle name="Calculation 5 6 4 2 2" xfId="26946" xr:uid="{ED5F29DD-A726-4082-814D-8395A99760F6}"/>
    <cellStyle name="Calculation 5 6 4 3" xfId="20115" xr:uid="{BC1055C3-078F-44BF-B5BA-4E9EF5FB6E22}"/>
    <cellStyle name="Calculation 5 6 5" xfId="5779" xr:uid="{763A3D5B-06D9-441D-9FE1-7612115BD146}"/>
    <cellStyle name="Calculation 5 6 5 2" xfId="13195" xr:uid="{5F618754-5636-4F10-B62F-A2BAC35F5A0B}"/>
    <cellStyle name="Calculation 5 6 5 2 2" xfId="26830" xr:uid="{D8FE3270-DF6D-4B44-BA36-46CB1BDF881E}"/>
    <cellStyle name="Calculation 5 6 5 3" xfId="19990" xr:uid="{34B43E6D-7301-4933-9007-4E1C4E78494B}"/>
    <cellStyle name="Calculation 5 6 6" xfId="5852" xr:uid="{4C55E117-E708-4D48-9AD6-3BED8802890E}"/>
    <cellStyle name="Calculation 5 6 6 2" xfId="13256" xr:uid="{D34E446E-F45D-4E78-A53D-8D79BC40EC89}"/>
    <cellStyle name="Calculation 5 6 6 2 2" xfId="26891" xr:uid="{298F5013-06AF-4F9B-89DA-70EC52B3DBF2}"/>
    <cellStyle name="Calculation 5 6 6 3" xfId="20060" xr:uid="{47AA0F7F-8733-4F8B-9F93-0D13445B04E6}"/>
    <cellStyle name="Calculation 5 6 7" xfId="11364" xr:uid="{D8529FB2-9E99-421B-8724-7F1807904F37}"/>
    <cellStyle name="Calculation 5 6 7 2" xfId="25380" xr:uid="{D73CDF03-7FE0-4181-A4C2-80B3418EC5D7}"/>
    <cellStyle name="Calculation 5 6 8" xfId="18530" xr:uid="{157A6733-CA95-4270-A150-F714F983E1F8}"/>
    <cellStyle name="Calculation 5 7" xfId="4947" xr:uid="{778F98CA-C7F5-40CA-8961-F8AC1F6827E3}"/>
    <cellStyle name="Calculation 5 7 2" xfId="5636" xr:uid="{F85F99A6-1B43-4CD3-89AE-603236BD92E0}"/>
    <cellStyle name="Calculation 5 7 2 2" xfId="7192" xr:uid="{7CC324C1-D909-46EF-8DAC-FCCEBF9ADAD9}"/>
    <cellStyle name="Calculation 5 7 2 2 2" xfId="14573" xr:uid="{B9D396B2-6DA6-4673-A8CD-AF2ECDB17010}"/>
    <cellStyle name="Calculation 5 7 2 2 2 2" xfId="28204" xr:uid="{281139B5-F063-4291-9F62-8F0777766DD8}"/>
    <cellStyle name="Calculation 5 7 2 2 3" xfId="21386" xr:uid="{50B643D2-3E45-4CA6-B361-E7B3B39B86F1}"/>
    <cellStyle name="Calculation 5 7 2 3" xfId="8469" xr:uid="{63A99D1F-E483-45E8-9B1F-DC23307657A5}"/>
    <cellStyle name="Calculation 5 7 2 3 2" xfId="15831" xr:uid="{2DDC223D-99DE-4769-85E1-7DA0F7D405EB}"/>
    <cellStyle name="Calculation 5 7 2 3 2 2" xfId="29462" xr:uid="{A9C31487-15F1-4063-8B24-745255C39792}"/>
    <cellStyle name="Calculation 5 7 2 3 3" xfId="22663" xr:uid="{A204D8C7-F4C9-4752-AC92-5681D69F8EF5}"/>
    <cellStyle name="Calculation 5 7 2 4" xfId="9734" xr:uid="{E181BC15-F75A-4C0F-8117-01A9F81230CB}"/>
    <cellStyle name="Calculation 5 7 2 4 2" xfId="17083" xr:uid="{E0DDB883-C463-4F41-9EF5-210733EC68CA}"/>
    <cellStyle name="Calculation 5 7 2 4 2 2" xfId="30714" xr:uid="{38EC23EA-2843-47BF-A9AF-7F523A5D64D1}"/>
    <cellStyle name="Calculation 5 7 2 4 3" xfId="23928" xr:uid="{07FE7D4F-A73B-48B3-8EE1-7B6573107317}"/>
    <cellStyle name="Calculation 5 7 2 5" xfId="10992" xr:uid="{C72384F7-BB16-4206-8B55-84FA9AC4504B}"/>
    <cellStyle name="Calculation 5 7 2 5 2" xfId="18322" xr:uid="{3492D6B5-11FE-4246-BAD9-479349381384}"/>
    <cellStyle name="Calculation 5 7 2 5 2 2" xfId="31953" xr:uid="{80430F1E-2760-47B6-A9B5-3052F1FCE449}"/>
    <cellStyle name="Calculation 5 7 2 5 3" xfId="25186" xr:uid="{6BA09B11-A970-4711-8DE0-9FF52BD2C754}"/>
    <cellStyle name="Calculation 5 7 2 6" xfId="13060" xr:uid="{D01B9B34-E369-447E-9C81-586DFBE149E4}"/>
    <cellStyle name="Calculation 5 7 2 6 2" xfId="26697" xr:uid="{789B6109-955F-45B3-8BC4-45E2ADB20DA9}"/>
    <cellStyle name="Calculation 5 7 2 7" xfId="19856" xr:uid="{C02A110C-0C00-4CB0-9698-3387E179DF07}"/>
    <cellStyle name="Calculation 5 7 3" xfId="6529" xr:uid="{C9AB4263-E70F-4A92-A2D7-C5FA79642A4C}"/>
    <cellStyle name="Calculation 5 7 3 2" xfId="13921" xr:uid="{33848ACF-FA0E-4202-B39C-459DF5E0E6B9}"/>
    <cellStyle name="Calculation 5 7 3 2 2" xfId="27552" xr:uid="{34E3D574-F7C4-485F-9D5B-AA4C78684CD6}"/>
    <cellStyle name="Calculation 5 7 3 3" xfId="20723" xr:uid="{ED7B21F0-C4F2-472A-A89D-1E76CDEDC677}"/>
    <cellStyle name="Calculation 5 7 4" xfId="7806" xr:uid="{83205535-21F8-4801-B79B-26E5535E2032}"/>
    <cellStyle name="Calculation 5 7 4 2" xfId="15179" xr:uid="{CB19E546-A173-4314-A7F6-90B1B4E1674C}"/>
    <cellStyle name="Calculation 5 7 4 2 2" xfId="28810" xr:uid="{D3FC711C-388B-4004-89F0-5991F829EE9C}"/>
    <cellStyle name="Calculation 5 7 4 3" xfId="22000" xr:uid="{F9A93751-80E8-43D5-9319-B00D86663273}"/>
    <cellStyle name="Calculation 5 7 5" xfId="9071" xr:uid="{010486E8-4B4D-4449-B8A2-4ABAA3867432}"/>
    <cellStyle name="Calculation 5 7 5 2" xfId="16431" xr:uid="{2E931270-7E1A-4C80-9A00-3F276F1B57B9}"/>
    <cellStyle name="Calculation 5 7 5 2 2" xfId="30062" xr:uid="{6CC0630C-E15C-44E4-AD2F-1DA41E5884F3}"/>
    <cellStyle name="Calculation 5 7 5 3" xfId="23265" xr:uid="{E992F499-A79A-43C2-941B-139EDE136584}"/>
    <cellStyle name="Calculation 5 7 6" xfId="10329" xr:uid="{096ED1B8-019B-4507-8795-1A14469008E7}"/>
    <cellStyle name="Calculation 5 7 6 2" xfId="17675" xr:uid="{7ADF24E9-2AE7-4E7B-9551-C719A73DB09D}"/>
    <cellStyle name="Calculation 5 7 6 2 2" xfId="31306" xr:uid="{04AEB998-AD9D-4F61-8281-278B55E24A0F}"/>
    <cellStyle name="Calculation 5 7 6 3" xfId="24523" xr:uid="{F82A871E-3A3F-4ECC-90A6-742D61D54A99}"/>
    <cellStyle name="Calculation 5 7 7" xfId="12394" xr:uid="{CF8673A5-DF8E-4C97-908E-747C23E90F71}"/>
    <cellStyle name="Calculation 5 7 7 2" xfId="26034" xr:uid="{BD0CFAED-7B40-47FB-8936-26AF13DC119D}"/>
    <cellStyle name="Calculation 5 7 8" xfId="19179" xr:uid="{B7245484-9EBC-4397-AD38-ADF2833F79DF}"/>
    <cellStyle name="Calculation 5 8" xfId="11386" xr:uid="{4B512EA4-269F-4287-85C6-CEEF0286388C}"/>
    <cellStyle name="Calculation 5 8 2" xfId="25390" xr:uid="{976476DA-03AD-42A5-AFC6-BF3024EB931C}"/>
    <cellStyle name="Calculation 6" xfId="2618" xr:uid="{CAAF2620-FEB2-4D98-8E17-B7F8593F09DF}"/>
    <cellStyle name="Calculation 6 2" xfId="4518" xr:uid="{A05B04A9-4EC3-43AB-9D02-1C708198F58A}"/>
    <cellStyle name="Calculation 6 2 2" xfId="5238" xr:uid="{C1B6167E-A0D7-4E31-9C6C-3743BFC4DFFC}"/>
    <cellStyle name="Calculation 6 2 2 2" xfId="6803" xr:uid="{E8CAA799-8FD3-47D3-A184-8EA805C8BDC8}"/>
    <cellStyle name="Calculation 6 2 2 2 2" xfId="14190" xr:uid="{D71073AC-9D13-405E-82A3-CB535C57C278}"/>
    <cellStyle name="Calculation 6 2 2 2 2 2" xfId="27821" xr:uid="{9628A744-2C7E-4351-94E5-77D06B826FB3}"/>
    <cellStyle name="Calculation 6 2 2 2 3" xfId="20997" xr:uid="{A513CBF3-4211-4011-9B08-0F08A5DC180F}"/>
    <cellStyle name="Calculation 6 2 2 3" xfId="8080" xr:uid="{3258B279-6C59-495C-9BF0-7CBA41EB6ECD}"/>
    <cellStyle name="Calculation 6 2 2 3 2" xfId="15448" xr:uid="{3343E4EA-DF48-4E8D-89D7-F994EA94E157}"/>
    <cellStyle name="Calculation 6 2 2 3 2 2" xfId="29079" xr:uid="{6FB3996E-7EF2-4C94-A4D8-CDAE5FD99EB5}"/>
    <cellStyle name="Calculation 6 2 2 3 3" xfId="22274" xr:uid="{4F2F510F-2E24-4CFD-8D31-CE81402EA06B}"/>
    <cellStyle name="Calculation 6 2 2 4" xfId="9345" xr:uid="{4A0ECC66-8181-4221-B43C-DBC7766B715E}"/>
    <cellStyle name="Calculation 6 2 2 4 2" xfId="16700" xr:uid="{0B00A301-CA7F-4C7C-9368-B8D6E8B5E82D}"/>
    <cellStyle name="Calculation 6 2 2 4 2 2" xfId="30331" xr:uid="{F70F47F5-EDEC-4F6E-BC63-3CBA0D4258F1}"/>
    <cellStyle name="Calculation 6 2 2 4 3" xfId="23539" xr:uid="{448EABC5-9506-4F17-B21D-F610D519681A}"/>
    <cellStyle name="Calculation 6 2 2 5" xfId="10603" xr:uid="{964649AE-F8AA-4CBB-8C11-5044121E3406}"/>
    <cellStyle name="Calculation 6 2 2 5 2" xfId="17944" xr:uid="{166D972B-712E-4ADC-99CF-C01B0E41C7EB}"/>
    <cellStyle name="Calculation 6 2 2 5 2 2" xfId="31575" xr:uid="{5B5F77AF-7BFF-4A13-94CA-65D0023BDEDB}"/>
    <cellStyle name="Calculation 6 2 2 5 3" xfId="24797" xr:uid="{55A06BDD-3B69-44E8-894B-85EE7D24517A}"/>
    <cellStyle name="Calculation 6 2 2 6" xfId="12671" xr:uid="{C517F083-4591-4E71-AD2B-32F4D78AA253}"/>
    <cellStyle name="Calculation 6 2 2 6 2" xfId="26308" xr:uid="{8CA2CCF9-9DB6-4859-8346-2A97044BC505}"/>
    <cellStyle name="Calculation 6 2 2 7" xfId="19458" xr:uid="{8B376B58-B492-49CE-A9A1-2F9D14DEF443}"/>
    <cellStyle name="Calculation 6 2 3" xfId="6137" xr:uid="{3E992C91-4279-495C-8A3F-02502B5BE591}"/>
    <cellStyle name="Calculation 6 2 3 2" xfId="13533" xr:uid="{4FE7C8D2-57D9-4B32-9C24-1DCC1CAE4607}"/>
    <cellStyle name="Calculation 6 2 3 2 2" xfId="27164" xr:uid="{58F11DF3-30D0-4AC8-8B7E-1618093C7C94}"/>
    <cellStyle name="Calculation 6 2 3 3" xfId="20335" xr:uid="{3352A782-15E0-4762-8F3E-6D738540DB83}"/>
    <cellStyle name="Calculation 6 2 4" xfId="7416" xr:uid="{9256EADF-7B90-4522-AE4B-28A5917FFE56}"/>
    <cellStyle name="Calculation 6 2 4 2" xfId="14795" xr:uid="{BA961436-B028-4F98-AFCC-38FF05F039A4}"/>
    <cellStyle name="Calculation 6 2 4 2 2" xfId="28426" xr:uid="{BA4B068A-AC96-4EA7-A7BA-EF3472DBD395}"/>
    <cellStyle name="Calculation 6 2 4 3" xfId="21610" xr:uid="{06A980E2-A91F-48BC-B18C-BD73D87EAD3E}"/>
    <cellStyle name="Calculation 6 2 5" xfId="8687" xr:uid="{0D8FD44C-4230-4814-862D-5568A0DB15D2}"/>
    <cellStyle name="Calculation 6 2 5 2" xfId="16047" xr:uid="{4D4B0876-0E5E-4F87-8349-E02CB9C57BA8}"/>
    <cellStyle name="Calculation 6 2 5 2 2" xfId="29678" xr:uid="{73DD6DF8-F605-4185-941A-9C3E0CD3FC5D}"/>
    <cellStyle name="Calculation 6 2 5 3" xfId="22881" xr:uid="{CC58AAB9-4E47-4536-B331-7C4175F1DA59}"/>
    <cellStyle name="Calculation 6 2 6" xfId="9950" xr:uid="{73754A56-8D3C-4499-9528-955034F594F7}"/>
    <cellStyle name="Calculation 6 2 6 2" xfId="17297" xr:uid="{C9B58B46-C30C-4477-A077-BF193B406428}"/>
    <cellStyle name="Calculation 6 2 6 2 2" xfId="30928" xr:uid="{0A46B73B-073E-4B5C-A8E6-ACACE20DCFF9}"/>
    <cellStyle name="Calculation 6 2 6 3" xfId="24144" xr:uid="{67F96938-989D-4FF6-910A-9937DDEDEC90}"/>
    <cellStyle name="Calculation 6 2 7" xfId="11990" xr:uid="{2EDE6CB2-6735-42C9-9045-22A61A3B94AB}"/>
    <cellStyle name="Calculation 6 2 7 2" xfId="25640" xr:uid="{5838AE95-2F96-402B-8ED4-B5E36224CCD6}"/>
    <cellStyle name="Calculation 6 2 8" xfId="18782" xr:uid="{3F37065B-8AEF-407B-BF7B-B9D7F86C227D}"/>
    <cellStyle name="Calculation 6 3" xfId="4447" xr:uid="{286DF40C-2BAA-4E31-A8FB-FF22342CD3C2}"/>
    <cellStyle name="Calculation 6 3 2" xfId="5167" xr:uid="{E3004761-4A08-407D-808C-00A70394B40A}"/>
    <cellStyle name="Calculation 6 3 2 2" xfId="6733" xr:uid="{C07AD72F-C7BB-44C2-B381-A33A47FBBCFC}"/>
    <cellStyle name="Calculation 6 3 2 2 2" xfId="14122" xr:uid="{EF054A8A-2C2A-4C2B-B1B4-B92FA3D8CAA8}"/>
    <cellStyle name="Calculation 6 3 2 2 2 2" xfId="27753" xr:uid="{7180CB5A-DF54-4C60-BEA8-D162CEDBD1BC}"/>
    <cellStyle name="Calculation 6 3 2 2 3" xfId="20927" xr:uid="{785DCA72-45F6-493A-A01E-76EA843F3D79}"/>
    <cellStyle name="Calculation 6 3 2 3" xfId="8010" xr:uid="{6BFF1AD6-56F2-4BEB-852E-07E8B045A2DF}"/>
    <cellStyle name="Calculation 6 3 2 3 2" xfId="15380" xr:uid="{B888366E-46B1-427B-A14A-6427859931C3}"/>
    <cellStyle name="Calculation 6 3 2 3 2 2" xfId="29011" xr:uid="{6BBA9644-EB14-4A83-8923-D8FC02A9FE88}"/>
    <cellStyle name="Calculation 6 3 2 3 3" xfId="22204" xr:uid="{09A71A9C-B877-493B-8908-2D9A4FCCC1BE}"/>
    <cellStyle name="Calculation 6 3 2 4" xfId="9275" xr:uid="{E84B3960-9E97-4ADC-9478-0245C9B599B6}"/>
    <cellStyle name="Calculation 6 3 2 4 2" xfId="16632" xr:uid="{5011DF4E-F7E9-43EF-9D0F-6D1285A58A24}"/>
    <cellStyle name="Calculation 6 3 2 4 2 2" xfId="30263" xr:uid="{49711770-9EC5-4B0D-B1E1-E42D7DB10000}"/>
    <cellStyle name="Calculation 6 3 2 4 3" xfId="23469" xr:uid="{B74240AC-C2AE-4224-B861-93B907B55909}"/>
    <cellStyle name="Calculation 6 3 2 5" xfId="10533" xr:uid="{6BEE07F8-7BD2-4075-97A4-D13E8006A08A}"/>
    <cellStyle name="Calculation 6 3 2 5 2" xfId="17876" xr:uid="{F2201E1E-E77C-4E7A-B4BC-A74FEB5013A2}"/>
    <cellStyle name="Calculation 6 3 2 5 2 2" xfId="31507" xr:uid="{58D64CE1-9052-416F-BE98-E5DC5AB13EDE}"/>
    <cellStyle name="Calculation 6 3 2 5 3" xfId="24727" xr:uid="{139E4662-DA32-4809-BCA6-63AFB0789F4C}"/>
    <cellStyle name="Calculation 6 3 2 6" xfId="12602" xr:uid="{325FE00A-FAF7-43EE-AE24-4865294B030B}"/>
    <cellStyle name="Calculation 6 3 2 6 2" xfId="26239" xr:uid="{E7EC6E2D-7223-44D0-A126-12FCD4431EB9}"/>
    <cellStyle name="Calculation 6 3 2 7" xfId="19387" xr:uid="{DD288C93-2AD7-4784-9897-1A988C50B5A1}"/>
    <cellStyle name="Calculation 6 3 3" xfId="6067" xr:uid="{54CC4FAF-147F-4608-A0B4-5B98F88DED76}"/>
    <cellStyle name="Calculation 6 3 3 2" xfId="13465" xr:uid="{6BF3C88C-7B7D-4243-A902-FE7DB06BB3F0}"/>
    <cellStyle name="Calculation 6 3 3 2 2" xfId="27096" xr:uid="{973F8A19-68D6-4D9A-B197-1C4ACEE38005}"/>
    <cellStyle name="Calculation 6 3 3 3" xfId="20265" xr:uid="{2CDADA89-4914-423A-9441-7D42C609107A}"/>
    <cellStyle name="Calculation 6 3 4" xfId="7346" xr:uid="{0DAB20C4-1DF4-4333-AE2D-AA6261D8D11D}"/>
    <cellStyle name="Calculation 6 3 4 2" xfId="14727" xr:uid="{DE2B674C-AFAC-4D25-80E3-404B02FC4999}"/>
    <cellStyle name="Calculation 6 3 4 2 2" xfId="28358" xr:uid="{6ACB83A0-9DE8-485E-A9A0-D2700AAC666B}"/>
    <cellStyle name="Calculation 6 3 4 3" xfId="21540" xr:uid="{D2B4723E-5A1C-4038-A3B8-0DF765579BAE}"/>
    <cellStyle name="Calculation 6 3 5" xfId="8617" xr:uid="{D8A83412-F04C-4CD9-BC16-51A29D2D4E41}"/>
    <cellStyle name="Calculation 6 3 5 2" xfId="15979" xr:uid="{BAF8F34A-A84D-4E1F-850D-A93DD8BD562F}"/>
    <cellStyle name="Calculation 6 3 5 2 2" xfId="29610" xr:uid="{28FBEA12-860D-432F-96D3-359CE3338E36}"/>
    <cellStyle name="Calculation 6 3 5 3" xfId="22811" xr:uid="{3D9B4C7F-2F9F-40AA-9CA9-CA9B66D83F03}"/>
    <cellStyle name="Calculation 6 3 6" xfId="9880" xr:uid="{64B34DFA-5AF9-44EC-A8E9-544591479093}"/>
    <cellStyle name="Calculation 6 3 6 2" xfId="17229" xr:uid="{EA9AAC55-B47A-42A8-B6D5-3923020CF6E0}"/>
    <cellStyle name="Calculation 6 3 6 2 2" xfId="30860" xr:uid="{A45D87A7-E928-4E6A-80BD-AE3AFAE66BBE}"/>
    <cellStyle name="Calculation 6 3 6 3" xfId="24074" xr:uid="{C9BCBEDD-84E9-4172-A32F-9D6C9A4CD166}"/>
    <cellStyle name="Calculation 6 3 7" xfId="11921" xr:uid="{AEFB8297-1EBF-4483-93B3-35BBF0F7345B}"/>
    <cellStyle name="Calculation 6 3 7 2" xfId="25571" xr:uid="{ABED8DE4-EC92-41C0-B758-AB671601B259}"/>
    <cellStyle name="Calculation 6 3 8" xfId="18711" xr:uid="{35E91D88-F93C-439A-B0A5-BAFA5E29678D}"/>
    <cellStyle name="Calculation 6 4" xfId="4596" xr:uid="{62BDE445-4378-4E5D-AF03-713AA1A81416}"/>
    <cellStyle name="Calculation 6 4 2" xfId="5315" xr:uid="{3A1B299C-CF00-4468-A90A-ED85714CBB9B}"/>
    <cellStyle name="Calculation 6 4 2 2" xfId="6874" xr:uid="{7A94BDFE-F6B0-431D-8601-E3F3462ABC46}"/>
    <cellStyle name="Calculation 6 4 2 2 2" xfId="14260" xr:uid="{FFB19B41-213B-433D-8829-0A9FD1C9E307}"/>
    <cellStyle name="Calculation 6 4 2 2 2 2" xfId="27891" xr:uid="{B6769DBF-A82B-4CB1-AA04-238F3DFCBA9D}"/>
    <cellStyle name="Calculation 6 4 2 2 3" xfId="21068" xr:uid="{912312F7-482E-4063-AEFC-E036ECBB4C33}"/>
    <cellStyle name="Calculation 6 4 2 3" xfId="8151" xr:uid="{824B2999-5FE5-4EAC-BB54-84B384AEEC90}"/>
    <cellStyle name="Calculation 6 4 2 3 2" xfId="15518" xr:uid="{7EFC4F79-F9A6-4619-A137-8CE104AA1A70}"/>
    <cellStyle name="Calculation 6 4 2 3 2 2" xfId="29149" xr:uid="{77D292C8-DBB5-4F72-B577-D4C206DC4060}"/>
    <cellStyle name="Calculation 6 4 2 3 3" xfId="22345" xr:uid="{C7C9F44F-0FF0-4087-A616-249C623B5B6F}"/>
    <cellStyle name="Calculation 6 4 2 4" xfId="9416" xr:uid="{BEBA5C5D-C07A-4D54-A720-477B7F43FC0B}"/>
    <cellStyle name="Calculation 6 4 2 4 2" xfId="16770" xr:uid="{1685A62C-7271-4689-B66A-FB3378202EA1}"/>
    <cellStyle name="Calculation 6 4 2 4 2 2" xfId="30401" xr:uid="{291EF75A-9FDA-4CA3-99D7-1543F0BC8C74}"/>
    <cellStyle name="Calculation 6 4 2 4 3" xfId="23610" xr:uid="{E39ECE8C-AF4E-4BFD-BBA2-831AA7FDA947}"/>
    <cellStyle name="Calculation 6 4 2 5" xfId="10674" xr:uid="{F34F596C-689C-4EE9-9F77-FC7C4395966E}"/>
    <cellStyle name="Calculation 6 4 2 5 2" xfId="18014" xr:uid="{D093A749-5BF6-4F6A-BCB9-0732F6BA8023}"/>
    <cellStyle name="Calculation 6 4 2 5 2 2" xfId="31645" xr:uid="{0704ED3F-45BE-4518-A74F-99D85BA8B0C7}"/>
    <cellStyle name="Calculation 6 4 2 5 3" xfId="24868" xr:uid="{59EC561D-7C2C-4F3F-A19E-227F22E6F4BC}"/>
    <cellStyle name="Calculation 6 4 2 6" xfId="12747" xr:uid="{3611891D-3EC1-4DA3-9683-D44670525ED1}"/>
    <cellStyle name="Calculation 6 4 2 6 2" xfId="26384" xr:uid="{907BDF5D-AEFE-4F55-A694-7FBA6185906F}"/>
    <cellStyle name="Calculation 6 4 2 7" xfId="19535" xr:uid="{F345F7D4-1DF4-4899-8A0A-28DA64C588EC}"/>
    <cellStyle name="Calculation 6 4 3" xfId="6208" xr:uid="{C2977A66-679D-4638-BF07-011601E697CF}"/>
    <cellStyle name="Calculation 6 4 3 2" xfId="13603" xr:uid="{E2487790-C870-4BDA-91D5-095E4EF24DB7}"/>
    <cellStyle name="Calculation 6 4 3 2 2" xfId="27234" xr:uid="{A49A3626-D1EB-4FA8-B4C5-E3ED3147D301}"/>
    <cellStyle name="Calculation 6 4 3 3" xfId="20405" xr:uid="{D1F9857C-BACA-486C-963D-1671A94C3DA1}"/>
    <cellStyle name="Calculation 6 4 4" xfId="7487" xr:uid="{DA11F746-AD65-4E24-928D-FBF88EFAB19C}"/>
    <cellStyle name="Calculation 6 4 4 2" xfId="14865" xr:uid="{24F3F5B2-D351-4883-BA42-DE64BCE2B0B7}"/>
    <cellStyle name="Calculation 6 4 4 2 2" xfId="28496" xr:uid="{DF806A32-155D-462F-BA93-6972965C2133}"/>
    <cellStyle name="Calculation 6 4 4 3" xfId="21681" xr:uid="{B6F42C22-C408-40C9-8D60-FCDAD4F90B15}"/>
    <cellStyle name="Calculation 6 4 5" xfId="8757" xr:uid="{9D2AD4F8-759A-4827-8304-61D6182FB1CD}"/>
    <cellStyle name="Calculation 6 4 5 2" xfId="16117" xr:uid="{F7835099-E324-4447-AEEF-174696ABFEC0}"/>
    <cellStyle name="Calculation 6 4 5 2 2" xfId="29748" xr:uid="{EDD67B07-1759-4D70-82A9-6465DF6F0E46}"/>
    <cellStyle name="Calculation 6 4 5 3" xfId="22951" xr:uid="{7F548D03-38FD-4AB8-BD4F-292811A9894B}"/>
    <cellStyle name="Calculation 6 4 6" xfId="10021" xr:uid="{B9D9E041-A64F-436D-A5B2-BE5A7F9B1491}"/>
    <cellStyle name="Calculation 6 4 6 2" xfId="17367" xr:uid="{89EE751E-4AB7-4375-BDEF-98472C3AC307}"/>
    <cellStyle name="Calculation 6 4 6 2 2" xfId="30998" xr:uid="{2B09DAEF-8B1D-485A-AFF0-14E8E9F80B91}"/>
    <cellStyle name="Calculation 6 4 6 3" xfId="24215" xr:uid="{652A04F5-9368-48DF-9F3E-8560C0AC715B}"/>
    <cellStyle name="Calculation 6 4 7" xfId="12066" xr:uid="{F9EA2531-73B7-4682-92CA-42E6FB761A0C}"/>
    <cellStyle name="Calculation 6 4 7 2" xfId="25716" xr:uid="{B9D2B7D4-2D86-430D-930C-972A768A27E4}"/>
    <cellStyle name="Calculation 6 4 8" xfId="18859" xr:uid="{7CAF0CD5-A44E-47E9-AC3D-8D3C776C5FF4}"/>
    <cellStyle name="Calculation 6 5" xfId="4458" xr:uid="{A3B809A4-59A9-4BED-956C-6051DBFF2488}"/>
    <cellStyle name="Calculation 6 5 2" xfId="5178" xr:uid="{708264EC-A151-4E44-A6D6-681FA175DDFA}"/>
    <cellStyle name="Calculation 6 5 2 2" xfId="6744" xr:uid="{5E428E6D-5FA0-4F99-9922-DC96F177C182}"/>
    <cellStyle name="Calculation 6 5 2 2 2" xfId="14133" xr:uid="{3903E4A0-9B11-452A-9939-04C27BE815F9}"/>
    <cellStyle name="Calculation 6 5 2 2 2 2" xfId="27764" xr:uid="{CDC4425C-4D62-45F7-9362-CC19C1B9FE2E}"/>
    <cellStyle name="Calculation 6 5 2 2 3" xfId="20938" xr:uid="{39317A81-5ACA-4CB3-99BB-45F44BF097F5}"/>
    <cellStyle name="Calculation 6 5 2 3" xfId="8021" xr:uid="{F1C371EC-91DE-4C38-9D7B-7EF06D1EB6D1}"/>
    <cellStyle name="Calculation 6 5 2 3 2" xfId="15391" xr:uid="{38875CCB-DEAD-4FB0-9A96-04619D5958E9}"/>
    <cellStyle name="Calculation 6 5 2 3 2 2" xfId="29022" xr:uid="{1D6A72A3-A420-4FF7-B3F9-6E55B41F61CB}"/>
    <cellStyle name="Calculation 6 5 2 3 3" xfId="22215" xr:uid="{29017B22-18D9-4153-AB58-49EEFA113CDE}"/>
    <cellStyle name="Calculation 6 5 2 4" xfId="9286" xr:uid="{F79D1522-E321-46DD-B25F-98D9D6FCBD7B}"/>
    <cellStyle name="Calculation 6 5 2 4 2" xfId="16643" xr:uid="{E2ACF922-92D4-4C09-A6CA-4154DBB6C234}"/>
    <cellStyle name="Calculation 6 5 2 4 2 2" xfId="30274" xr:uid="{BF4E58E7-05AD-4337-8DB4-533280ABC062}"/>
    <cellStyle name="Calculation 6 5 2 4 3" xfId="23480" xr:uid="{51304318-90FB-4F7D-A948-D706F6846579}"/>
    <cellStyle name="Calculation 6 5 2 5" xfId="10544" xr:uid="{17AACBD5-FE26-41FA-8E92-788DEF952A46}"/>
    <cellStyle name="Calculation 6 5 2 5 2" xfId="17887" xr:uid="{79A197D6-007E-4846-BBE7-C79233DD4035}"/>
    <cellStyle name="Calculation 6 5 2 5 2 2" xfId="31518" xr:uid="{F91563FC-0271-44C4-83D0-753F8A32A367}"/>
    <cellStyle name="Calculation 6 5 2 5 3" xfId="24738" xr:uid="{2027ECE9-28D9-4AC4-AC44-0ABA57D48066}"/>
    <cellStyle name="Calculation 6 5 2 6" xfId="12613" xr:uid="{C4219BAE-916F-4180-9025-ECD7749E2C6B}"/>
    <cellStyle name="Calculation 6 5 2 6 2" xfId="26250" xr:uid="{A4298C26-D396-4737-988C-CFE0FEF86D7F}"/>
    <cellStyle name="Calculation 6 5 2 7" xfId="19398" xr:uid="{CFA9361B-A667-40C0-B643-333D50555251}"/>
    <cellStyle name="Calculation 6 5 3" xfId="6078" xr:uid="{EA51A4A6-E2F1-4669-B5CE-680E03D9E29C}"/>
    <cellStyle name="Calculation 6 5 3 2" xfId="13476" xr:uid="{BBCFC01A-0EED-48FD-8342-7337B4B88AA7}"/>
    <cellStyle name="Calculation 6 5 3 2 2" xfId="27107" xr:uid="{C2674C91-0557-41F4-BB79-9C8FD11F17ED}"/>
    <cellStyle name="Calculation 6 5 3 3" xfId="20276" xr:uid="{8CC38C5A-469B-47FB-9F4D-F8AF60D73C54}"/>
    <cellStyle name="Calculation 6 5 4" xfId="7357" xr:uid="{414CBD6B-6A23-4DA7-BC4F-76AB7975141D}"/>
    <cellStyle name="Calculation 6 5 4 2" xfId="14738" xr:uid="{50B6EF37-767F-4117-850B-BCA7900AD0FE}"/>
    <cellStyle name="Calculation 6 5 4 2 2" xfId="28369" xr:uid="{7103B475-D300-443B-8FC7-D7C38B245F21}"/>
    <cellStyle name="Calculation 6 5 4 3" xfId="21551" xr:uid="{DE76A9E4-D518-4939-98C4-8304EB61B959}"/>
    <cellStyle name="Calculation 6 5 5" xfId="8628" xr:uid="{9F70DB8B-744E-40AE-BB19-AC55C9CFCACC}"/>
    <cellStyle name="Calculation 6 5 5 2" xfId="15990" xr:uid="{F55E19C3-E935-4C91-B498-F6C64D47215C}"/>
    <cellStyle name="Calculation 6 5 5 2 2" xfId="29621" xr:uid="{CA0F37C3-8E61-4A5E-804D-F96832DF6640}"/>
    <cellStyle name="Calculation 6 5 5 3" xfId="22822" xr:uid="{6D3F45F3-FF01-4A37-8487-D485198F2EAD}"/>
    <cellStyle name="Calculation 6 5 6" xfId="9891" xr:uid="{B0EC0D26-6F36-4611-A947-B9BFDBEE4156}"/>
    <cellStyle name="Calculation 6 5 6 2" xfId="17240" xr:uid="{5F3AFCC4-866B-44CE-A3E0-B457AC0E9647}"/>
    <cellStyle name="Calculation 6 5 6 2 2" xfId="30871" xr:uid="{405EB165-B075-4D8E-B494-95F0839DE32F}"/>
    <cellStyle name="Calculation 6 5 6 3" xfId="24085" xr:uid="{4F7CC3AB-34D6-468E-9273-204269B2A713}"/>
    <cellStyle name="Calculation 6 5 7" xfId="11932" xr:uid="{ED4E4092-657A-42A2-A537-7B63CF390380}"/>
    <cellStyle name="Calculation 6 5 7 2" xfId="25582" xr:uid="{A752B30B-41FB-47BC-922F-3C67C53FB9BC}"/>
    <cellStyle name="Calculation 6 5 8" xfId="18722" xr:uid="{094C291D-1105-4FA6-B153-9B8373855E04}"/>
    <cellStyle name="Calculation 6 6" xfId="4468" xr:uid="{1F06FF48-09A9-473A-A38A-952C583D02D5}"/>
    <cellStyle name="Calculation 6 6 2" xfId="5188" xr:uid="{7AAB9775-89FE-45A9-B43C-227A409DEE4E}"/>
    <cellStyle name="Calculation 6 6 2 2" xfId="6754" xr:uid="{DD4754F1-EDFC-48B3-B3FD-C2785E1A1026}"/>
    <cellStyle name="Calculation 6 6 2 2 2" xfId="14143" xr:uid="{6BF60700-B01B-4977-8A2B-90BCBA72CA9E}"/>
    <cellStyle name="Calculation 6 6 2 2 2 2" xfId="27774" xr:uid="{76943572-5C62-4ACB-BFF0-A0345BB2C6C9}"/>
    <cellStyle name="Calculation 6 6 2 2 3" xfId="20948" xr:uid="{CC8BF886-10A4-4F44-B79F-5F184D55C55B}"/>
    <cellStyle name="Calculation 6 6 2 3" xfId="8031" xr:uid="{427C39A6-EBB9-4053-9032-F8F3B9C0AC34}"/>
    <cellStyle name="Calculation 6 6 2 3 2" xfId="15401" xr:uid="{0AFD337B-2528-4C4F-8000-B86C1C340183}"/>
    <cellStyle name="Calculation 6 6 2 3 2 2" xfId="29032" xr:uid="{1D7754F8-4692-4A8B-921F-D01E14E5BB28}"/>
    <cellStyle name="Calculation 6 6 2 3 3" xfId="22225" xr:uid="{4010D69C-1B8D-499C-A5BF-D415B2722231}"/>
    <cellStyle name="Calculation 6 6 2 4" xfId="9296" xr:uid="{53E04505-6F9D-4993-9E90-EBFBF24791CD}"/>
    <cellStyle name="Calculation 6 6 2 4 2" xfId="16653" xr:uid="{38A8EE53-753E-403D-8DEE-18787BACDB23}"/>
    <cellStyle name="Calculation 6 6 2 4 2 2" xfId="30284" xr:uid="{4CB10E9E-D790-4EA6-B188-3B560FB77548}"/>
    <cellStyle name="Calculation 6 6 2 4 3" xfId="23490" xr:uid="{7DD498BE-0146-425D-8ED4-FE32BC39A530}"/>
    <cellStyle name="Calculation 6 6 2 5" xfId="10554" xr:uid="{E239C476-EB7C-4AAB-906D-D5B26008A950}"/>
    <cellStyle name="Calculation 6 6 2 5 2" xfId="17897" xr:uid="{611FE85F-7641-4FFC-A989-71CDAEAA7306}"/>
    <cellStyle name="Calculation 6 6 2 5 2 2" xfId="31528" xr:uid="{219409F6-83D8-482F-A1EB-C2BD0C697591}"/>
    <cellStyle name="Calculation 6 6 2 5 3" xfId="24748" xr:uid="{C2F1D4B9-A40B-4A06-BDB3-01A1EC8F70F4}"/>
    <cellStyle name="Calculation 6 6 2 6" xfId="12623" xr:uid="{FA522BCF-179F-44C7-85D9-A139C60FD2F8}"/>
    <cellStyle name="Calculation 6 6 2 6 2" xfId="26260" xr:uid="{B49C448A-5FAB-44B5-B85E-594783CA2B40}"/>
    <cellStyle name="Calculation 6 6 2 7" xfId="19408" xr:uid="{C75F514F-4DB0-4189-B3DB-CB92EC6FA0C8}"/>
    <cellStyle name="Calculation 6 6 3" xfId="6088" xr:uid="{6F6E09DA-F7E2-4F85-8937-1E15C745BE65}"/>
    <cellStyle name="Calculation 6 6 3 2" xfId="13486" xr:uid="{00DC987F-88B0-4496-9331-E88D53C62590}"/>
    <cellStyle name="Calculation 6 6 3 2 2" xfId="27117" xr:uid="{B5278DAB-D87D-4D78-BE44-F838145B295E}"/>
    <cellStyle name="Calculation 6 6 3 3" xfId="20286" xr:uid="{32C0CE00-F27A-4093-BD3C-C807B9795E92}"/>
    <cellStyle name="Calculation 6 6 4" xfId="7367" xr:uid="{CA438BB2-4DEE-406B-8661-732457FF7FD7}"/>
    <cellStyle name="Calculation 6 6 4 2" xfId="14748" xr:uid="{2D455D20-8EDB-4D70-8CF6-04C5223AEDC3}"/>
    <cellStyle name="Calculation 6 6 4 2 2" xfId="28379" xr:uid="{6551C46F-4720-41A2-B04E-0BD01F2D7562}"/>
    <cellStyle name="Calculation 6 6 4 3" xfId="21561" xr:uid="{79D767A9-2099-4D8A-AD54-52CFD71884C9}"/>
    <cellStyle name="Calculation 6 6 5" xfId="8638" xr:uid="{0566F79A-DB13-4F3C-A2BA-28D1FD796B4F}"/>
    <cellStyle name="Calculation 6 6 5 2" xfId="16000" xr:uid="{A31221BD-9CE5-4052-BA7C-6BCDA1644C2D}"/>
    <cellStyle name="Calculation 6 6 5 2 2" xfId="29631" xr:uid="{7ACC9992-F219-4A1E-AEB1-206F311D6E8E}"/>
    <cellStyle name="Calculation 6 6 5 3" xfId="22832" xr:uid="{E490AF14-B443-4C8E-8F57-9D670C5787FE}"/>
    <cellStyle name="Calculation 6 6 6" xfId="9901" xr:uid="{99219986-EF9B-424A-8FDA-23B3EE0D7969}"/>
    <cellStyle name="Calculation 6 6 6 2" xfId="17250" xr:uid="{4E97D868-399C-446A-92CA-6EA9F38DD32F}"/>
    <cellStyle name="Calculation 6 6 6 2 2" xfId="30881" xr:uid="{068E587C-EDAC-4560-B868-C93CDE8BE03A}"/>
    <cellStyle name="Calculation 6 6 6 3" xfId="24095" xr:uid="{FD85C4C6-7229-4C44-A913-E439D64AB430}"/>
    <cellStyle name="Calculation 6 6 7" xfId="11942" xr:uid="{C55F6DE9-F519-4175-AAF7-1A6BAD17B6CD}"/>
    <cellStyle name="Calculation 6 6 7 2" xfId="25592" xr:uid="{BB75E1C7-B519-4411-9406-A2488DDCA6EE}"/>
    <cellStyle name="Calculation 6 6 8" xfId="18732" xr:uid="{A65C3458-5C0E-4F0E-9430-5704F488B1E9}"/>
    <cellStyle name="Calculation 6 7" xfId="4586" xr:uid="{52E76053-9EB3-47C2-9292-A318B7CC9FD4}"/>
    <cellStyle name="Calculation 6 7 2" xfId="5305" xr:uid="{27B22FB0-792E-4AA3-A154-65EA75B4096F}"/>
    <cellStyle name="Calculation 6 7 2 2" xfId="6864" xr:uid="{07BBA24D-DE0A-4476-9ACC-351EF5BF68A0}"/>
    <cellStyle name="Calculation 6 7 2 2 2" xfId="14250" xr:uid="{AFBB608B-7877-4D62-933F-02B39CE4EBE1}"/>
    <cellStyle name="Calculation 6 7 2 2 2 2" xfId="27881" xr:uid="{DBDC6B53-B737-4DB5-B6C6-2F4CAE3ADF3F}"/>
    <cellStyle name="Calculation 6 7 2 2 3" xfId="21058" xr:uid="{19B2B8BD-8139-4C11-842D-1FAF168125D7}"/>
    <cellStyle name="Calculation 6 7 2 3" xfId="8141" xr:uid="{74BA8673-70FA-49BC-BDA5-40094E097E5B}"/>
    <cellStyle name="Calculation 6 7 2 3 2" xfId="15508" xr:uid="{40F72C41-B9B0-4CB6-996A-A086660096A1}"/>
    <cellStyle name="Calculation 6 7 2 3 2 2" xfId="29139" xr:uid="{7E500B97-C152-401C-B9B7-E9E04F7430A0}"/>
    <cellStyle name="Calculation 6 7 2 3 3" xfId="22335" xr:uid="{2AB07672-045C-4D07-919B-109606D20022}"/>
    <cellStyle name="Calculation 6 7 2 4" xfId="9406" xr:uid="{6BB41C19-C265-482A-8A7A-95C564E7DAB7}"/>
    <cellStyle name="Calculation 6 7 2 4 2" xfId="16760" xr:uid="{CA03D7A7-9FFA-4AA4-8E12-2167372CF611}"/>
    <cellStyle name="Calculation 6 7 2 4 2 2" xfId="30391" xr:uid="{DAC0DC77-D864-454F-A99D-306A92B38572}"/>
    <cellStyle name="Calculation 6 7 2 4 3" xfId="23600" xr:uid="{4CF1C254-D76E-4966-A6C3-AA0D941E25F2}"/>
    <cellStyle name="Calculation 6 7 2 5" xfId="10664" xr:uid="{69681567-B480-485E-BBC7-48DCB4A64065}"/>
    <cellStyle name="Calculation 6 7 2 5 2" xfId="18004" xr:uid="{C5AE47FF-225F-4E9B-BD5A-E929909ECE19}"/>
    <cellStyle name="Calculation 6 7 2 5 2 2" xfId="31635" xr:uid="{5BC69FEF-E36F-4682-BAE4-E2DEEA37E25B}"/>
    <cellStyle name="Calculation 6 7 2 5 3" xfId="24858" xr:uid="{B066810B-F5B0-452C-AB6F-DC6D882AB157}"/>
    <cellStyle name="Calculation 6 7 2 6" xfId="12737" xr:uid="{32EC883C-1129-402B-B3F9-4F21542B19B1}"/>
    <cellStyle name="Calculation 6 7 2 6 2" xfId="26374" xr:uid="{8ED140A3-D7AE-411D-B9A3-3011C3F05DB6}"/>
    <cellStyle name="Calculation 6 7 2 7" xfId="19525" xr:uid="{F7282B42-4E3B-4649-B88C-DABD87F2E120}"/>
    <cellStyle name="Calculation 6 7 3" xfId="6198" xr:uid="{0B251866-F2BC-43AF-9039-7348FA9C83EF}"/>
    <cellStyle name="Calculation 6 7 3 2" xfId="13593" xr:uid="{DE7E3486-E73D-4EB9-8CE0-44D077E51181}"/>
    <cellStyle name="Calculation 6 7 3 2 2" xfId="27224" xr:uid="{252D6400-7323-4891-9FB8-52A0C7A11041}"/>
    <cellStyle name="Calculation 6 7 3 3" xfId="20395" xr:uid="{E2DC1A47-2B4D-4469-B383-AD68903BBADC}"/>
    <cellStyle name="Calculation 6 7 4" xfId="7477" xr:uid="{366152A9-1AB5-4F7B-873B-9FFF5A607287}"/>
    <cellStyle name="Calculation 6 7 4 2" xfId="14855" xr:uid="{8FD845C7-6ABE-4D63-B2B4-03AB063816E6}"/>
    <cellStyle name="Calculation 6 7 4 2 2" xfId="28486" xr:uid="{BF6FBA5D-4750-4E9E-98A9-D78DA1A7EE26}"/>
    <cellStyle name="Calculation 6 7 4 3" xfId="21671" xr:uid="{D7BA8C41-DD57-4505-BAFF-97119534B5A6}"/>
    <cellStyle name="Calculation 6 7 5" xfId="8747" xr:uid="{72AC8763-C540-4341-8C92-1EB5694BBD8F}"/>
    <cellStyle name="Calculation 6 7 5 2" xfId="16107" xr:uid="{81474CA5-E836-48BD-984B-30E1B60477BA}"/>
    <cellStyle name="Calculation 6 7 5 2 2" xfId="29738" xr:uid="{BEDF99B5-AEBE-4D99-BA76-75FFA213E0FD}"/>
    <cellStyle name="Calculation 6 7 5 3" xfId="22941" xr:uid="{8297796B-BB0C-4F95-BDA8-90719B3195EC}"/>
    <cellStyle name="Calculation 6 7 6" xfId="10011" xr:uid="{2C913281-E580-4702-A6C3-BB339459C8B2}"/>
    <cellStyle name="Calculation 6 7 6 2" xfId="17357" xr:uid="{11248049-B91B-4B34-9E31-B150B1787CA0}"/>
    <cellStyle name="Calculation 6 7 6 2 2" xfId="30988" xr:uid="{12B3864C-87D6-43D5-92D4-0C86A962A9AA}"/>
    <cellStyle name="Calculation 6 7 6 3" xfId="24205" xr:uid="{A2A99E8B-E969-4816-85D2-8BC1F38FF5D9}"/>
    <cellStyle name="Calculation 6 7 7" xfId="12056" xr:uid="{5C22A76C-3438-4402-AA6E-96B6FE3AD49E}"/>
    <cellStyle name="Calculation 6 7 7 2" xfId="25706" xr:uid="{C46B41FB-900E-4F20-B6FC-D0B91F06DFB5}"/>
    <cellStyle name="Calculation 6 7 8" xfId="18849" xr:uid="{052E5EEA-EBD0-4652-8B48-DE03081438FA}"/>
    <cellStyle name="Calculation 6 8" xfId="11387" xr:uid="{7C46B540-86D4-4D79-AAFF-C4F43B70C27F}"/>
    <cellStyle name="Calculation 6 8 2" xfId="25391" xr:uid="{8171175A-88D8-47B0-90D9-8EC5A2ABFF27}"/>
    <cellStyle name="Calculation 7" xfId="2619" xr:uid="{C2E360D4-879B-4198-97FE-E650696A7F9E}"/>
    <cellStyle name="Calculation 7 2" xfId="4519" xr:uid="{22A7118E-617E-4C70-B1A1-DD1EC62DC6D7}"/>
    <cellStyle name="Calculation 7 2 2" xfId="5239" xr:uid="{8FFBA9B4-8B76-42AC-9E75-E8F7F84FA022}"/>
    <cellStyle name="Calculation 7 2 2 2" xfId="6804" xr:uid="{4911C31F-692F-438E-88B7-0B84B2B0A419}"/>
    <cellStyle name="Calculation 7 2 2 2 2" xfId="14191" xr:uid="{513C717E-19D6-493D-8DC8-0EA3C4BC8BBA}"/>
    <cellStyle name="Calculation 7 2 2 2 2 2" xfId="27822" xr:uid="{5D085865-4AF0-43E8-9A52-83E759B2818B}"/>
    <cellStyle name="Calculation 7 2 2 2 3" xfId="20998" xr:uid="{458476C7-41F7-4802-96A0-60365564692D}"/>
    <cellStyle name="Calculation 7 2 2 3" xfId="8081" xr:uid="{038E64F2-DC13-4FC5-BAAC-976DA258675D}"/>
    <cellStyle name="Calculation 7 2 2 3 2" xfId="15449" xr:uid="{393D3C58-80B4-476C-849D-72B6CB03060C}"/>
    <cellStyle name="Calculation 7 2 2 3 2 2" xfId="29080" xr:uid="{DB966E32-13CF-48E0-9DCD-75E11A0ACC95}"/>
    <cellStyle name="Calculation 7 2 2 3 3" xfId="22275" xr:uid="{734D2C87-164E-451F-931C-AB477ED110FA}"/>
    <cellStyle name="Calculation 7 2 2 4" xfId="9346" xr:uid="{05C9C833-29B1-4A7F-97F2-AC73FA8DDB1F}"/>
    <cellStyle name="Calculation 7 2 2 4 2" xfId="16701" xr:uid="{5F0BD287-2C6E-4710-BD18-C102E1426D8C}"/>
    <cellStyle name="Calculation 7 2 2 4 2 2" xfId="30332" xr:uid="{8D95B438-07B1-455A-A595-D730C02DFD20}"/>
    <cellStyle name="Calculation 7 2 2 4 3" xfId="23540" xr:uid="{386C3C4F-F573-4517-9902-F51EC33BF354}"/>
    <cellStyle name="Calculation 7 2 2 5" xfId="10604" xr:uid="{C939E3D9-3240-4B8D-A854-3D3151D3B42A}"/>
    <cellStyle name="Calculation 7 2 2 5 2" xfId="17945" xr:uid="{796B252D-F334-4F42-B741-EEEE4446AA8F}"/>
    <cellStyle name="Calculation 7 2 2 5 2 2" xfId="31576" xr:uid="{86D1E8E5-56AB-489C-A055-31D368C7F4C6}"/>
    <cellStyle name="Calculation 7 2 2 5 3" xfId="24798" xr:uid="{EC0C02A8-7A64-4798-9F93-930C2A6A7499}"/>
    <cellStyle name="Calculation 7 2 2 6" xfId="12672" xr:uid="{20F05578-7340-413B-B928-BCAEA7382241}"/>
    <cellStyle name="Calculation 7 2 2 6 2" xfId="26309" xr:uid="{9D2E8717-08CB-42AB-BB35-B7B01CBC3B47}"/>
    <cellStyle name="Calculation 7 2 2 7" xfId="19459" xr:uid="{1C1C81FA-67DB-4B86-B3A4-0A44248F0123}"/>
    <cellStyle name="Calculation 7 2 3" xfId="6138" xr:uid="{0D95CA82-15F8-4BDC-AE6E-D7EF18E9CDCA}"/>
    <cellStyle name="Calculation 7 2 3 2" xfId="13534" xr:uid="{319C2CA7-EACA-4E0F-AD7A-BEAF3A3C131C}"/>
    <cellStyle name="Calculation 7 2 3 2 2" xfId="27165" xr:uid="{22B8DA68-CED4-4689-B64A-49947A59191E}"/>
    <cellStyle name="Calculation 7 2 3 3" xfId="20336" xr:uid="{201500E1-AD52-46E7-998E-17A3B2AA54CD}"/>
    <cellStyle name="Calculation 7 2 4" xfId="7417" xr:uid="{1574CE2E-149B-475B-B41E-AE69134C1098}"/>
    <cellStyle name="Calculation 7 2 4 2" xfId="14796" xr:uid="{8339D8EA-A0FF-4063-9118-93DA38FFEB8C}"/>
    <cellStyle name="Calculation 7 2 4 2 2" xfId="28427" xr:uid="{48C7196C-FCA6-425D-9192-E8F04C66A427}"/>
    <cellStyle name="Calculation 7 2 4 3" xfId="21611" xr:uid="{45E8DDE3-6928-4281-9902-F9988416E7F6}"/>
    <cellStyle name="Calculation 7 2 5" xfId="8688" xr:uid="{FBBD319A-E955-462A-BC42-BAFE44995C3E}"/>
    <cellStyle name="Calculation 7 2 5 2" xfId="16048" xr:uid="{E996844E-C8D2-4A5B-B6C1-BD2DD138319B}"/>
    <cellStyle name="Calculation 7 2 5 2 2" xfId="29679" xr:uid="{215CFBD8-BC48-4B6C-B9C7-98D5F5E72F08}"/>
    <cellStyle name="Calculation 7 2 5 3" xfId="22882" xr:uid="{2A12E98A-247D-49B7-BE10-0C41D7DA7A96}"/>
    <cellStyle name="Calculation 7 2 6" xfId="9951" xr:uid="{06C248AB-5A0D-47DC-BA3D-E0CA0E2936C4}"/>
    <cellStyle name="Calculation 7 2 6 2" xfId="17298" xr:uid="{2D3D58C6-7598-4267-9F19-E59C000FE867}"/>
    <cellStyle name="Calculation 7 2 6 2 2" xfId="30929" xr:uid="{22F07F41-7914-4B80-8619-EF21F1C5D842}"/>
    <cellStyle name="Calculation 7 2 6 3" xfId="24145" xr:uid="{C81CEB8F-5542-4B64-85FC-A0B754AC7331}"/>
    <cellStyle name="Calculation 7 2 7" xfId="11991" xr:uid="{F1A7A703-ADE8-4F1E-91C6-D179A5659F49}"/>
    <cellStyle name="Calculation 7 2 7 2" xfId="25641" xr:uid="{386F7966-1275-4A3A-BC4F-09EE1DAE27EB}"/>
    <cellStyle name="Calculation 7 2 8" xfId="18783" xr:uid="{95D99196-ABA9-417A-A2DE-C30A6B8A0ECE}"/>
    <cellStyle name="Calculation 7 3" xfId="4448" xr:uid="{E02027C3-62A3-4F8A-A323-99E98A511E8E}"/>
    <cellStyle name="Calculation 7 3 2" xfId="5168" xr:uid="{CA6CF195-49CA-478E-A1F8-B13DA8829509}"/>
    <cellStyle name="Calculation 7 3 2 2" xfId="6734" xr:uid="{75AFDE21-3E63-4596-8141-5F1E6A8E882F}"/>
    <cellStyle name="Calculation 7 3 2 2 2" xfId="14123" xr:uid="{E6B07A65-DFC6-4336-AD26-510CD5E11F9F}"/>
    <cellStyle name="Calculation 7 3 2 2 2 2" xfId="27754" xr:uid="{73667A3D-391F-41FC-852E-15A483199CD3}"/>
    <cellStyle name="Calculation 7 3 2 2 3" xfId="20928" xr:uid="{5CE402D6-DE05-48DD-A79E-03A698949C10}"/>
    <cellStyle name="Calculation 7 3 2 3" xfId="8011" xr:uid="{2A11AADF-8298-4D15-BB0B-27733C184BA6}"/>
    <cellStyle name="Calculation 7 3 2 3 2" xfId="15381" xr:uid="{D294138D-2F6D-40D6-8A09-1D386887A434}"/>
    <cellStyle name="Calculation 7 3 2 3 2 2" xfId="29012" xr:uid="{943B1A07-601D-45DC-82BD-0077826DA7CC}"/>
    <cellStyle name="Calculation 7 3 2 3 3" xfId="22205" xr:uid="{31552DB8-7FFB-48BB-B9D2-BB7E00D7816C}"/>
    <cellStyle name="Calculation 7 3 2 4" xfId="9276" xr:uid="{DA1B18D5-CBC9-42BC-93F3-BA624EDEC253}"/>
    <cellStyle name="Calculation 7 3 2 4 2" xfId="16633" xr:uid="{F0D3966E-6165-464A-90A6-8C8B141024E0}"/>
    <cellStyle name="Calculation 7 3 2 4 2 2" xfId="30264" xr:uid="{0EA7B28D-01BC-4CF5-87ED-6E175210D7C0}"/>
    <cellStyle name="Calculation 7 3 2 4 3" xfId="23470" xr:uid="{16B91568-9A51-4699-BDC7-55B140DE897A}"/>
    <cellStyle name="Calculation 7 3 2 5" xfId="10534" xr:uid="{3168292F-7647-4B02-A2ED-A23934B269F1}"/>
    <cellStyle name="Calculation 7 3 2 5 2" xfId="17877" xr:uid="{74CE90F8-36EE-48B3-BC98-B3B6588E2FF9}"/>
    <cellStyle name="Calculation 7 3 2 5 2 2" xfId="31508" xr:uid="{3B870F9A-1107-4C64-A80D-CE5271998312}"/>
    <cellStyle name="Calculation 7 3 2 5 3" xfId="24728" xr:uid="{68D08A23-1126-45D4-9606-3C37FCFCD978}"/>
    <cellStyle name="Calculation 7 3 2 6" xfId="12603" xr:uid="{7B62ED87-129B-4BFA-98E1-DF0FB90C3F3A}"/>
    <cellStyle name="Calculation 7 3 2 6 2" xfId="26240" xr:uid="{FAA46C37-F473-41CE-8CBC-15D0D6AD675E}"/>
    <cellStyle name="Calculation 7 3 2 7" xfId="19388" xr:uid="{54860AA7-C26D-4A67-96A8-9EC46B879003}"/>
    <cellStyle name="Calculation 7 3 3" xfId="6068" xr:uid="{E59E8E06-24EA-43FD-ACF9-2CBF7DC4D9AE}"/>
    <cellStyle name="Calculation 7 3 3 2" xfId="13466" xr:uid="{DC3B1F26-2C78-4F2C-B3B9-EBF638C533DD}"/>
    <cellStyle name="Calculation 7 3 3 2 2" xfId="27097" xr:uid="{F919DDD4-64E9-4A3E-B43D-140C1E7DF32E}"/>
    <cellStyle name="Calculation 7 3 3 3" xfId="20266" xr:uid="{E6AC419B-DCFA-4AF9-964A-B5CEF46241FA}"/>
    <cellStyle name="Calculation 7 3 4" xfId="7347" xr:uid="{E9C4F95D-0A45-4181-8690-78055BC5FAAC}"/>
    <cellStyle name="Calculation 7 3 4 2" xfId="14728" xr:uid="{42F3DD9E-EE83-41E7-A439-51532D383E7C}"/>
    <cellStyle name="Calculation 7 3 4 2 2" xfId="28359" xr:uid="{8F01DF52-4121-4983-90E8-97C5890306E2}"/>
    <cellStyle name="Calculation 7 3 4 3" xfId="21541" xr:uid="{A5079CE4-613E-4E20-B4F2-235463B370CB}"/>
    <cellStyle name="Calculation 7 3 5" xfId="8618" xr:uid="{25937EEC-4D14-4670-8BDF-A0D036CE01C5}"/>
    <cellStyle name="Calculation 7 3 5 2" xfId="15980" xr:uid="{7BFB7C1D-8448-4BD9-9F9F-FD978AEB8CE7}"/>
    <cellStyle name="Calculation 7 3 5 2 2" xfId="29611" xr:uid="{C2532A4A-8F1D-4BB2-A25D-054DE0562A08}"/>
    <cellStyle name="Calculation 7 3 5 3" xfId="22812" xr:uid="{670B7903-A239-4EAA-98CC-1A12EC3525BE}"/>
    <cellStyle name="Calculation 7 3 6" xfId="9881" xr:uid="{6F0B6909-49E3-4A98-A41E-BDA6FDED9797}"/>
    <cellStyle name="Calculation 7 3 6 2" xfId="17230" xr:uid="{85E49355-51E1-40C8-8B5C-AC6496DE7AEF}"/>
    <cellStyle name="Calculation 7 3 6 2 2" xfId="30861" xr:uid="{EBFEDD95-D8BB-4A40-8197-BF4DEFF46FB0}"/>
    <cellStyle name="Calculation 7 3 6 3" xfId="24075" xr:uid="{A312B755-8D56-40F2-88ED-0959E1468E38}"/>
    <cellStyle name="Calculation 7 3 7" xfId="11922" xr:uid="{679B5E7F-8C1B-47A0-8AF7-7D583C61390F}"/>
    <cellStyle name="Calculation 7 3 7 2" xfId="25572" xr:uid="{9875BB0E-E6C5-4958-A8A3-7F9EBA08D304}"/>
    <cellStyle name="Calculation 7 3 8" xfId="18712" xr:uid="{DB3823EC-C3B9-4430-8D61-3AC08EEC9DCC}"/>
    <cellStyle name="Calculation 7 4" xfId="4595" xr:uid="{6F51978B-691A-4031-8F7B-CF4C562EAEC2}"/>
    <cellStyle name="Calculation 7 4 2" xfId="5314" xr:uid="{02261BAA-9A27-43F9-BC1C-922EC28AF2C4}"/>
    <cellStyle name="Calculation 7 4 2 2" xfId="6873" xr:uid="{D2EFF091-A231-4EB5-B1DC-A18C7E0EDA19}"/>
    <cellStyle name="Calculation 7 4 2 2 2" xfId="14259" xr:uid="{255FAFCB-974B-4A7C-8875-BD3DFAACB04C}"/>
    <cellStyle name="Calculation 7 4 2 2 2 2" xfId="27890" xr:uid="{AC84CDEA-5A33-413A-AF35-CC6D9F0D4A83}"/>
    <cellStyle name="Calculation 7 4 2 2 3" xfId="21067" xr:uid="{6FF0FB55-EE4C-4452-AFC5-DA8FD62C13F5}"/>
    <cellStyle name="Calculation 7 4 2 3" xfId="8150" xr:uid="{555B4DD1-C432-4D51-9E29-70FC7A8367E3}"/>
    <cellStyle name="Calculation 7 4 2 3 2" xfId="15517" xr:uid="{F8E14080-0CF9-4374-97A8-E596761B2377}"/>
    <cellStyle name="Calculation 7 4 2 3 2 2" xfId="29148" xr:uid="{2DFF9832-2534-4932-9337-7345F24C30CE}"/>
    <cellStyle name="Calculation 7 4 2 3 3" xfId="22344" xr:uid="{F84A77C7-7F6E-4996-A241-A51F8957D9AF}"/>
    <cellStyle name="Calculation 7 4 2 4" xfId="9415" xr:uid="{DA64A8A9-EA62-4A64-A716-0EEE6C6B6B97}"/>
    <cellStyle name="Calculation 7 4 2 4 2" xfId="16769" xr:uid="{E158A74E-2ACF-4D94-8B65-3C0A1B576DF4}"/>
    <cellStyle name="Calculation 7 4 2 4 2 2" xfId="30400" xr:uid="{E343A5FA-EC4D-4DAE-9474-42DBC961B529}"/>
    <cellStyle name="Calculation 7 4 2 4 3" xfId="23609" xr:uid="{89B3952F-37D1-405C-ACA9-AEA9C175B98F}"/>
    <cellStyle name="Calculation 7 4 2 5" xfId="10673" xr:uid="{BDB9335A-0C78-4E14-92E4-88ED342879D7}"/>
    <cellStyle name="Calculation 7 4 2 5 2" xfId="18013" xr:uid="{7583A917-5429-4310-91CD-01F227A9DB13}"/>
    <cellStyle name="Calculation 7 4 2 5 2 2" xfId="31644" xr:uid="{2D2DF50C-212B-4D8A-9CBF-51587BFA18D7}"/>
    <cellStyle name="Calculation 7 4 2 5 3" xfId="24867" xr:uid="{C398E2E4-5696-453A-BC69-FB8E8162E3FE}"/>
    <cellStyle name="Calculation 7 4 2 6" xfId="12746" xr:uid="{87A0D1EF-8FA6-436A-9F38-750B9880BCC8}"/>
    <cellStyle name="Calculation 7 4 2 6 2" xfId="26383" xr:uid="{FB0247C0-2E7F-40F4-B872-925755287094}"/>
    <cellStyle name="Calculation 7 4 2 7" xfId="19534" xr:uid="{136F7143-EF5C-4AB9-88C2-A7D7F97FDFE6}"/>
    <cellStyle name="Calculation 7 4 3" xfId="6207" xr:uid="{ED9AF90A-DC6E-46EF-B44F-048BD40008C3}"/>
    <cellStyle name="Calculation 7 4 3 2" xfId="13602" xr:uid="{41B4BC75-4037-4BB3-A490-056A8065B354}"/>
    <cellStyle name="Calculation 7 4 3 2 2" xfId="27233" xr:uid="{C74BA5AA-21F5-4763-9D9A-DF73F259C229}"/>
    <cellStyle name="Calculation 7 4 3 3" xfId="20404" xr:uid="{02A477B2-DD9E-40E7-9077-3977ADBD1A14}"/>
    <cellStyle name="Calculation 7 4 4" xfId="7486" xr:uid="{AA09756F-6AFC-41E4-BC58-7D26E737A283}"/>
    <cellStyle name="Calculation 7 4 4 2" xfId="14864" xr:uid="{F17045FC-F759-40FA-8A8E-D8799529656F}"/>
    <cellStyle name="Calculation 7 4 4 2 2" xfId="28495" xr:uid="{A2F499D5-4089-4175-8283-64E6B7D3A31A}"/>
    <cellStyle name="Calculation 7 4 4 3" xfId="21680" xr:uid="{147CE3A4-E83C-4619-BADE-4472BBAB9423}"/>
    <cellStyle name="Calculation 7 4 5" xfId="8756" xr:uid="{27E57479-685B-4546-9F67-EB479CAFE45E}"/>
    <cellStyle name="Calculation 7 4 5 2" xfId="16116" xr:uid="{05F3E64B-03F3-4221-A6E6-41615FDD6E98}"/>
    <cellStyle name="Calculation 7 4 5 2 2" xfId="29747" xr:uid="{24A462CA-6F9A-4339-8E22-29FDEB705989}"/>
    <cellStyle name="Calculation 7 4 5 3" xfId="22950" xr:uid="{27C8C674-2F5F-4E99-AEF7-7E65C2D173B3}"/>
    <cellStyle name="Calculation 7 4 6" xfId="10020" xr:uid="{98103A52-D7AE-40FE-B6DB-44C3FB09BD68}"/>
    <cellStyle name="Calculation 7 4 6 2" xfId="17366" xr:uid="{DA45E0D2-31CD-4314-AEA5-C60F7BE0B1E6}"/>
    <cellStyle name="Calculation 7 4 6 2 2" xfId="30997" xr:uid="{E968A259-F076-4343-AA00-69AFBF5A7AFF}"/>
    <cellStyle name="Calculation 7 4 6 3" xfId="24214" xr:uid="{0EC34857-3D7A-438D-8AFC-82143D9BC7F3}"/>
    <cellStyle name="Calculation 7 4 7" xfId="12065" xr:uid="{5DD0E68A-5A21-4D1E-944C-0379BA1D50AA}"/>
    <cellStyle name="Calculation 7 4 7 2" xfId="25715" xr:uid="{3AE2E1EC-C899-49F5-AC99-3978B20ADD6F}"/>
    <cellStyle name="Calculation 7 4 8" xfId="18858" xr:uid="{1730D8E7-526D-4305-A938-324BDE360678}"/>
    <cellStyle name="Calculation 7 5" xfId="4459" xr:uid="{EAA7EAF5-45F3-4B3B-AEDE-F56A2D0963F7}"/>
    <cellStyle name="Calculation 7 5 2" xfId="5179" xr:uid="{92781E96-D9F3-447C-A24D-2E6D100F6545}"/>
    <cellStyle name="Calculation 7 5 2 2" xfId="6745" xr:uid="{94DFB704-3CB4-4B3A-B9F5-4A53E80C95B1}"/>
    <cellStyle name="Calculation 7 5 2 2 2" xfId="14134" xr:uid="{3B7574F4-391F-4E24-9AF9-14CDCCC3EAC8}"/>
    <cellStyle name="Calculation 7 5 2 2 2 2" xfId="27765" xr:uid="{3786D563-70C8-403B-A340-AEA0DE0895C7}"/>
    <cellStyle name="Calculation 7 5 2 2 3" xfId="20939" xr:uid="{9FC365B4-0B25-4792-A539-0817F8E5A618}"/>
    <cellStyle name="Calculation 7 5 2 3" xfId="8022" xr:uid="{F9B07CE6-8627-4AC5-8F0B-7981F3469D13}"/>
    <cellStyle name="Calculation 7 5 2 3 2" xfId="15392" xr:uid="{28FEF585-2355-49BB-AE75-06BB5A242DC5}"/>
    <cellStyle name="Calculation 7 5 2 3 2 2" xfId="29023" xr:uid="{5981EE11-703C-4157-B061-EBDCA65C5431}"/>
    <cellStyle name="Calculation 7 5 2 3 3" xfId="22216" xr:uid="{D5B596AC-452A-4757-9DC1-133942F64796}"/>
    <cellStyle name="Calculation 7 5 2 4" xfId="9287" xr:uid="{F3BC3FC1-FA76-462A-ACD0-452B1E3E2E67}"/>
    <cellStyle name="Calculation 7 5 2 4 2" xfId="16644" xr:uid="{120BB500-1260-4791-B410-0A4F6A99BF25}"/>
    <cellStyle name="Calculation 7 5 2 4 2 2" xfId="30275" xr:uid="{5B22C7C1-EB27-417A-A60C-ACCBC0DE3E00}"/>
    <cellStyle name="Calculation 7 5 2 4 3" xfId="23481" xr:uid="{274193D1-E8BA-40FE-A583-42650CF815E6}"/>
    <cellStyle name="Calculation 7 5 2 5" xfId="10545" xr:uid="{195F6DD4-FFC9-4114-86D0-A5EB4894ED27}"/>
    <cellStyle name="Calculation 7 5 2 5 2" xfId="17888" xr:uid="{6A5DC18E-277D-445B-B13B-95C2FF5E49DB}"/>
    <cellStyle name="Calculation 7 5 2 5 2 2" xfId="31519" xr:uid="{C9CE7E90-26FF-48B5-8967-240721ACDEB7}"/>
    <cellStyle name="Calculation 7 5 2 5 3" xfId="24739" xr:uid="{179A81D5-BB34-46D9-B612-1D758EFEA358}"/>
    <cellStyle name="Calculation 7 5 2 6" xfId="12614" xr:uid="{F91B800C-1F95-4A17-BC94-89A0E91FCAF7}"/>
    <cellStyle name="Calculation 7 5 2 6 2" xfId="26251" xr:uid="{6E888810-E448-4702-BCE6-1E1CA715967D}"/>
    <cellStyle name="Calculation 7 5 2 7" xfId="19399" xr:uid="{456BE57D-11FE-48E2-A05E-907CF9A6F5E8}"/>
    <cellStyle name="Calculation 7 5 3" xfId="6079" xr:uid="{B9C71DBA-362C-48BE-9570-9FD2EDEAD087}"/>
    <cellStyle name="Calculation 7 5 3 2" xfId="13477" xr:uid="{4A19DE43-E5E0-438A-AC2F-B4A72DD074CA}"/>
    <cellStyle name="Calculation 7 5 3 2 2" xfId="27108" xr:uid="{BDC5A781-1F6B-4542-B37B-2E6009C0A097}"/>
    <cellStyle name="Calculation 7 5 3 3" xfId="20277" xr:uid="{5B1CDDBD-B312-45E2-8B8E-F58F8BED3186}"/>
    <cellStyle name="Calculation 7 5 4" xfId="7358" xr:uid="{90E57788-AD69-46DF-9AF2-09F08F8077BF}"/>
    <cellStyle name="Calculation 7 5 4 2" xfId="14739" xr:uid="{206AEF67-0466-4CF8-AA66-0D5391C01311}"/>
    <cellStyle name="Calculation 7 5 4 2 2" xfId="28370" xr:uid="{A6AF0935-8789-4CF3-8916-1C6A988A0697}"/>
    <cellStyle name="Calculation 7 5 4 3" xfId="21552" xr:uid="{878CCE81-34F8-4115-838C-42627CE939A1}"/>
    <cellStyle name="Calculation 7 5 5" xfId="8629" xr:uid="{3D4A3139-B3C8-481A-92B1-7C09E2A5AF91}"/>
    <cellStyle name="Calculation 7 5 5 2" xfId="15991" xr:uid="{B554D827-606C-4354-BC3C-DDDB371529AA}"/>
    <cellStyle name="Calculation 7 5 5 2 2" xfId="29622" xr:uid="{0D891758-4205-4863-93D0-8936EA05ECD2}"/>
    <cellStyle name="Calculation 7 5 5 3" xfId="22823" xr:uid="{72948AE8-29E1-4337-8832-8CDAC6D9A555}"/>
    <cellStyle name="Calculation 7 5 6" xfId="9892" xr:uid="{C40A2181-1366-4A02-8297-AF3FAB2B7DC5}"/>
    <cellStyle name="Calculation 7 5 6 2" xfId="17241" xr:uid="{4A12BB96-8BC9-46C0-A3B3-DA9B3B151718}"/>
    <cellStyle name="Calculation 7 5 6 2 2" xfId="30872" xr:uid="{318A56E3-FE8D-4566-B14A-A8BF37263353}"/>
    <cellStyle name="Calculation 7 5 6 3" xfId="24086" xr:uid="{158A5261-463F-46DE-8CE5-9DAFB80DFFCF}"/>
    <cellStyle name="Calculation 7 5 7" xfId="11933" xr:uid="{D820FD64-7BAF-4076-A68F-1EFC16562403}"/>
    <cellStyle name="Calculation 7 5 7 2" xfId="25583" xr:uid="{1D5ABD2D-56B9-4384-91BB-5481BBB81823}"/>
    <cellStyle name="Calculation 7 5 8" xfId="18723" xr:uid="{6AB8C1D4-FA4F-462D-A300-BE7CC6BB099B}"/>
    <cellStyle name="Calculation 7 6" xfId="4767" xr:uid="{910D1D0B-A0F8-4FF6-8A40-B2D212BB14A8}"/>
    <cellStyle name="Calculation 7 6 2" xfId="5485" xr:uid="{33D5F450-0D13-481F-80BE-F322198ADDFD}"/>
    <cellStyle name="Calculation 7 6 2 2" xfId="7042" xr:uid="{006133B8-4648-4C86-9BD8-85C09108FD05}"/>
    <cellStyle name="Calculation 7 6 2 2 2" xfId="14424" xr:uid="{AB55D732-DAB2-4A3A-9738-B843F6C9E35C}"/>
    <cellStyle name="Calculation 7 6 2 2 2 2" xfId="28055" xr:uid="{3B18033A-FAD4-433B-98F5-983262E0E934}"/>
    <cellStyle name="Calculation 7 6 2 2 3" xfId="21236" xr:uid="{3F9112DD-9A09-4652-BCAF-7972A66BB5DD}"/>
    <cellStyle name="Calculation 7 6 2 3" xfId="8319" xr:uid="{A50EC00B-06FF-4237-89EF-1F0EE9892E26}"/>
    <cellStyle name="Calculation 7 6 2 3 2" xfId="15686" xr:uid="{3D92435F-A911-4B85-9CF1-6BA407FFCD42}"/>
    <cellStyle name="Calculation 7 6 2 3 2 2" xfId="29317" xr:uid="{187EA3F9-64A5-4C56-8657-5AC88B9F23FD}"/>
    <cellStyle name="Calculation 7 6 2 3 3" xfId="22513" xr:uid="{1958B5EB-21A1-43B4-A8B3-33F5FE31986E}"/>
    <cellStyle name="Calculation 7 6 2 4" xfId="9584" xr:uid="{3759508F-AC34-4C61-9AE4-7BC2E504ED0A}"/>
    <cellStyle name="Calculation 7 6 2 4 2" xfId="16934" xr:uid="{D5B71A84-2269-4B6D-9C6F-08E8C748C254}"/>
    <cellStyle name="Calculation 7 6 2 4 2 2" xfId="30565" xr:uid="{4669D4F8-1975-41C8-8668-660900842E1A}"/>
    <cellStyle name="Calculation 7 6 2 4 3" xfId="23778" xr:uid="{403B2CC3-063D-47C8-B8B6-C9F33769B7B5}"/>
    <cellStyle name="Calculation 7 6 2 5" xfId="10842" xr:uid="{7A3E09C3-DE9B-4167-95CC-F85BB72B494B}"/>
    <cellStyle name="Calculation 7 6 2 5 2" xfId="18178" xr:uid="{896BF9DB-3C0B-4E13-8871-B200EE3D90E1}"/>
    <cellStyle name="Calculation 7 6 2 5 2 2" xfId="31809" xr:uid="{A0298025-BD68-4440-92F1-20B7377B47E8}"/>
    <cellStyle name="Calculation 7 6 2 5 3" xfId="25036" xr:uid="{E8B1F9C6-D122-45F6-92F5-0E30E505C44A}"/>
    <cellStyle name="Calculation 7 6 2 6" xfId="12913" xr:uid="{B571372A-D07E-4D14-AF52-99FAB078B0A6}"/>
    <cellStyle name="Calculation 7 6 2 6 2" xfId="26550" xr:uid="{58555FB0-2FFA-47BB-A24E-E7B73F710636}"/>
    <cellStyle name="Calculation 7 6 2 7" xfId="19705" xr:uid="{058EF24C-A12C-4BD8-987D-09937BB9F5E3}"/>
    <cellStyle name="Calculation 7 6 3" xfId="6378" xr:uid="{081E8451-1712-467E-8D2F-DDCFD50FD58E}"/>
    <cellStyle name="Calculation 7 6 3 2" xfId="13771" xr:uid="{728B1E34-07F2-4725-99A5-58BBB8DD3DF0}"/>
    <cellStyle name="Calculation 7 6 3 2 2" xfId="27402" xr:uid="{A484BF90-264D-4B1B-B8FA-DC12071E5E81}"/>
    <cellStyle name="Calculation 7 6 3 3" xfId="20573" xr:uid="{3310C6E0-121C-4078-88D4-EF2E6A49C0AE}"/>
    <cellStyle name="Calculation 7 6 4" xfId="7655" xr:uid="{3F789800-6E8C-4C24-B9AD-3FEC055B88AD}"/>
    <cellStyle name="Calculation 7 6 4 2" xfId="15033" xr:uid="{3706D293-3E77-4CC9-9BBF-94C1E7706E82}"/>
    <cellStyle name="Calculation 7 6 4 2 2" xfId="28664" xr:uid="{F702EAE1-461E-41B5-BBE6-24637BC80718}"/>
    <cellStyle name="Calculation 7 6 4 3" xfId="21849" xr:uid="{8E74ADCE-9654-4CAC-A9D1-170CDEE6B8C6}"/>
    <cellStyle name="Calculation 7 6 5" xfId="8921" xr:uid="{C20A2F68-049D-43FB-84A7-52A1A4D0AE3E}"/>
    <cellStyle name="Calculation 7 6 5 2" xfId="16281" xr:uid="{F575FFD8-F409-4E80-96C8-900C8FBB352A}"/>
    <cellStyle name="Calculation 7 6 5 2 2" xfId="29912" xr:uid="{08B9FD64-2578-4B50-A19B-68EEDECA6029}"/>
    <cellStyle name="Calculation 7 6 5 3" xfId="23115" xr:uid="{CA414DA9-CF1B-4EF8-9F1A-56DC5FF763FF}"/>
    <cellStyle name="Calculation 7 6 6" xfId="10185" xr:uid="{4E1E5C52-9D58-4FCC-9A5E-B4C42BD7B0A6}"/>
    <cellStyle name="Calculation 7 6 6 2" xfId="17531" xr:uid="{7D665FE1-9C0F-4A08-89E0-D7E96202D4C2}"/>
    <cellStyle name="Calculation 7 6 6 2 2" xfId="31162" xr:uid="{1A1234B1-C9F1-4A4C-B7F3-0E54CEFD7C4A}"/>
    <cellStyle name="Calculation 7 6 6 3" xfId="24379" xr:uid="{5D4BB29E-E132-41F8-88ED-DB7EF3CB7C1A}"/>
    <cellStyle name="Calculation 7 6 7" xfId="12233" xr:uid="{6337FAC3-3B50-46DB-B1AA-5AE27F614A3F}"/>
    <cellStyle name="Calculation 7 6 7 2" xfId="25883" xr:uid="{9A7BE8A1-B5DB-48C9-B838-7186621BFF88}"/>
    <cellStyle name="Calculation 7 6 8" xfId="19028" xr:uid="{21C2B404-6605-48EA-A69D-1D9AE68E6A2F}"/>
    <cellStyle name="Calculation 7 7" xfId="4585" xr:uid="{3E5472C9-B5C6-47BF-B80B-802315C10E4F}"/>
    <cellStyle name="Calculation 7 7 2" xfId="5304" xr:uid="{B95B3384-4AFE-43B4-9E1C-22311F1257B7}"/>
    <cellStyle name="Calculation 7 7 2 2" xfId="6863" xr:uid="{48467140-EFA8-4544-8B18-2CD621654A6C}"/>
    <cellStyle name="Calculation 7 7 2 2 2" xfId="14249" xr:uid="{83996F31-426D-439B-A5E1-0C1DAD02583F}"/>
    <cellStyle name="Calculation 7 7 2 2 2 2" xfId="27880" xr:uid="{871EDA40-4C75-4948-B328-AC75E01B2F15}"/>
    <cellStyle name="Calculation 7 7 2 2 3" xfId="21057" xr:uid="{88D3B2D5-970B-489B-B60D-85C8AECD558C}"/>
    <cellStyle name="Calculation 7 7 2 3" xfId="8140" xr:uid="{71DB505D-DF6F-4491-9D92-DDE260D9FF79}"/>
    <cellStyle name="Calculation 7 7 2 3 2" xfId="15507" xr:uid="{EF189DDF-BE85-4247-BD8E-58E3489C3B98}"/>
    <cellStyle name="Calculation 7 7 2 3 2 2" xfId="29138" xr:uid="{6CFA638B-3AF0-40ED-968A-01DB19DDF9BB}"/>
    <cellStyle name="Calculation 7 7 2 3 3" xfId="22334" xr:uid="{A0B7F1D4-2CFA-4FA0-965B-2421C0456C13}"/>
    <cellStyle name="Calculation 7 7 2 4" xfId="9405" xr:uid="{BACF5701-0218-4D96-B370-0F10F2BDD151}"/>
    <cellStyle name="Calculation 7 7 2 4 2" xfId="16759" xr:uid="{9CEF3B0F-24FC-4FB7-B85E-C1DCE9A94B38}"/>
    <cellStyle name="Calculation 7 7 2 4 2 2" xfId="30390" xr:uid="{B8A20FF1-EE1B-42DE-827D-3BDA4569FB6D}"/>
    <cellStyle name="Calculation 7 7 2 4 3" xfId="23599" xr:uid="{C2171309-ABA3-4108-88A4-C17DDD1D3E8B}"/>
    <cellStyle name="Calculation 7 7 2 5" xfId="10663" xr:uid="{22605A2B-DAA8-42C7-94E5-E4E2EA1C1DB6}"/>
    <cellStyle name="Calculation 7 7 2 5 2" xfId="18003" xr:uid="{A4267068-C144-41D3-8B52-4949BAAB4EA5}"/>
    <cellStyle name="Calculation 7 7 2 5 2 2" xfId="31634" xr:uid="{08DE6D6E-47BA-442E-9CAD-F0DCB5E42917}"/>
    <cellStyle name="Calculation 7 7 2 5 3" xfId="24857" xr:uid="{E4D4D0CE-1AA3-4810-8C15-342978CE2D93}"/>
    <cellStyle name="Calculation 7 7 2 6" xfId="12736" xr:uid="{9C1FDEB8-5561-4043-845F-A93257414FC6}"/>
    <cellStyle name="Calculation 7 7 2 6 2" xfId="26373" xr:uid="{EF5D4BC3-16ED-46CF-A884-4D33F8F8BB3B}"/>
    <cellStyle name="Calculation 7 7 2 7" xfId="19524" xr:uid="{CD121021-E3CB-4F1B-B619-A7B53DAF0A05}"/>
    <cellStyle name="Calculation 7 7 3" xfId="6197" xr:uid="{E1A0AD57-B9C5-4862-9544-968E103DFB59}"/>
    <cellStyle name="Calculation 7 7 3 2" xfId="13592" xr:uid="{44DD7C3E-A325-47B8-A066-CCE4CDD3B0AE}"/>
    <cellStyle name="Calculation 7 7 3 2 2" xfId="27223" xr:uid="{ECD3DB73-44ED-40AB-A2DB-AB627B50B66A}"/>
    <cellStyle name="Calculation 7 7 3 3" xfId="20394" xr:uid="{003BDDCA-E6D5-465A-B9BC-D8CA0EE5823C}"/>
    <cellStyle name="Calculation 7 7 4" xfId="7476" xr:uid="{220B6382-56E8-4ACC-AEC5-370205E5026E}"/>
    <cellStyle name="Calculation 7 7 4 2" xfId="14854" xr:uid="{0C7B4CB1-A254-4C29-8286-F2ADAFB6D817}"/>
    <cellStyle name="Calculation 7 7 4 2 2" xfId="28485" xr:uid="{7BF6A2AF-5051-4806-98DD-3A72AD7ECCE1}"/>
    <cellStyle name="Calculation 7 7 4 3" xfId="21670" xr:uid="{0529A440-85A3-416D-B0C6-28DA3D2A2E82}"/>
    <cellStyle name="Calculation 7 7 5" xfId="8746" xr:uid="{CE2CBA5F-823D-46F8-8497-769212C0EA0C}"/>
    <cellStyle name="Calculation 7 7 5 2" xfId="16106" xr:uid="{C4ECD18A-F16C-4A86-BBD7-0CE6717CD415}"/>
    <cellStyle name="Calculation 7 7 5 2 2" xfId="29737" xr:uid="{E76143DE-8C2D-470C-87F3-B7A50B70CE88}"/>
    <cellStyle name="Calculation 7 7 5 3" xfId="22940" xr:uid="{E24C3153-A046-4559-9333-5624650F297C}"/>
    <cellStyle name="Calculation 7 7 6" xfId="10010" xr:uid="{B8631F67-AB00-4405-8AC3-A770EF07B104}"/>
    <cellStyle name="Calculation 7 7 6 2" xfId="17356" xr:uid="{21DB5CFC-79A6-439E-A109-983039444C00}"/>
    <cellStyle name="Calculation 7 7 6 2 2" xfId="30987" xr:uid="{9141AA5B-4B7E-4E64-855E-962747BF9C48}"/>
    <cellStyle name="Calculation 7 7 6 3" xfId="24204" xr:uid="{4AEE4C72-422B-4615-AC67-32C447447072}"/>
    <cellStyle name="Calculation 7 7 7" xfId="12055" xr:uid="{2C3AA575-3A79-4532-A8B0-3DE31E107AFF}"/>
    <cellStyle name="Calculation 7 7 7 2" xfId="25705" xr:uid="{C1364165-671E-422E-863C-8E8D3BC3F8B3}"/>
    <cellStyle name="Calculation 7 7 8" xfId="18848" xr:uid="{0EFE60B3-214B-4F57-93C6-E6F8E6CB9158}"/>
    <cellStyle name="Calculation 7 8" xfId="11388" xr:uid="{5B40ABB4-678F-4A6D-BC72-A516539AFBA7}"/>
    <cellStyle name="Calculation 7 8 2" xfId="25392" xr:uid="{B78ABD84-CCC2-47E7-944A-CBBCB7749A37}"/>
    <cellStyle name="Calculation 8" xfId="2620" xr:uid="{63A500EA-F0C7-420A-97AA-21F067B39D40}"/>
    <cellStyle name="Calculation 8 2" xfId="4520" xr:uid="{5C6DBA9D-D57E-447B-82E0-16B1E8F24853}"/>
    <cellStyle name="Calculation 8 2 2" xfId="5240" xr:uid="{9C6C046D-DB33-4162-9833-036683917759}"/>
    <cellStyle name="Calculation 8 2 2 2" xfId="6805" xr:uid="{C38EDB12-D098-4F39-9F66-6111A98CDEA7}"/>
    <cellStyle name="Calculation 8 2 2 2 2" xfId="14192" xr:uid="{20D7D142-563A-4C01-9FBF-646783107BD6}"/>
    <cellStyle name="Calculation 8 2 2 2 2 2" xfId="27823" xr:uid="{D8F29AB2-EDAF-44CE-9900-5B9FFCD4F263}"/>
    <cellStyle name="Calculation 8 2 2 2 3" xfId="20999" xr:uid="{F411A2D2-A606-4BCB-A58A-7989592163B4}"/>
    <cellStyle name="Calculation 8 2 2 3" xfId="8082" xr:uid="{5AAFB510-02C0-46E7-AA83-29883E1BF93A}"/>
    <cellStyle name="Calculation 8 2 2 3 2" xfId="15450" xr:uid="{E0DB1AD8-3382-4CD3-9E28-8D8BEB04DD59}"/>
    <cellStyle name="Calculation 8 2 2 3 2 2" xfId="29081" xr:uid="{29283BFD-800E-4F37-95A7-6D22A2611E7A}"/>
    <cellStyle name="Calculation 8 2 2 3 3" xfId="22276" xr:uid="{56E97FE3-B7B9-4189-8788-6AE20D0A41D0}"/>
    <cellStyle name="Calculation 8 2 2 4" xfId="9347" xr:uid="{33FC6629-8E85-4AC5-91E9-AEFE15FF7F3B}"/>
    <cellStyle name="Calculation 8 2 2 4 2" xfId="16702" xr:uid="{134C4C8E-6866-47B6-9FBF-53A91A8A155A}"/>
    <cellStyle name="Calculation 8 2 2 4 2 2" xfId="30333" xr:uid="{A91755E0-296E-4662-B288-CE7AB965E465}"/>
    <cellStyle name="Calculation 8 2 2 4 3" xfId="23541" xr:uid="{AABA5370-124B-4350-9F41-3DDFDFE730B7}"/>
    <cellStyle name="Calculation 8 2 2 5" xfId="10605" xr:uid="{98297364-5096-4270-A4AF-473FF05DF6D1}"/>
    <cellStyle name="Calculation 8 2 2 5 2" xfId="17946" xr:uid="{CFC54201-FF87-4D5F-8A1A-6F5C536990E4}"/>
    <cellStyle name="Calculation 8 2 2 5 2 2" xfId="31577" xr:uid="{C382EFC0-3F98-4E2C-9E21-B525A4BE72FC}"/>
    <cellStyle name="Calculation 8 2 2 5 3" xfId="24799" xr:uid="{983E721E-A810-4A80-BFAD-B18296CF0BBE}"/>
    <cellStyle name="Calculation 8 2 2 6" xfId="12673" xr:uid="{590C83C6-F33E-4D15-A374-CBB036A3D4A0}"/>
    <cellStyle name="Calculation 8 2 2 6 2" xfId="26310" xr:uid="{EF6956AF-EFF3-42DA-9E2A-755D4733D149}"/>
    <cellStyle name="Calculation 8 2 2 7" xfId="19460" xr:uid="{2E235DFE-56AD-4896-955A-F91344FBF107}"/>
    <cellStyle name="Calculation 8 2 3" xfId="6139" xr:uid="{3A2B09CA-BA15-4234-AB3D-D299155AAFE8}"/>
    <cellStyle name="Calculation 8 2 3 2" xfId="13535" xr:uid="{FDD79D74-02BC-46C4-A1B1-77F8E74D4391}"/>
    <cellStyle name="Calculation 8 2 3 2 2" xfId="27166" xr:uid="{45357E4D-A4F6-41F1-9448-ADF5525C3926}"/>
    <cellStyle name="Calculation 8 2 3 3" xfId="20337" xr:uid="{F4578932-D96F-44E8-B0D1-A4E789CB32EC}"/>
    <cellStyle name="Calculation 8 2 4" xfId="7418" xr:uid="{285BD7E9-63C5-46CB-9C76-19AD041B5D94}"/>
    <cellStyle name="Calculation 8 2 4 2" xfId="14797" xr:uid="{BA1B75F1-FD9C-4C11-BA60-F614C37DAD72}"/>
    <cellStyle name="Calculation 8 2 4 2 2" xfId="28428" xr:uid="{E724C6D4-515F-486F-B7C9-ADB1C421FC19}"/>
    <cellStyle name="Calculation 8 2 4 3" xfId="21612" xr:uid="{A997EA69-B0C3-42B2-B9C5-E1F5DD39E94E}"/>
    <cellStyle name="Calculation 8 2 5" xfId="8689" xr:uid="{4C82AACE-202C-4CF3-A745-227EACB1FFFE}"/>
    <cellStyle name="Calculation 8 2 5 2" xfId="16049" xr:uid="{028A744A-B523-46EA-86B2-8C63D5F1CA39}"/>
    <cellStyle name="Calculation 8 2 5 2 2" xfId="29680" xr:uid="{FF0104C8-8A24-46BB-A79C-ED86715FF1F1}"/>
    <cellStyle name="Calculation 8 2 5 3" xfId="22883" xr:uid="{9E083A5D-E01F-4346-9061-00F0BF88E793}"/>
    <cellStyle name="Calculation 8 2 6" xfId="9952" xr:uid="{910EDD81-5B7A-4E82-86E0-7B87AF94CAA5}"/>
    <cellStyle name="Calculation 8 2 6 2" xfId="17299" xr:uid="{CEBB38A0-132D-44FC-AEE0-556F5BEFD891}"/>
    <cellStyle name="Calculation 8 2 6 2 2" xfId="30930" xr:uid="{14030E42-F5B3-44FC-8E17-685C8D0913B7}"/>
    <cellStyle name="Calculation 8 2 6 3" xfId="24146" xr:uid="{B0B5EC18-268C-48CC-BE54-97222264AD4A}"/>
    <cellStyle name="Calculation 8 2 7" xfId="11992" xr:uid="{36545FF6-93C0-4204-B48C-3ACF5C43929F}"/>
    <cellStyle name="Calculation 8 2 7 2" xfId="25642" xr:uid="{B6EEA13D-A00B-421E-9368-C1EF460EFF47}"/>
    <cellStyle name="Calculation 8 2 8" xfId="18784" xr:uid="{A0D0DFC8-C29E-4EF4-8C72-D049F10FB12A}"/>
    <cellStyle name="Calculation 8 3" xfId="4449" xr:uid="{C2512C40-E729-42D6-A8A7-18E24AE25A55}"/>
    <cellStyle name="Calculation 8 3 2" xfId="5169" xr:uid="{DDD41C6F-BF4F-460F-AC9B-A7EAFA9F9D9A}"/>
    <cellStyle name="Calculation 8 3 2 2" xfId="6735" xr:uid="{FC4E7A96-DCAA-4E61-9DF7-32F69296CAA5}"/>
    <cellStyle name="Calculation 8 3 2 2 2" xfId="14124" xr:uid="{C7BBB141-55C8-41A5-8531-9A81CD1B902A}"/>
    <cellStyle name="Calculation 8 3 2 2 2 2" xfId="27755" xr:uid="{0335E680-6157-4AAC-A193-C55D841E20F4}"/>
    <cellStyle name="Calculation 8 3 2 2 3" xfId="20929" xr:uid="{60A604D2-6E4B-4F37-A353-F9186DC789CB}"/>
    <cellStyle name="Calculation 8 3 2 3" xfId="8012" xr:uid="{169814B8-F88D-476D-9CEA-948A6F1F824B}"/>
    <cellStyle name="Calculation 8 3 2 3 2" xfId="15382" xr:uid="{3C8630DB-D159-47E9-AFA1-E8353BDAE9AD}"/>
    <cellStyle name="Calculation 8 3 2 3 2 2" xfId="29013" xr:uid="{18DABBFA-3C41-4669-AB31-E80578BF5A55}"/>
    <cellStyle name="Calculation 8 3 2 3 3" xfId="22206" xr:uid="{E13AB3E2-2334-442B-A3DF-9DE3F6B5BF50}"/>
    <cellStyle name="Calculation 8 3 2 4" xfId="9277" xr:uid="{5BCD61E0-E7F0-4D2D-970A-3FFF527A634D}"/>
    <cellStyle name="Calculation 8 3 2 4 2" xfId="16634" xr:uid="{3274DFC0-2894-4E1E-A493-4DE6DFB6990A}"/>
    <cellStyle name="Calculation 8 3 2 4 2 2" xfId="30265" xr:uid="{2B7399D5-6B3C-4606-AAAF-2D0FE635A5EE}"/>
    <cellStyle name="Calculation 8 3 2 4 3" xfId="23471" xr:uid="{E336771C-B8A7-4B1D-9D28-2681BE72586A}"/>
    <cellStyle name="Calculation 8 3 2 5" xfId="10535" xr:uid="{65618054-5BA3-4263-89A5-69E4EDF40CD9}"/>
    <cellStyle name="Calculation 8 3 2 5 2" xfId="17878" xr:uid="{79F725A9-CCF0-41BD-BC17-55ACCB387CCF}"/>
    <cellStyle name="Calculation 8 3 2 5 2 2" xfId="31509" xr:uid="{6EFB1691-BDFA-4B36-92AA-81FE656E5240}"/>
    <cellStyle name="Calculation 8 3 2 5 3" xfId="24729" xr:uid="{CAE4795B-6E11-4FB2-8E04-DD7C363956DA}"/>
    <cellStyle name="Calculation 8 3 2 6" xfId="12604" xr:uid="{317AF89B-F0BF-4328-8A37-628F774E9376}"/>
    <cellStyle name="Calculation 8 3 2 6 2" xfId="26241" xr:uid="{65C8353D-986B-45BD-AE17-F07005D2A228}"/>
    <cellStyle name="Calculation 8 3 2 7" xfId="19389" xr:uid="{0D9B1DF2-F79E-4505-A6EE-77FFA7FA6FDC}"/>
    <cellStyle name="Calculation 8 3 3" xfId="6069" xr:uid="{CB6C5EC5-F92E-4640-9FEC-59BFDFBB70DF}"/>
    <cellStyle name="Calculation 8 3 3 2" xfId="13467" xr:uid="{49867318-3F37-41B1-926B-3624BB16C110}"/>
    <cellStyle name="Calculation 8 3 3 2 2" xfId="27098" xr:uid="{9C4041D2-792E-444E-B840-CAD15E224944}"/>
    <cellStyle name="Calculation 8 3 3 3" xfId="20267" xr:uid="{F8977FFE-1D57-4908-865B-8AFB9B6A5DFF}"/>
    <cellStyle name="Calculation 8 3 4" xfId="7348" xr:uid="{7FBF721A-E315-4DF3-9D6E-1E0869402794}"/>
    <cellStyle name="Calculation 8 3 4 2" xfId="14729" xr:uid="{134476FC-1D67-4DEC-AC53-3CF45331318E}"/>
    <cellStyle name="Calculation 8 3 4 2 2" xfId="28360" xr:uid="{BE6136ED-90A1-4775-880E-45376E39C79B}"/>
    <cellStyle name="Calculation 8 3 4 3" xfId="21542" xr:uid="{D998E648-F91E-4FC1-A467-1B563A227779}"/>
    <cellStyle name="Calculation 8 3 5" xfId="8619" xr:uid="{BB1066D7-6BC6-4384-BDB4-2CF0E159DDA2}"/>
    <cellStyle name="Calculation 8 3 5 2" xfId="15981" xr:uid="{08E692AB-7780-411A-94C5-3127F877FB28}"/>
    <cellStyle name="Calculation 8 3 5 2 2" xfId="29612" xr:uid="{37F08C9F-038E-4D96-83D7-8376D0876F60}"/>
    <cellStyle name="Calculation 8 3 5 3" xfId="22813" xr:uid="{E13408D8-DBC6-443B-9ABA-DA1C6022568D}"/>
    <cellStyle name="Calculation 8 3 6" xfId="9882" xr:uid="{242A66B3-02FB-4E90-A71C-EBF499EA4461}"/>
    <cellStyle name="Calculation 8 3 6 2" xfId="17231" xr:uid="{DE7D1FB5-D725-40AB-8CB6-C8E4660804C7}"/>
    <cellStyle name="Calculation 8 3 6 2 2" xfId="30862" xr:uid="{E785F51C-212C-493D-B055-17FC181EA1F5}"/>
    <cellStyle name="Calculation 8 3 6 3" xfId="24076" xr:uid="{FF786080-9793-4BE1-9D62-A60A8BD4B5DE}"/>
    <cellStyle name="Calculation 8 3 7" xfId="11923" xr:uid="{C5C588F9-EF5B-40FC-BE0E-6DEEEE603974}"/>
    <cellStyle name="Calculation 8 3 7 2" xfId="25573" xr:uid="{95858FE5-554D-41EC-BC46-932A188B300B}"/>
    <cellStyle name="Calculation 8 3 8" xfId="18713" xr:uid="{EBD8F829-ED57-4B3D-BC80-F1BA3CF8743D}"/>
    <cellStyle name="Calculation 8 4" xfId="4594" xr:uid="{AB040D14-4923-4B67-AB75-268057A2A79C}"/>
    <cellStyle name="Calculation 8 4 2" xfId="5313" xr:uid="{770451A7-E0AE-425B-99D6-98FDFFF63D47}"/>
    <cellStyle name="Calculation 8 4 2 2" xfId="6872" xr:uid="{7B764CDE-6E81-4A72-A1A4-6F80D2D64D5B}"/>
    <cellStyle name="Calculation 8 4 2 2 2" xfId="14258" xr:uid="{DDA2373A-DA86-402A-AF55-E79A9CBD4F67}"/>
    <cellStyle name="Calculation 8 4 2 2 2 2" xfId="27889" xr:uid="{081E8871-0587-433E-AA6B-2D4AB5C196E1}"/>
    <cellStyle name="Calculation 8 4 2 2 3" xfId="21066" xr:uid="{35B6A53B-A9F7-403A-B613-4965F6D95335}"/>
    <cellStyle name="Calculation 8 4 2 3" xfId="8149" xr:uid="{7DD2F82D-7DCE-4455-82F8-A7ACA2693B61}"/>
    <cellStyle name="Calculation 8 4 2 3 2" xfId="15516" xr:uid="{B496748D-4D74-4D56-A7CC-7AC23E52D71C}"/>
    <cellStyle name="Calculation 8 4 2 3 2 2" xfId="29147" xr:uid="{C6CE5E3A-BCAA-4955-A9BA-2AEFC504C414}"/>
    <cellStyle name="Calculation 8 4 2 3 3" xfId="22343" xr:uid="{40615AE8-9E7F-436D-9861-BF16AABB5B92}"/>
    <cellStyle name="Calculation 8 4 2 4" xfId="9414" xr:uid="{4E13DAA0-62A4-4304-9D4B-15B96DF0659F}"/>
    <cellStyle name="Calculation 8 4 2 4 2" xfId="16768" xr:uid="{E4FBB24B-7E9B-4C81-A952-8F256EA26B13}"/>
    <cellStyle name="Calculation 8 4 2 4 2 2" xfId="30399" xr:uid="{3CC96205-2E03-4BDE-910F-7EA6F26BC7C3}"/>
    <cellStyle name="Calculation 8 4 2 4 3" xfId="23608" xr:uid="{7EEFCBFA-306B-4032-A09B-AEF707FEE7C0}"/>
    <cellStyle name="Calculation 8 4 2 5" xfId="10672" xr:uid="{A316C69C-665F-43BE-9D9D-6B8D2C147917}"/>
    <cellStyle name="Calculation 8 4 2 5 2" xfId="18012" xr:uid="{07D84B56-845A-4D1E-9DA8-277620F05CCF}"/>
    <cellStyle name="Calculation 8 4 2 5 2 2" xfId="31643" xr:uid="{56F06581-5DD3-4935-A34B-B732758E9AFE}"/>
    <cellStyle name="Calculation 8 4 2 5 3" xfId="24866" xr:uid="{DB656398-9F81-44CF-972D-A9050713E4D5}"/>
    <cellStyle name="Calculation 8 4 2 6" xfId="12745" xr:uid="{15E3755B-8229-4564-8364-1E51FB97BA03}"/>
    <cellStyle name="Calculation 8 4 2 6 2" xfId="26382" xr:uid="{3028A8C6-3CCC-4C25-A76C-31E3D1256657}"/>
    <cellStyle name="Calculation 8 4 2 7" xfId="19533" xr:uid="{9BC0A2C8-6117-4CB9-8A39-0068222F313F}"/>
    <cellStyle name="Calculation 8 4 3" xfId="6206" xr:uid="{D6B166E2-067D-4AE1-8271-B4DB270E0ABF}"/>
    <cellStyle name="Calculation 8 4 3 2" xfId="13601" xr:uid="{7E2FF539-35C1-45A0-A65E-41CEF264A3E5}"/>
    <cellStyle name="Calculation 8 4 3 2 2" xfId="27232" xr:uid="{90B8B5E8-5117-4AE4-B33A-C6E937FB6F34}"/>
    <cellStyle name="Calculation 8 4 3 3" xfId="20403" xr:uid="{FDD48DCD-997D-4C9A-831C-7F1A67801FB7}"/>
    <cellStyle name="Calculation 8 4 4" xfId="7485" xr:uid="{51DDF095-00B6-4BC5-9353-63CEE339A1A5}"/>
    <cellStyle name="Calculation 8 4 4 2" xfId="14863" xr:uid="{5C8C4FBC-2FC9-402E-8D88-C9B8C3DA3273}"/>
    <cellStyle name="Calculation 8 4 4 2 2" xfId="28494" xr:uid="{9BC062E8-629F-41B8-822A-1CC961DC9EF6}"/>
    <cellStyle name="Calculation 8 4 4 3" xfId="21679" xr:uid="{DABFA628-7151-40F9-B8D7-7C55C4CBE240}"/>
    <cellStyle name="Calculation 8 4 5" xfId="8755" xr:uid="{49CF48B5-CD1E-4184-AA6F-3FF101C45D70}"/>
    <cellStyle name="Calculation 8 4 5 2" xfId="16115" xr:uid="{55E7CBF2-643A-416D-A642-13BF8DA8F921}"/>
    <cellStyle name="Calculation 8 4 5 2 2" xfId="29746" xr:uid="{38604263-3623-480D-9CA1-41DCA9D0A36A}"/>
    <cellStyle name="Calculation 8 4 5 3" xfId="22949" xr:uid="{2E18C6C5-6F31-43A2-A8D6-9A6C3C87C50A}"/>
    <cellStyle name="Calculation 8 4 6" xfId="10019" xr:uid="{E440D55D-6A3D-4A62-A282-B8351634898D}"/>
    <cellStyle name="Calculation 8 4 6 2" xfId="17365" xr:uid="{7F9E76DE-8AB9-40AB-B59E-1B1A51CE8E0C}"/>
    <cellStyle name="Calculation 8 4 6 2 2" xfId="30996" xr:uid="{DAEB21D5-A9C0-470C-91D9-D93EE9EBE697}"/>
    <cellStyle name="Calculation 8 4 6 3" xfId="24213" xr:uid="{C9501119-B8AD-44FA-AB38-3EBC7FED9FCF}"/>
    <cellStyle name="Calculation 8 4 7" xfId="12064" xr:uid="{E3CDA7A8-EB85-4BA4-BECC-B01F419B1087}"/>
    <cellStyle name="Calculation 8 4 7 2" xfId="25714" xr:uid="{C9925848-E410-4785-A4C2-B697D0D2A990}"/>
    <cellStyle name="Calculation 8 4 8" xfId="18857" xr:uid="{3C82556B-92A9-478B-8E5D-107C29EB3E7D}"/>
    <cellStyle name="Calculation 8 5" xfId="4460" xr:uid="{C0790959-3527-40F3-BC03-76032A18BDF7}"/>
    <cellStyle name="Calculation 8 5 2" xfId="5180" xr:uid="{84631250-A852-4912-9BC9-CC3092EB5C9C}"/>
    <cellStyle name="Calculation 8 5 2 2" xfId="6746" xr:uid="{DC059B3F-8D8E-4757-9671-68B1C5E2534F}"/>
    <cellStyle name="Calculation 8 5 2 2 2" xfId="14135" xr:uid="{47D0EF25-3C52-409D-8428-7DB343B23047}"/>
    <cellStyle name="Calculation 8 5 2 2 2 2" xfId="27766" xr:uid="{F039883B-C80A-4B67-9BF6-476DD67B716F}"/>
    <cellStyle name="Calculation 8 5 2 2 3" xfId="20940" xr:uid="{D5557155-86E5-4FCB-BD62-458D8973A8B5}"/>
    <cellStyle name="Calculation 8 5 2 3" xfId="8023" xr:uid="{185932C6-DCAA-45AA-8ED4-4D76559D9865}"/>
    <cellStyle name="Calculation 8 5 2 3 2" xfId="15393" xr:uid="{A47B1AB3-ECD0-4703-8DDE-CF52B379C7B5}"/>
    <cellStyle name="Calculation 8 5 2 3 2 2" xfId="29024" xr:uid="{17807940-B847-4FAE-962E-F554028433B8}"/>
    <cellStyle name="Calculation 8 5 2 3 3" xfId="22217" xr:uid="{31EA64BD-29F0-4566-A087-A3191666FA0B}"/>
    <cellStyle name="Calculation 8 5 2 4" xfId="9288" xr:uid="{C918E26D-D532-4EBE-BDFA-854480411298}"/>
    <cellStyle name="Calculation 8 5 2 4 2" xfId="16645" xr:uid="{15AA8B0B-193B-4161-B7E3-6F5FE7CE03C6}"/>
    <cellStyle name="Calculation 8 5 2 4 2 2" xfId="30276" xr:uid="{338729E4-19A8-4A7E-9035-6B81702BAC33}"/>
    <cellStyle name="Calculation 8 5 2 4 3" xfId="23482" xr:uid="{60B7D468-214A-4456-B439-534FB4947978}"/>
    <cellStyle name="Calculation 8 5 2 5" xfId="10546" xr:uid="{FD5C0C50-5549-4471-B93B-3B99C357193C}"/>
    <cellStyle name="Calculation 8 5 2 5 2" xfId="17889" xr:uid="{DF67C364-ECCC-4EFC-8DC3-31977F6478A2}"/>
    <cellStyle name="Calculation 8 5 2 5 2 2" xfId="31520" xr:uid="{7B9B718B-6FDE-45B3-BAAC-118F99E7E7EE}"/>
    <cellStyle name="Calculation 8 5 2 5 3" xfId="24740" xr:uid="{12E10F4B-1F5F-4F9D-89F9-BD3A2CAF8931}"/>
    <cellStyle name="Calculation 8 5 2 6" xfId="12615" xr:uid="{123A5C2A-55E4-45DA-A8C8-B7D6B4238434}"/>
    <cellStyle name="Calculation 8 5 2 6 2" xfId="26252" xr:uid="{465CCABF-7954-44B7-9813-F414430258AF}"/>
    <cellStyle name="Calculation 8 5 2 7" xfId="19400" xr:uid="{77ECAB3D-43DA-48E9-97D4-F89ABD447E23}"/>
    <cellStyle name="Calculation 8 5 3" xfId="6080" xr:uid="{43729810-5D9F-413C-A1CE-7383E4EE538C}"/>
    <cellStyle name="Calculation 8 5 3 2" xfId="13478" xr:uid="{1DEBF49D-D23D-494A-BECF-C1F47AB417B0}"/>
    <cellStyle name="Calculation 8 5 3 2 2" xfId="27109" xr:uid="{FC6D1067-AB91-493A-9C57-919EB33258F1}"/>
    <cellStyle name="Calculation 8 5 3 3" xfId="20278" xr:uid="{4D1C0926-2313-4757-B37F-8389C447A2D6}"/>
    <cellStyle name="Calculation 8 5 4" xfId="7359" xr:uid="{4A64786E-6723-427D-A0D9-D37755A34361}"/>
    <cellStyle name="Calculation 8 5 4 2" xfId="14740" xr:uid="{7DD89E33-20A1-4C48-89E5-0DF0285A035B}"/>
    <cellStyle name="Calculation 8 5 4 2 2" xfId="28371" xr:uid="{1DBAB8BD-840E-4951-8262-347712A024FF}"/>
    <cellStyle name="Calculation 8 5 4 3" xfId="21553" xr:uid="{CCA4F278-164E-4AA4-A69C-53DFDB95FDE0}"/>
    <cellStyle name="Calculation 8 5 5" xfId="8630" xr:uid="{F35F9BE5-270B-42F7-ABBD-D81DDC3C12A7}"/>
    <cellStyle name="Calculation 8 5 5 2" xfId="15992" xr:uid="{55556EC6-B7C9-4238-943F-807E09369EDD}"/>
    <cellStyle name="Calculation 8 5 5 2 2" xfId="29623" xr:uid="{F70F8F88-9533-4DEC-AFA5-DB84EFC00F5B}"/>
    <cellStyle name="Calculation 8 5 5 3" xfId="22824" xr:uid="{8F1E4170-F010-40C4-9490-BBC79DA99032}"/>
    <cellStyle name="Calculation 8 5 6" xfId="9893" xr:uid="{6068A2CE-E143-4E76-96B6-DC28C74930B2}"/>
    <cellStyle name="Calculation 8 5 6 2" xfId="17242" xr:uid="{B9837D60-0898-4BD8-9FCA-E270218285AC}"/>
    <cellStyle name="Calculation 8 5 6 2 2" xfId="30873" xr:uid="{5B9FFA28-6E4D-4F7A-9845-A77E32230F10}"/>
    <cellStyle name="Calculation 8 5 6 3" xfId="24087" xr:uid="{5F5A0A69-83E2-4C47-96B3-A72313290404}"/>
    <cellStyle name="Calculation 8 5 7" xfId="11934" xr:uid="{98A13181-984C-469B-B7C8-D2C906B0BBD0}"/>
    <cellStyle name="Calculation 8 5 7 2" xfId="25584" xr:uid="{F6893F8F-973F-41EA-986F-60DB5B7DBFBF}"/>
    <cellStyle name="Calculation 8 5 8" xfId="18724" xr:uid="{97546EB5-974D-440D-A31E-86773D4D1B3D}"/>
    <cellStyle name="Calculation 8 6" xfId="4469" xr:uid="{F5328E19-EF89-4C3C-9E4D-9597D8EF36BC}"/>
    <cellStyle name="Calculation 8 6 2" xfId="5189" xr:uid="{E77DF40D-A7F3-47D3-8508-8A4655C37953}"/>
    <cellStyle name="Calculation 8 6 2 2" xfId="6755" xr:uid="{C52BFF7A-7F9E-4E1D-A1D5-29FE1E47E2A8}"/>
    <cellStyle name="Calculation 8 6 2 2 2" xfId="14144" xr:uid="{E2523326-97D6-49BA-BADF-CE440A4C5B4B}"/>
    <cellStyle name="Calculation 8 6 2 2 2 2" xfId="27775" xr:uid="{5D309A94-C496-481E-BCDF-3F3A778EB82D}"/>
    <cellStyle name="Calculation 8 6 2 2 3" xfId="20949" xr:uid="{2BB9909C-1E1D-47A9-9C32-D841FC17253E}"/>
    <cellStyle name="Calculation 8 6 2 3" xfId="8032" xr:uid="{459505CF-5293-494C-98EA-74A754C15FE0}"/>
    <cellStyle name="Calculation 8 6 2 3 2" xfId="15402" xr:uid="{793255B1-3D05-4168-A9D1-2DC1F59CF39F}"/>
    <cellStyle name="Calculation 8 6 2 3 2 2" xfId="29033" xr:uid="{B4649FFC-BCB7-47A6-B45F-BBD111514271}"/>
    <cellStyle name="Calculation 8 6 2 3 3" xfId="22226" xr:uid="{BDBE80F7-E01C-4EE8-B4A6-28762A664476}"/>
    <cellStyle name="Calculation 8 6 2 4" xfId="9297" xr:uid="{A7DF262D-56CA-45D5-8508-F6B75617E4BE}"/>
    <cellStyle name="Calculation 8 6 2 4 2" xfId="16654" xr:uid="{CC08CC44-6E09-40C5-BBE2-DF64A351F30D}"/>
    <cellStyle name="Calculation 8 6 2 4 2 2" xfId="30285" xr:uid="{EA4C816D-CD57-49A4-82D4-6A5F047B7B11}"/>
    <cellStyle name="Calculation 8 6 2 4 3" xfId="23491" xr:uid="{216C8D5F-F150-4644-AE5F-BE5021F8CE87}"/>
    <cellStyle name="Calculation 8 6 2 5" xfId="10555" xr:uid="{8CAABC1E-5700-4B3E-9618-BC866CD2B85D}"/>
    <cellStyle name="Calculation 8 6 2 5 2" xfId="17898" xr:uid="{D839B9C2-01AC-4F43-B6B0-80784E283936}"/>
    <cellStyle name="Calculation 8 6 2 5 2 2" xfId="31529" xr:uid="{567FA0D2-3D00-4738-B829-A1FEACF46502}"/>
    <cellStyle name="Calculation 8 6 2 5 3" xfId="24749" xr:uid="{B04BA1C6-41FE-4916-B2A2-1A94CBA38DAA}"/>
    <cellStyle name="Calculation 8 6 2 6" xfId="12624" xr:uid="{A0558954-2652-46FB-BFDE-904499CF21B4}"/>
    <cellStyle name="Calculation 8 6 2 6 2" xfId="26261" xr:uid="{33210362-087C-483F-876C-B245AFD8FC63}"/>
    <cellStyle name="Calculation 8 6 2 7" xfId="19409" xr:uid="{66119C30-967E-4B1A-85F8-17755AB646BF}"/>
    <cellStyle name="Calculation 8 6 3" xfId="6089" xr:uid="{92DBFC29-8731-4B59-AFBD-5739800D2F7E}"/>
    <cellStyle name="Calculation 8 6 3 2" xfId="13487" xr:uid="{714D99CB-8EAF-4A47-B975-62AD71D80E2F}"/>
    <cellStyle name="Calculation 8 6 3 2 2" xfId="27118" xr:uid="{2739DBAC-191A-4E3E-BD2F-B5290E0E6D2C}"/>
    <cellStyle name="Calculation 8 6 3 3" xfId="20287" xr:uid="{96480C6C-9CA1-4D01-8A9E-CB653FE71C98}"/>
    <cellStyle name="Calculation 8 6 4" xfId="7368" xr:uid="{F3596215-2845-4485-A789-EBC28BEBDDDA}"/>
    <cellStyle name="Calculation 8 6 4 2" xfId="14749" xr:uid="{5E842490-F6BA-4053-B592-F3AA2147A7AB}"/>
    <cellStyle name="Calculation 8 6 4 2 2" xfId="28380" xr:uid="{123D5946-EF06-4AE3-B82E-7AB5332459A0}"/>
    <cellStyle name="Calculation 8 6 4 3" xfId="21562" xr:uid="{6B8002D9-B572-4F25-AEB2-4548ED3511CC}"/>
    <cellStyle name="Calculation 8 6 5" xfId="8639" xr:uid="{37134490-6AD4-4187-BCB3-0AD696784915}"/>
    <cellStyle name="Calculation 8 6 5 2" xfId="16001" xr:uid="{DDE1C18F-7055-4819-92BF-51D670D47C5C}"/>
    <cellStyle name="Calculation 8 6 5 2 2" xfId="29632" xr:uid="{9B377FD5-B268-4854-BD12-001559618F9D}"/>
    <cellStyle name="Calculation 8 6 5 3" xfId="22833" xr:uid="{0EB85B64-792D-434F-B072-82EDCFA864EE}"/>
    <cellStyle name="Calculation 8 6 6" xfId="9902" xr:uid="{81D775F7-EE2A-4421-8538-F914AD8506F5}"/>
    <cellStyle name="Calculation 8 6 6 2" xfId="17251" xr:uid="{C752187B-1A9A-4A64-A5E6-53E228DB3B28}"/>
    <cellStyle name="Calculation 8 6 6 2 2" xfId="30882" xr:uid="{EFFE21A0-D415-4245-9BDA-2C46248C0556}"/>
    <cellStyle name="Calculation 8 6 6 3" xfId="24096" xr:uid="{A7E4DAA8-44BF-4E5E-8128-EBB9DD45618C}"/>
    <cellStyle name="Calculation 8 6 7" xfId="11943" xr:uid="{7F6EF78F-4206-4480-815C-E5207BE9E062}"/>
    <cellStyle name="Calculation 8 6 7 2" xfId="25593" xr:uid="{C83FCF88-2FBA-492D-AA5E-680FF461C06E}"/>
    <cellStyle name="Calculation 8 6 8" xfId="18733" xr:uid="{7A242C66-E455-4DFC-A381-0AE6398E9B39}"/>
    <cellStyle name="Calculation 8 7" xfId="4584" xr:uid="{4C7A53DC-D26F-44BA-B6C5-BD4418D8C327}"/>
    <cellStyle name="Calculation 8 7 2" xfId="5303" xr:uid="{AC142F5A-1549-4977-B7B3-CB497ECF6F86}"/>
    <cellStyle name="Calculation 8 7 2 2" xfId="6862" xr:uid="{C7E9C220-5736-48F0-B3F2-2DF192A67261}"/>
    <cellStyle name="Calculation 8 7 2 2 2" xfId="14248" xr:uid="{AFD1028D-6088-4DDC-B17E-0FDA491C62C3}"/>
    <cellStyle name="Calculation 8 7 2 2 2 2" xfId="27879" xr:uid="{AD7E74A3-A69A-4632-A6C0-07AE5D091D3C}"/>
    <cellStyle name="Calculation 8 7 2 2 3" xfId="21056" xr:uid="{A56011C7-33A5-437E-B4A2-6922D3452A5D}"/>
    <cellStyle name="Calculation 8 7 2 3" xfId="8139" xr:uid="{8450DCD1-8763-467B-A623-961E892235B2}"/>
    <cellStyle name="Calculation 8 7 2 3 2" xfId="15506" xr:uid="{B456FCFC-7121-412E-B40F-171054D8202F}"/>
    <cellStyle name="Calculation 8 7 2 3 2 2" xfId="29137" xr:uid="{6B71642E-1ADE-4A35-A9EB-1F1FF8FFCB37}"/>
    <cellStyle name="Calculation 8 7 2 3 3" xfId="22333" xr:uid="{045E97FE-4CB8-4F8D-8067-5CE4C07127D5}"/>
    <cellStyle name="Calculation 8 7 2 4" xfId="9404" xr:uid="{B9100A90-9EF1-42E5-ADC8-12880FAA7AEA}"/>
    <cellStyle name="Calculation 8 7 2 4 2" xfId="16758" xr:uid="{42CB0757-3F24-4ACD-BAD4-152A5440891D}"/>
    <cellStyle name="Calculation 8 7 2 4 2 2" xfId="30389" xr:uid="{3DAB22B0-2006-4C14-8588-B8658B551BA1}"/>
    <cellStyle name="Calculation 8 7 2 4 3" xfId="23598" xr:uid="{DDF11049-EBE7-4283-9C53-8AA55D51A674}"/>
    <cellStyle name="Calculation 8 7 2 5" xfId="10662" xr:uid="{AF6B7128-6332-429A-A149-76FF5E17A785}"/>
    <cellStyle name="Calculation 8 7 2 5 2" xfId="18002" xr:uid="{0BB18168-2BBC-459D-9931-82DFA05577CB}"/>
    <cellStyle name="Calculation 8 7 2 5 2 2" xfId="31633" xr:uid="{BC8C5158-CB00-4FD6-B597-6D6875F30EDC}"/>
    <cellStyle name="Calculation 8 7 2 5 3" xfId="24856" xr:uid="{9ED6513E-2E71-4B42-B13C-AD929DA1C6FF}"/>
    <cellStyle name="Calculation 8 7 2 6" xfId="12735" xr:uid="{2656D017-0FB5-4A25-8382-320E6239F7F6}"/>
    <cellStyle name="Calculation 8 7 2 6 2" xfId="26372" xr:uid="{9F37E970-A44D-4DF6-921B-B248DC079D6A}"/>
    <cellStyle name="Calculation 8 7 2 7" xfId="19523" xr:uid="{AF0D470D-F19C-481E-886E-9DAF8AC08089}"/>
    <cellStyle name="Calculation 8 7 3" xfId="6196" xr:uid="{F4707A9B-90A2-4F82-A9CA-29693BE3BE16}"/>
    <cellStyle name="Calculation 8 7 3 2" xfId="13591" xr:uid="{6A80E8BC-A1A7-4C30-AF3C-E59B97C08C20}"/>
    <cellStyle name="Calculation 8 7 3 2 2" xfId="27222" xr:uid="{E05BF3D6-4BDA-434C-81CF-1055E175DB82}"/>
    <cellStyle name="Calculation 8 7 3 3" xfId="20393" xr:uid="{D339843B-DBB1-437F-8E56-2B2669ADD8DC}"/>
    <cellStyle name="Calculation 8 7 4" xfId="7475" xr:uid="{AB05F18A-EC3A-4650-A1C3-DB4E134E7A0E}"/>
    <cellStyle name="Calculation 8 7 4 2" xfId="14853" xr:uid="{BEE00D4A-FEB9-4FAE-8229-BF945A7FF8B1}"/>
    <cellStyle name="Calculation 8 7 4 2 2" xfId="28484" xr:uid="{61B010CA-D879-4F38-923D-AF84EBAA5AE1}"/>
    <cellStyle name="Calculation 8 7 4 3" xfId="21669" xr:uid="{1A34F166-D42B-406C-9717-00357AE6FF46}"/>
    <cellStyle name="Calculation 8 7 5" xfId="8745" xr:uid="{75AC55EA-2CDB-447C-9083-98651576F48D}"/>
    <cellStyle name="Calculation 8 7 5 2" xfId="16105" xr:uid="{AA47A9EB-95D9-4858-A7B4-FEC2AF799DB5}"/>
    <cellStyle name="Calculation 8 7 5 2 2" xfId="29736" xr:uid="{EB51C8C4-BFFD-40FD-AAB8-542E74DA2F7E}"/>
    <cellStyle name="Calculation 8 7 5 3" xfId="22939" xr:uid="{FED1F0AA-177F-4FF4-8B4E-D8E2BA97540E}"/>
    <cellStyle name="Calculation 8 7 6" xfId="10009" xr:uid="{645E3BA1-AEF6-42BF-832D-840B9F14E713}"/>
    <cellStyle name="Calculation 8 7 6 2" xfId="17355" xr:uid="{9717A7B4-EB0C-4F2E-AA19-3E6300F2F4DE}"/>
    <cellStyle name="Calculation 8 7 6 2 2" xfId="30986" xr:uid="{91DFBC1F-8E5E-47DE-8EC7-8DC00FAEFC81}"/>
    <cellStyle name="Calculation 8 7 6 3" xfId="24203" xr:uid="{A15719F8-6A25-4D15-B877-7804ACD34798}"/>
    <cellStyle name="Calculation 8 7 7" xfId="12054" xr:uid="{A8C67222-19EA-4EF8-9FB2-5DA33BF777F4}"/>
    <cellStyle name="Calculation 8 7 7 2" xfId="25704" xr:uid="{31E7C011-B132-4785-AEE6-E317E15DAC00}"/>
    <cellStyle name="Calculation 8 7 8" xfId="18847" xr:uid="{DCC6824A-7EB0-445A-8481-CB079B9196DF}"/>
    <cellStyle name="Calculation 8 8" xfId="11389" xr:uid="{86FE3DA8-0D39-43DA-A682-2A8C0301783B}"/>
    <cellStyle name="Calculation 8 8 2" xfId="25393" xr:uid="{27877271-8393-4DCF-A441-293243499479}"/>
    <cellStyle name="Calculation 9" xfId="2621" xr:uid="{F3A9FAB1-21D1-42B5-A5F3-F6A3CA801A90}"/>
    <cellStyle name="Calculation 9 2" xfId="4521" xr:uid="{E7DCB6D3-E7A1-4F88-AAC6-7B59C7D91594}"/>
    <cellStyle name="Calculation 9 2 2" xfId="5241" xr:uid="{1915963C-7C1D-4D42-B335-510715665EED}"/>
    <cellStyle name="Calculation 9 2 2 2" xfId="6806" xr:uid="{B1600E65-2394-45C6-8669-8943E2217907}"/>
    <cellStyle name="Calculation 9 2 2 2 2" xfId="14193" xr:uid="{93EEE119-FCF3-415F-91A9-12520FE49C18}"/>
    <cellStyle name="Calculation 9 2 2 2 2 2" xfId="27824" xr:uid="{E557A6F9-3F5F-42E6-AF00-FA000A107C50}"/>
    <cellStyle name="Calculation 9 2 2 2 3" xfId="21000" xr:uid="{8B53AA88-3FE4-45FA-8F0E-14C67CA839CB}"/>
    <cellStyle name="Calculation 9 2 2 3" xfId="8083" xr:uid="{86978C53-AC77-4C97-8ED7-9C7A23733820}"/>
    <cellStyle name="Calculation 9 2 2 3 2" xfId="15451" xr:uid="{8FE8B2E3-C43A-4114-901B-A2769EB65DDA}"/>
    <cellStyle name="Calculation 9 2 2 3 2 2" xfId="29082" xr:uid="{684EEC10-1FE5-4362-B691-E6FAC96411A5}"/>
    <cellStyle name="Calculation 9 2 2 3 3" xfId="22277" xr:uid="{95AF82F6-97B3-4890-B360-DC524C146166}"/>
    <cellStyle name="Calculation 9 2 2 4" xfId="9348" xr:uid="{E73FC73F-E9FB-4D17-847D-A495FEA69022}"/>
    <cellStyle name="Calculation 9 2 2 4 2" xfId="16703" xr:uid="{4C85B1EF-FE3A-4881-972D-68E8EE9FD28F}"/>
    <cellStyle name="Calculation 9 2 2 4 2 2" xfId="30334" xr:uid="{7ACF43DA-D0B7-4CAA-AF18-473122A9068A}"/>
    <cellStyle name="Calculation 9 2 2 4 3" xfId="23542" xr:uid="{617ECE87-C9FA-41D5-BF1F-E77CD8A91F21}"/>
    <cellStyle name="Calculation 9 2 2 5" xfId="10606" xr:uid="{C5EFC9DF-F11B-4C9C-8CDB-FB35DE1CC500}"/>
    <cellStyle name="Calculation 9 2 2 5 2" xfId="17947" xr:uid="{5360BA54-FEE5-43B2-B33C-D173AC525F96}"/>
    <cellStyle name="Calculation 9 2 2 5 2 2" xfId="31578" xr:uid="{57397468-9638-4EA6-8969-901810C06781}"/>
    <cellStyle name="Calculation 9 2 2 5 3" xfId="24800" xr:uid="{9FBC8BF6-6F32-42CA-A404-6D5E5D1DE523}"/>
    <cellStyle name="Calculation 9 2 2 6" xfId="12674" xr:uid="{BF893BC1-93E2-4379-9304-2AB6B04D25AA}"/>
    <cellStyle name="Calculation 9 2 2 6 2" xfId="26311" xr:uid="{8ED43D94-108E-41AD-9297-6C2C19A387B6}"/>
    <cellStyle name="Calculation 9 2 2 7" xfId="19461" xr:uid="{D1695836-DCD6-424D-A9E3-3E529DD09F94}"/>
    <cellStyle name="Calculation 9 2 3" xfId="6140" xr:uid="{404B58C2-FC65-4AF3-BCB9-33782E4ED7B6}"/>
    <cellStyle name="Calculation 9 2 3 2" xfId="13536" xr:uid="{B0AEC7BE-7623-4C24-B993-1427CCA8B364}"/>
    <cellStyle name="Calculation 9 2 3 2 2" xfId="27167" xr:uid="{2DF4D230-106A-405A-95F0-949110D76A17}"/>
    <cellStyle name="Calculation 9 2 3 3" xfId="20338" xr:uid="{C169DE36-7621-428A-9575-2E5F98E783A5}"/>
    <cellStyle name="Calculation 9 2 4" xfId="7419" xr:uid="{BF7D1C5B-2B2D-452E-AE22-A52DA2136705}"/>
    <cellStyle name="Calculation 9 2 4 2" xfId="14798" xr:uid="{20E8C8E5-D0E5-423F-9033-C23388B88CAD}"/>
    <cellStyle name="Calculation 9 2 4 2 2" xfId="28429" xr:uid="{014CF73F-8C64-4600-B3CE-D5BF64509C2F}"/>
    <cellStyle name="Calculation 9 2 4 3" xfId="21613" xr:uid="{E0F31831-8503-4BCC-9968-325FCBD5D1E8}"/>
    <cellStyle name="Calculation 9 2 5" xfId="8690" xr:uid="{B969613E-A896-4F9C-AD0B-2F2B7B08B161}"/>
    <cellStyle name="Calculation 9 2 5 2" xfId="16050" xr:uid="{50DB3F07-5517-4352-A318-2904B0B4A01C}"/>
    <cellStyle name="Calculation 9 2 5 2 2" xfId="29681" xr:uid="{199B072E-0C21-4896-8C91-F6F4923B954A}"/>
    <cellStyle name="Calculation 9 2 5 3" xfId="22884" xr:uid="{5E0F6D49-AC85-4D6C-9FCD-179C7C79BE70}"/>
    <cellStyle name="Calculation 9 2 6" xfId="9953" xr:uid="{998C762A-8A46-47AE-87D7-880D53FB1053}"/>
    <cellStyle name="Calculation 9 2 6 2" xfId="17300" xr:uid="{2CE27730-4FAC-47A8-B2C7-58AA101A215A}"/>
    <cellStyle name="Calculation 9 2 6 2 2" xfId="30931" xr:uid="{DC0016D0-CE97-46A8-925F-C88E59F7E9B5}"/>
    <cellStyle name="Calculation 9 2 6 3" xfId="24147" xr:uid="{7579D49B-AE92-4ECB-9055-676714CE95BA}"/>
    <cellStyle name="Calculation 9 2 7" xfId="11993" xr:uid="{5A0FC323-756E-4B77-800D-71FE794DFC62}"/>
    <cellStyle name="Calculation 9 2 7 2" xfId="25643" xr:uid="{7859DC5E-8A4A-4186-A690-181089C1D78E}"/>
    <cellStyle name="Calculation 9 2 8" xfId="18785" xr:uid="{DA384882-BA9B-4E4D-B7A5-213AAFC5BC4C}"/>
    <cellStyle name="Calculation 9 3" xfId="4450" xr:uid="{353BC922-928E-490F-B0A7-68099FDEAD36}"/>
    <cellStyle name="Calculation 9 3 2" xfId="5170" xr:uid="{3C77A348-AF1E-4242-B8CD-91124119186B}"/>
    <cellStyle name="Calculation 9 3 2 2" xfId="6736" xr:uid="{C7662A49-F57A-4575-8562-D4CEB5434885}"/>
    <cellStyle name="Calculation 9 3 2 2 2" xfId="14125" xr:uid="{83B2D8CC-2A98-483D-8225-CA0FB2022636}"/>
    <cellStyle name="Calculation 9 3 2 2 2 2" xfId="27756" xr:uid="{C0F6DE16-0C70-4827-B59D-1D2AC27A01B2}"/>
    <cellStyle name="Calculation 9 3 2 2 3" xfId="20930" xr:uid="{00178CA6-398B-43FB-8727-C6142A88A24E}"/>
    <cellStyle name="Calculation 9 3 2 3" xfId="8013" xr:uid="{59A88435-CCED-40F8-A19D-FC4CC57EF9E0}"/>
    <cellStyle name="Calculation 9 3 2 3 2" xfId="15383" xr:uid="{D41178D7-1E80-41EE-B25A-84EA4CBB6681}"/>
    <cellStyle name="Calculation 9 3 2 3 2 2" xfId="29014" xr:uid="{4B26094C-FC6E-4066-A3AD-C71A46A151B1}"/>
    <cellStyle name="Calculation 9 3 2 3 3" xfId="22207" xr:uid="{0A3E10DE-7D94-4AD3-A948-FF7179FA7A32}"/>
    <cellStyle name="Calculation 9 3 2 4" xfId="9278" xr:uid="{48BEA926-28EF-497F-B2BC-0129490F6CAB}"/>
    <cellStyle name="Calculation 9 3 2 4 2" xfId="16635" xr:uid="{44745702-5382-4B2D-9B82-97E64D32C6E3}"/>
    <cellStyle name="Calculation 9 3 2 4 2 2" xfId="30266" xr:uid="{22A3E7BD-886C-4C71-9522-5501EC53F1D2}"/>
    <cellStyle name="Calculation 9 3 2 4 3" xfId="23472" xr:uid="{DF6CD951-C632-4B47-AC07-D1751960C0EA}"/>
    <cellStyle name="Calculation 9 3 2 5" xfId="10536" xr:uid="{8FA61590-AB1A-4126-B21E-35C392EC5796}"/>
    <cellStyle name="Calculation 9 3 2 5 2" xfId="17879" xr:uid="{DA093E79-DF2E-47B6-8C45-A492D688AB9A}"/>
    <cellStyle name="Calculation 9 3 2 5 2 2" xfId="31510" xr:uid="{9ACD7E76-5399-4DF1-9FF5-FF220BCCD3A4}"/>
    <cellStyle name="Calculation 9 3 2 5 3" xfId="24730" xr:uid="{BAA1347B-4697-4B03-8364-8DABCFD08E7B}"/>
    <cellStyle name="Calculation 9 3 2 6" xfId="12605" xr:uid="{59407D63-34DE-4BF3-AB51-96C7FC198ADB}"/>
    <cellStyle name="Calculation 9 3 2 6 2" xfId="26242" xr:uid="{2696A97D-3D0D-4095-A6DF-EFBEF7731077}"/>
    <cellStyle name="Calculation 9 3 2 7" xfId="19390" xr:uid="{F73128E5-B16A-4CF5-86F8-22863CA9B046}"/>
    <cellStyle name="Calculation 9 3 3" xfId="6070" xr:uid="{99CB6030-6A5D-43DF-99A6-F7B04EE42D1E}"/>
    <cellStyle name="Calculation 9 3 3 2" xfId="13468" xr:uid="{50A42C57-C8A3-4D79-B54B-32903E8E7E56}"/>
    <cellStyle name="Calculation 9 3 3 2 2" xfId="27099" xr:uid="{566EAFF7-1667-41EB-A55A-336C179FCEE9}"/>
    <cellStyle name="Calculation 9 3 3 3" xfId="20268" xr:uid="{AAD91835-3FC5-45A1-B7EC-A02A0E766895}"/>
    <cellStyle name="Calculation 9 3 4" xfId="7349" xr:uid="{CB75C8E3-AB16-4B1D-8EB4-0B6A4C79AE5E}"/>
    <cellStyle name="Calculation 9 3 4 2" xfId="14730" xr:uid="{14A29388-EEE3-4C2F-910E-2013DBEB154C}"/>
    <cellStyle name="Calculation 9 3 4 2 2" xfId="28361" xr:uid="{E81F2FF4-E15A-4EA8-8791-84B23457ECF7}"/>
    <cellStyle name="Calculation 9 3 4 3" xfId="21543" xr:uid="{3F203947-6C14-4BFB-835D-36645B61EBA3}"/>
    <cellStyle name="Calculation 9 3 5" xfId="8620" xr:uid="{16624760-8736-4328-8DC8-2D0B4CC6B3B4}"/>
    <cellStyle name="Calculation 9 3 5 2" xfId="15982" xr:uid="{9FD8F64A-0C3B-482B-97D9-DE74B2C9F5F9}"/>
    <cellStyle name="Calculation 9 3 5 2 2" xfId="29613" xr:uid="{27AAA8BE-2CD0-4E5D-84E1-5E15FCF0E99D}"/>
    <cellStyle name="Calculation 9 3 5 3" xfId="22814" xr:uid="{3F874601-AF6C-4650-A9E2-A2012104F5A4}"/>
    <cellStyle name="Calculation 9 3 6" xfId="9883" xr:uid="{22B1B148-32C6-487B-82CF-76870EAA5C18}"/>
    <cellStyle name="Calculation 9 3 6 2" xfId="17232" xr:uid="{6CC0A2C7-DFAA-4619-9081-50B90ADEEC84}"/>
    <cellStyle name="Calculation 9 3 6 2 2" xfId="30863" xr:uid="{7A359C9E-D28E-4D26-939E-153CD053A952}"/>
    <cellStyle name="Calculation 9 3 6 3" xfId="24077" xr:uid="{DA38600F-480A-4AA6-98AA-F0BD527A4A0D}"/>
    <cellStyle name="Calculation 9 3 7" xfId="11924" xr:uid="{9A2F2051-5625-4A24-851C-C12F8B9DD0B9}"/>
    <cellStyle name="Calculation 9 3 7 2" xfId="25574" xr:uid="{D48E1FEB-B6DB-4B97-9997-CF1ABA51F17F}"/>
    <cellStyle name="Calculation 9 3 8" xfId="18714" xr:uid="{385398EA-F64D-4BCE-BBD0-C9ACF616CEDC}"/>
    <cellStyle name="Calculation 9 4" xfId="4593" xr:uid="{F0EBE555-4950-4E46-A69E-106C000A2483}"/>
    <cellStyle name="Calculation 9 4 2" xfId="5312" xr:uid="{F75678EA-5FD3-478A-8155-6F9942FDBC20}"/>
    <cellStyle name="Calculation 9 4 2 2" xfId="6871" xr:uid="{92EB66C3-038A-481F-85CC-07F76CB89940}"/>
    <cellStyle name="Calculation 9 4 2 2 2" xfId="14257" xr:uid="{D9240659-B491-4E4E-85A2-6FB3826FA410}"/>
    <cellStyle name="Calculation 9 4 2 2 2 2" xfId="27888" xr:uid="{3DD55C62-10BB-4599-A21C-483EA985988C}"/>
    <cellStyle name="Calculation 9 4 2 2 3" xfId="21065" xr:uid="{0FAE2606-0F0C-4410-94A2-D4742B5D6EC6}"/>
    <cellStyle name="Calculation 9 4 2 3" xfId="8148" xr:uid="{1C71E2C0-45B7-459D-B0B5-B11173CCAE60}"/>
    <cellStyle name="Calculation 9 4 2 3 2" xfId="15515" xr:uid="{EFF8100B-0A7E-415A-8F1D-80763CB08C16}"/>
    <cellStyle name="Calculation 9 4 2 3 2 2" xfId="29146" xr:uid="{BD80C6DA-57B6-4E0D-9F9B-86EBB020D460}"/>
    <cellStyle name="Calculation 9 4 2 3 3" xfId="22342" xr:uid="{2340859F-40CD-4623-BCED-5FE9CF1AEAC7}"/>
    <cellStyle name="Calculation 9 4 2 4" xfId="9413" xr:uid="{53487C32-B008-40CC-8FC4-86FCAB5CBA08}"/>
    <cellStyle name="Calculation 9 4 2 4 2" xfId="16767" xr:uid="{86F4BBC2-DDE7-4951-B741-4206F919A374}"/>
    <cellStyle name="Calculation 9 4 2 4 2 2" xfId="30398" xr:uid="{6AC4EE97-66E9-447B-8FD2-0CF79A1114AE}"/>
    <cellStyle name="Calculation 9 4 2 4 3" xfId="23607" xr:uid="{6707186F-36B8-4FA8-A2B1-A19BB9B6D9CF}"/>
    <cellStyle name="Calculation 9 4 2 5" xfId="10671" xr:uid="{03372E5C-B6A0-4AB0-AF8B-41D0D6782BA6}"/>
    <cellStyle name="Calculation 9 4 2 5 2" xfId="18011" xr:uid="{9809A836-C28F-48DD-83DA-34C32CA08151}"/>
    <cellStyle name="Calculation 9 4 2 5 2 2" xfId="31642" xr:uid="{B44149B4-6E4E-4598-9A1D-467233820EB0}"/>
    <cellStyle name="Calculation 9 4 2 5 3" xfId="24865" xr:uid="{C30D745D-6226-4C64-B3FD-0F0F110F3412}"/>
    <cellStyle name="Calculation 9 4 2 6" xfId="12744" xr:uid="{5FB78611-1AB3-4075-A16F-64B8650B7179}"/>
    <cellStyle name="Calculation 9 4 2 6 2" xfId="26381" xr:uid="{7A909161-1602-46D2-A45C-D00D09F094A3}"/>
    <cellStyle name="Calculation 9 4 2 7" xfId="19532" xr:uid="{42484AE7-7305-415F-9B77-34E812E49E7C}"/>
    <cellStyle name="Calculation 9 4 3" xfId="6205" xr:uid="{53574694-C4D8-4B7E-A321-EC3B3B1C23A0}"/>
    <cellStyle name="Calculation 9 4 3 2" xfId="13600" xr:uid="{A4AC3B60-E626-4A79-ACAA-CB5829513ACC}"/>
    <cellStyle name="Calculation 9 4 3 2 2" xfId="27231" xr:uid="{6F040DF6-EA46-4D31-911C-8A5DB7457DB6}"/>
    <cellStyle name="Calculation 9 4 3 3" xfId="20402" xr:uid="{77036B20-5CF8-47D5-83C3-F2C5BBE0CAAD}"/>
    <cellStyle name="Calculation 9 4 4" xfId="7484" xr:uid="{9EDD9316-23AA-411B-91FE-76E223D23A61}"/>
    <cellStyle name="Calculation 9 4 4 2" xfId="14862" xr:uid="{6D6AE49B-FF00-4D89-984C-36A4F774D0B5}"/>
    <cellStyle name="Calculation 9 4 4 2 2" xfId="28493" xr:uid="{C21E8915-834D-4225-9B42-7F666CE47FF4}"/>
    <cellStyle name="Calculation 9 4 4 3" xfId="21678" xr:uid="{AE3BD2BF-B18E-4CB6-BC6E-C7525E641320}"/>
    <cellStyle name="Calculation 9 4 5" xfId="8754" xr:uid="{D2ACBDC3-D02D-41B6-887F-85FC50113F8B}"/>
    <cellStyle name="Calculation 9 4 5 2" xfId="16114" xr:uid="{AE5B59CF-C289-46AA-B8D9-E3B9E4421E15}"/>
    <cellStyle name="Calculation 9 4 5 2 2" xfId="29745" xr:uid="{9DD91FB1-31A8-4050-99AF-77A3966860E0}"/>
    <cellStyle name="Calculation 9 4 5 3" xfId="22948" xr:uid="{793D3027-4986-4782-BC59-3DF64CAEF2AC}"/>
    <cellStyle name="Calculation 9 4 6" xfId="10018" xr:uid="{23F8813B-99A4-43A3-B53E-64DF2A20361A}"/>
    <cellStyle name="Calculation 9 4 6 2" xfId="17364" xr:uid="{81B42422-01C1-4162-B69E-059F2AFDC675}"/>
    <cellStyle name="Calculation 9 4 6 2 2" xfId="30995" xr:uid="{B6CA7AA1-35A8-4C74-A1EA-5853B8558E1F}"/>
    <cellStyle name="Calculation 9 4 6 3" xfId="24212" xr:uid="{88F5A819-0D40-408F-82C8-8F7058006327}"/>
    <cellStyle name="Calculation 9 4 7" xfId="12063" xr:uid="{E0307A8D-6B06-4C1C-8C94-F130832B7BEC}"/>
    <cellStyle name="Calculation 9 4 7 2" xfId="25713" xr:uid="{20409C46-C8BE-432C-AEBC-7E7F8FFD88A2}"/>
    <cellStyle name="Calculation 9 4 8" xfId="18856" xr:uid="{461C3B9A-F831-4963-9CFC-DB8683A492A3}"/>
    <cellStyle name="Calculation 9 5" xfId="4461" xr:uid="{F2D4A0F0-EBE5-4902-8043-C51C5F2E12D5}"/>
    <cellStyle name="Calculation 9 5 2" xfId="5181" xr:uid="{964B9521-4FC6-4CD6-B0A1-C6DA717AF47C}"/>
    <cellStyle name="Calculation 9 5 2 2" xfId="6747" xr:uid="{65EB8A03-A773-4E38-B92F-FC21CD37390A}"/>
    <cellStyle name="Calculation 9 5 2 2 2" xfId="14136" xr:uid="{F43CD6D7-2E98-4F49-A168-1555BEFAF6F4}"/>
    <cellStyle name="Calculation 9 5 2 2 2 2" xfId="27767" xr:uid="{C5096D60-8610-4883-9205-491D11EEA163}"/>
    <cellStyle name="Calculation 9 5 2 2 3" xfId="20941" xr:uid="{E2B58206-CE57-493B-8B3E-719BC55D6EEC}"/>
    <cellStyle name="Calculation 9 5 2 3" xfId="8024" xr:uid="{D28788EB-D5F5-4117-A4FB-2A8AF4CA2E86}"/>
    <cellStyle name="Calculation 9 5 2 3 2" xfId="15394" xr:uid="{4517D608-4F92-4592-84BE-D95815819FDB}"/>
    <cellStyle name="Calculation 9 5 2 3 2 2" xfId="29025" xr:uid="{8244B7C4-E83D-49C6-9452-376AFD59E6FE}"/>
    <cellStyle name="Calculation 9 5 2 3 3" xfId="22218" xr:uid="{DC4B4085-59EA-4FBE-A2D9-DA03C47B18C7}"/>
    <cellStyle name="Calculation 9 5 2 4" xfId="9289" xr:uid="{4223C1AF-5B3C-421D-83E6-6E942F506D10}"/>
    <cellStyle name="Calculation 9 5 2 4 2" xfId="16646" xr:uid="{A220C6A6-C5D8-412C-ACEB-A54289B0492D}"/>
    <cellStyle name="Calculation 9 5 2 4 2 2" xfId="30277" xr:uid="{13DD69A6-9514-4252-93CA-EFD52B05F951}"/>
    <cellStyle name="Calculation 9 5 2 4 3" xfId="23483" xr:uid="{D300418D-A93D-4C94-B51C-EE07F84F8323}"/>
    <cellStyle name="Calculation 9 5 2 5" xfId="10547" xr:uid="{C725F97A-BC31-4B63-A4A9-17E6DCF7C73F}"/>
    <cellStyle name="Calculation 9 5 2 5 2" xfId="17890" xr:uid="{DB723FBA-EA4B-4EF0-97D6-3EB2D9826B44}"/>
    <cellStyle name="Calculation 9 5 2 5 2 2" xfId="31521" xr:uid="{B9D88A11-E4FD-4BF9-8A65-79B01705C614}"/>
    <cellStyle name="Calculation 9 5 2 5 3" xfId="24741" xr:uid="{A30978E7-A3A7-4725-80CA-D703C0A56F2A}"/>
    <cellStyle name="Calculation 9 5 2 6" xfId="12616" xr:uid="{BC642A54-F106-43E5-A579-8E2347209444}"/>
    <cellStyle name="Calculation 9 5 2 6 2" xfId="26253" xr:uid="{4A1F588B-EEED-4F51-A23A-3553E9E171AB}"/>
    <cellStyle name="Calculation 9 5 2 7" xfId="19401" xr:uid="{FDCFB200-D1E4-498F-AC53-BF37E2523E62}"/>
    <cellStyle name="Calculation 9 5 3" xfId="6081" xr:uid="{DA29E36F-07AD-4EEA-9380-4C4A29DA0EE9}"/>
    <cellStyle name="Calculation 9 5 3 2" xfId="13479" xr:uid="{0613FE0B-54FA-4B3C-881E-50285AC647AD}"/>
    <cellStyle name="Calculation 9 5 3 2 2" xfId="27110" xr:uid="{AB4A2F45-3ADA-4778-8E87-804C2CFC90D6}"/>
    <cellStyle name="Calculation 9 5 3 3" xfId="20279" xr:uid="{35D94E6B-E783-44FB-99D6-33F86541260A}"/>
    <cellStyle name="Calculation 9 5 4" xfId="7360" xr:uid="{1F60536A-2F11-4886-B3C9-C79446CDA69C}"/>
    <cellStyle name="Calculation 9 5 4 2" xfId="14741" xr:uid="{B5E688D4-F036-485E-96E7-C133EAF6BE3C}"/>
    <cellStyle name="Calculation 9 5 4 2 2" xfId="28372" xr:uid="{8FB177F0-D8E7-472E-9385-333B9CFA828F}"/>
    <cellStyle name="Calculation 9 5 4 3" xfId="21554" xr:uid="{C001291C-7164-49B7-B05C-99F98130EAD5}"/>
    <cellStyle name="Calculation 9 5 5" xfId="8631" xr:uid="{CA77EC25-A170-4326-B6EC-C23E0D91181A}"/>
    <cellStyle name="Calculation 9 5 5 2" xfId="15993" xr:uid="{EA5842C9-9430-47E7-8F82-0DA07A66298A}"/>
    <cellStyle name="Calculation 9 5 5 2 2" xfId="29624" xr:uid="{F268A004-642F-4B9C-8EEA-B8BB43CD62FB}"/>
    <cellStyle name="Calculation 9 5 5 3" xfId="22825" xr:uid="{B0B83762-5FDF-4C2E-BB2A-4A2B10D3476F}"/>
    <cellStyle name="Calculation 9 5 6" xfId="9894" xr:uid="{9C04C17E-7E7C-4EFE-A4E8-1BF88C3B26E4}"/>
    <cellStyle name="Calculation 9 5 6 2" xfId="17243" xr:uid="{B8B8B179-6496-48FF-A551-367C080EFCC2}"/>
    <cellStyle name="Calculation 9 5 6 2 2" xfId="30874" xr:uid="{A219FFCD-37F9-4C5A-86C3-21949004ABA2}"/>
    <cellStyle name="Calculation 9 5 6 3" xfId="24088" xr:uid="{1519BFB8-EACC-4849-AD61-6D96CDAEEFDF}"/>
    <cellStyle name="Calculation 9 5 7" xfId="11935" xr:uid="{44BC6C44-E3D4-4102-BC5A-B2BA2C551F91}"/>
    <cellStyle name="Calculation 9 5 7 2" xfId="25585" xr:uid="{302B16A2-F800-4BB7-862B-7E70760D2E4F}"/>
    <cellStyle name="Calculation 9 5 8" xfId="18725" xr:uid="{D123E0E3-5D42-4377-9475-0A1C750C9117}"/>
    <cellStyle name="Calculation 9 6" xfId="4470" xr:uid="{59302412-3DAC-41C5-93E4-111FFAC46E54}"/>
    <cellStyle name="Calculation 9 6 2" xfId="5190" xr:uid="{143F38A6-7ADB-4F96-BFF7-EBC618D7FE03}"/>
    <cellStyle name="Calculation 9 6 2 2" xfId="6756" xr:uid="{612C89AF-0E86-4F64-ACB6-1F6A4C18F264}"/>
    <cellStyle name="Calculation 9 6 2 2 2" xfId="14145" xr:uid="{5B18BA75-B70B-476A-9A31-61F6E4F28B51}"/>
    <cellStyle name="Calculation 9 6 2 2 2 2" xfId="27776" xr:uid="{E52E8AAF-42E6-4F21-B258-E5F617C1A208}"/>
    <cellStyle name="Calculation 9 6 2 2 3" xfId="20950" xr:uid="{341CB1DF-1AEA-41B2-8F73-320BA4C70AEF}"/>
    <cellStyle name="Calculation 9 6 2 3" xfId="8033" xr:uid="{61D78E47-2601-49B6-9403-ED6C40FF5999}"/>
    <cellStyle name="Calculation 9 6 2 3 2" xfId="15403" xr:uid="{233AD176-E971-4F0D-AEC1-3362A95398FF}"/>
    <cellStyle name="Calculation 9 6 2 3 2 2" xfId="29034" xr:uid="{3D6C9155-93A8-4001-B1BC-A3D42ED6E9B3}"/>
    <cellStyle name="Calculation 9 6 2 3 3" xfId="22227" xr:uid="{BE46F7B8-C690-41A9-843F-4131D26D6D98}"/>
    <cellStyle name="Calculation 9 6 2 4" xfId="9298" xr:uid="{9959DDD6-6E0C-4976-AAA8-6386DDBCFB00}"/>
    <cellStyle name="Calculation 9 6 2 4 2" xfId="16655" xr:uid="{BA7EC949-1244-4D5D-BCD8-1C9B41B2B6B7}"/>
    <cellStyle name="Calculation 9 6 2 4 2 2" xfId="30286" xr:uid="{14145CCC-F406-412B-96CD-BC9FC9360C1F}"/>
    <cellStyle name="Calculation 9 6 2 4 3" xfId="23492" xr:uid="{F0A76C98-60CB-4931-8FAC-2A9A10BE21FE}"/>
    <cellStyle name="Calculation 9 6 2 5" xfId="10556" xr:uid="{22D9B155-C066-4E72-85FF-7CF0503FBBB0}"/>
    <cellStyle name="Calculation 9 6 2 5 2" xfId="17899" xr:uid="{75ED22C5-84C3-4E7B-84A2-2E06378B8FF6}"/>
    <cellStyle name="Calculation 9 6 2 5 2 2" xfId="31530" xr:uid="{4117C4C0-6592-467D-AE82-A11B353118AE}"/>
    <cellStyle name="Calculation 9 6 2 5 3" xfId="24750" xr:uid="{2C9D5E2A-2197-49AC-996C-756DF8B180DD}"/>
    <cellStyle name="Calculation 9 6 2 6" xfId="12625" xr:uid="{436EA485-B061-44F6-B889-9DBEA167B43F}"/>
    <cellStyle name="Calculation 9 6 2 6 2" xfId="26262" xr:uid="{268642D6-B98E-4CB8-9F6B-DDC74507D0E7}"/>
    <cellStyle name="Calculation 9 6 2 7" xfId="19410" xr:uid="{A66E8C48-E091-4E24-ACC6-A5C4029A1BBF}"/>
    <cellStyle name="Calculation 9 6 3" xfId="6090" xr:uid="{2BD30ADE-B611-40FE-A9E4-89D39CEAE534}"/>
    <cellStyle name="Calculation 9 6 3 2" xfId="13488" xr:uid="{4B350C52-2824-43E0-BFDB-9C829BAEE60D}"/>
    <cellStyle name="Calculation 9 6 3 2 2" xfId="27119" xr:uid="{4A79469C-221C-40FD-8297-01198ABE9239}"/>
    <cellStyle name="Calculation 9 6 3 3" xfId="20288" xr:uid="{48295804-679A-435B-B26C-7AE82D65E1C6}"/>
    <cellStyle name="Calculation 9 6 4" xfId="7369" xr:uid="{D2A679BA-8626-4CC1-B376-D59074AC0083}"/>
    <cellStyle name="Calculation 9 6 4 2" xfId="14750" xr:uid="{856D1B28-0BD4-41E1-B277-F788C86F63A9}"/>
    <cellStyle name="Calculation 9 6 4 2 2" xfId="28381" xr:uid="{6F01E1CB-A170-4CB8-9A21-BD744457DAB3}"/>
    <cellStyle name="Calculation 9 6 4 3" xfId="21563" xr:uid="{1A341146-2209-4CD8-B440-5B8C5B1C6383}"/>
    <cellStyle name="Calculation 9 6 5" xfId="8640" xr:uid="{1C590A36-49E7-45C3-A208-CE0D308F31AE}"/>
    <cellStyle name="Calculation 9 6 5 2" xfId="16002" xr:uid="{FF394259-2C3E-4305-8358-6B90B247D45B}"/>
    <cellStyle name="Calculation 9 6 5 2 2" xfId="29633" xr:uid="{CBAF365B-21F9-49E6-B0EA-A378AA29D8EF}"/>
    <cellStyle name="Calculation 9 6 5 3" xfId="22834" xr:uid="{EBBF93C4-93A4-438E-952B-B4F9240A822B}"/>
    <cellStyle name="Calculation 9 6 6" xfId="9903" xr:uid="{137BB397-AA1D-4E5E-9BB8-1CC5BB90973A}"/>
    <cellStyle name="Calculation 9 6 6 2" xfId="17252" xr:uid="{D8B828FB-07F4-4042-9602-B3ACC9A6E16F}"/>
    <cellStyle name="Calculation 9 6 6 2 2" xfId="30883" xr:uid="{D6C0BD28-F262-4608-B12D-CDCC1E5BC6C1}"/>
    <cellStyle name="Calculation 9 6 6 3" xfId="24097" xr:uid="{30E73F96-A384-43A7-95BC-2EDC094D7C19}"/>
    <cellStyle name="Calculation 9 6 7" xfId="11944" xr:uid="{8E1A2283-76B3-4040-8676-118600E8B0AF}"/>
    <cellStyle name="Calculation 9 6 7 2" xfId="25594" xr:uid="{23EC1A34-E858-43D7-B31F-178D3A48C226}"/>
    <cellStyle name="Calculation 9 6 8" xfId="18734" xr:uid="{A0C3435E-67C4-42FF-9F99-2E10F4522F6C}"/>
    <cellStyle name="Calculation 9 7" xfId="4583" xr:uid="{6F3C8096-B585-4DB0-87B7-33CD6604AD03}"/>
    <cellStyle name="Calculation 9 7 2" xfId="5302" xr:uid="{C47D045D-7EEF-43EF-8B29-45C26BCF2FB8}"/>
    <cellStyle name="Calculation 9 7 2 2" xfId="6861" xr:uid="{EA9123AC-0CE8-472C-A732-2DA499186846}"/>
    <cellStyle name="Calculation 9 7 2 2 2" xfId="14247" xr:uid="{2C1D9036-152E-46AA-9D64-E9FB1EB4E7F5}"/>
    <cellStyle name="Calculation 9 7 2 2 2 2" xfId="27878" xr:uid="{B01B22A1-C866-49AC-8352-48AB8EB9F34F}"/>
    <cellStyle name="Calculation 9 7 2 2 3" xfId="21055" xr:uid="{BA1F034B-0DC2-4A2A-85F3-2C70A39294EF}"/>
    <cellStyle name="Calculation 9 7 2 3" xfId="8138" xr:uid="{523CA402-933B-4506-B301-9D136B46122A}"/>
    <cellStyle name="Calculation 9 7 2 3 2" xfId="15505" xr:uid="{8557ED33-3234-444F-BDC9-36934223AF61}"/>
    <cellStyle name="Calculation 9 7 2 3 2 2" xfId="29136" xr:uid="{386270BC-86FB-48C0-B79C-3D417827F151}"/>
    <cellStyle name="Calculation 9 7 2 3 3" xfId="22332" xr:uid="{C8C7CA83-9927-48E0-8132-3C0DD29F20CF}"/>
    <cellStyle name="Calculation 9 7 2 4" xfId="9403" xr:uid="{CED5852B-31A3-4BBA-8B4E-C50DD4A9CCD7}"/>
    <cellStyle name="Calculation 9 7 2 4 2" xfId="16757" xr:uid="{70DB4442-E05A-4EB7-8C54-1EA1A323206B}"/>
    <cellStyle name="Calculation 9 7 2 4 2 2" xfId="30388" xr:uid="{7B3C1FD0-D5B5-4D9A-98DF-1D58469A319F}"/>
    <cellStyle name="Calculation 9 7 2 4 3" xfId="23597" xr:uid="{2ABDFD04-3D85-47C4-8F4A-4F1D9CF72308}"/>
    <cellStyle name="Calculation 9 7 2 5" xfId="10661" xr:uid="{0BA2D4F2-EF02-4B81-A3D7-19CF3CC656CB}"/>
    <cellStyle name="Calculation 9 7 2 5 2" xfId="18001" xr:uid="{AEC79C19-B0F0-4BAC-BE09-46F5D2030C31}"/>
    <cellStyle name="Calculation 9 7 2 5 2 2" xfId="31632" xr:uid="{BA79B66B-26D0-4874-8DF1-97FAE6F8B28A}"/>
    <cellStyle name="Calculation 9 7 2 5 3" xfId="24855" xr:uid="{6CA73020-F98E-417A-ADA8-A5E3EB1BF639}"/>
    <cellStyle name="Calculation 9 7 2 6" xfId="12734" xr:uid="{C237D4EB-A191-4D34-888C-6789FEB93486}"/>
    <cellStyle name="Calculation 9 7 2 6 2" xfId="26371" xr:uid="{67AC1D96-8D90-4D00-AE2B-73344C404272}"/>
    <cellStyle name="Calculation 9 7 2 7" xfId="19522" xr:uid="{5A86302E-2A49-47E0-BF7D-DC5AEFFD7006}"/>
    <cellStyle name="Calculation 9 7 3" xfId="6195" xr:uid="{F37E07F5-305A-45F0-81CB-65A5E4715635}"/>
    <cellStyle name="Calculation 9 7 3 2" xfId="13590" xr:uid="{7933CF53-6DAE-4287-B574-925DC388C93C}"/>
    <cellStyle name="Calculation 9 7 3 2 2" xfId="27221" xr:uid="{69948319-853E-4589-A27F-2587C7A599F0}"/>
    <cellStyle name="Calculation 9 7 3 3" xfId="20392" xr:uid="{0D0BD90B-C23A-428C-8674-4418BF775EA0}"/>
    <cellStyle name="Calculation 9 7 4" xfId="7474" xr:uid="{414FDFEC-DDAB-4107-91C2-6040D9AE6482}"/>
    <cellStyle name="Calculation 9 7 4 2" xfId="14852" xr:uid="{2D95760D-F013-4C37-B681-A94CB114BC17}"/>
    <cellStyle name="Calculation 9 7 4 2 2" xfId="28483" xr:uid="{A4C9A757-CF77-46BE-854B-35B6D1E23E9D}"/>
    <cellStyle name="Calculation 9 7 4 3" xfId="21668" xr:uid="{C2CCF548-0166-4618-B1BF-C3D495308A8B}"/>
    <cellStyle name="Calculation 9 7 5" xfId="8744" xr:uid="{623DC698-D624-42B5-ACE2-23006026DD9B}"/>
    <cellStyle name="Calculation 9 7 5 2" xfId="16104" xr:uid="{45E86411-3A06-48A7-8783-173341B6494D}"/>
    <cellStyle name="Calculation 9 7 5 2 2" xfId="29735" xr:uid="{7097924F-9041-4D38-8256-04169B40241B}"/>
    <cellStyle name="Calculation 9 7 5 3" xfId="22938" xr:uid="{9A4D9BB4-31E2-43B3-8045-5F58FF7AABA3}"/>
    <cellStyle name="Calculation 9 7 6" xfId="10008" xr:uid="{64C1049D-300A-415C-BEAC-DD2AF817DFC0}"/>
    <cellStyle name="Calculation 9 7 6 2" xfId="17354" xr:uid="{C1E705AD-B4D7-416B-AF6F-E185C10B0A1B}"/>
    <cellStyle name="Calculation 9 7 6 2 2" xfId="30985" xr:uid="{F6FDF78E-CC61-4A79-852C-16D1F26F6AE6}"/>
    <cellStyle name="Calculation 9 7 6 3" xfId="24202" xr:uid="{60644812-9F7A-4205-9A8F-17133889539A}"/>
    <cellStyle name="Calculation 9 7 7" xfId="12053" xr:uid="{C75BAD00-EF1B-4E9D-96C3-06B5FE6D42EA}"/>
    <cellStyle name="Calculation 9 7 7 2" xfId="25703" xr:uid="{2C91F092-3A38-4983-93DC-CC50BEE1CA60}"/>
    <cellStyle name="Calculation 9 7 8" xfId="18846" xr:uid="{99A66354-7C2A-4E44-84E7-A2A1F42681B4}"/>
    <cellStyle name="Calculation 9 8" xfId="11390" xr:uid="{10FF3A44-A3DE-4A1C-A91C-74C97801A16E}"/>
    <cellStyle name="Calculation 9 8 2" xfId="25394" xr:uid="{F50995B5-86EC-4745-A0BA-F46CC6C915B0}"/>
    <cellStyle name="Check Cell 10" xfId="1700" xr:uid="{6C91FDAC-1F88-47F4-B89F-8A8967B3C7CC}"/>
    <cellStyle name="Check Cell 11" xfId="1614" xr:uid="{267BF843-C61F-48BD-B6D6-6C369A9CDA38}"/>
    <cellStyle name="Check Cell 2" xfId="87" xr:uid="{6AB54DEA-FADE-4FCA-87C8-254206D5FF20}"/>
    <cellStyle name="Check Cell 2 2" xfId="712" xr:uid="{8F91DD39-5407-4446-B69D-695FA2BC8777}"/>
    <cellStyle name="Check Cell 2 2 2" xfId="2623" xr:uid="{CE63425A-5409-4E20-9F21-C432C493D244}"/>
    <cellStyle name="Check Cell 2 3" xfId="1289" xr:uid="{68B17519-B70D-4620-B7AA-E4BD9465AD97}"/>
    <cellStyle name="Check Cell 2 4" xfId="2622" xr:uid="{59D2CF44-7FA2-4311-885E-CBACB6E67E82}"/>
    <cellStyle name="Check Cell 2 5" xfId="1670" xr:uid="{166B7DB5-C07F-4F73-BF66-8EDF0C7CCFAF}"/>
    <cellStyle name="Check Cell 3" xfId="713" xr:uid="{37046AC8-6C95-4420-9248-E42C8B72F986}"/>
    <cellStyle name="Check Cell 3 2" xfId="2625" xr:uid="{58DFDE00-8614-4211-8A26-4612A93F7AC4}"/>
    <cellStyle name="Check Cell 3 3" xfId="2626" xr:uid="{C7F81D43-7D30-42B8-97B1-4DE3D7E2153F}"/>
    <cellStyle name="Check Cell 3 4" xfId="2624" xr:uid="{A454A01F-88CA-4F48-97E9-0AFA0A5A0C74}"/>
    <cellStyle name="Check Cell 4" xfId="2627" xr:uid="{CC531B9E-545F-438D-8F32-76FC1075D3C7}"/>
    <cellStyle name="Check Cell 5" xfId="2628" xr:uid="{5FBF95B1-31E1-4C01-8950-6A797B9E158C}"/>
    <cellStyle name="Check Cell 6" xfId="2629" xr:uid="{DC77960C-288E-4739-A833-8DB8905A7D07}"/>
    <cellStyle name="Check Cell 7" xfId="2630" xr:uid="{A8261C49-3484-4C57-8A54-BAF54421102B}"/>
    <cellStyle name="Check Cell 8" xfId="2631" xr:uid="{024C846E-A9E5-43FE-9D49-70F8A315734E}"/>
    <cellStyle name="Check Cell 9" xfId="2632" xr:uid="{284D28A1-F05A-43F8-9161-B11E09DF5325}"/>
    <cellStyle name="Column_Title" xfId="2633" xr:uid="{9754657D-3E02-4667-B381-C222007F7CD9}"/>
    <cellStyle name="columns" xfId="2634" xr:uid="{31FF74A2-E95C-4DAD-9E41-943B5E471FD0}"/>
    <cellStyle name="Comma" xfId="1" builtinId="3"/>
    <cellStyle name="Comma  - Style1" xfId="2635" xr:uid="{1D655524-AF7B-44FF-B1F9-3BEB4DC7414A}"/>
    <cellStyle name="Comma  - Style2" xfId="2636" xr:uid="{098F9337-D5A6-4BF6-86CC-A607E5DC70B4}"/>
    <cellStyle name="Comma  - Style3" xfId="2637" xr:uid="{EB5C8C22-E67F-47D0-8164-8AFDB56637B7}"/>
    <cellStyle name="Comma  - Style4" xfId="2638" xr:uid="{C996C5CD-ADF0-451A-95D7-32C41143545C}"/>
    <cellStyle name="Comma  - Style5" xfId="2639" xr:uid="{6E7E8DDD-4A67-4075-AE16-43E874993D89}"/>
    <cellStyle name="Comma  - Style6" xfId="2640" xr:uid="{4BB36A3D-C756-4155-8697-4A6A78957EE7}"/>
    <cellStyle name="Comma  - Style7" xfId="33" xr:uid="{06D3EC0A-AD90-4605-AA2D-F257272F5D50}"/>
    <cellStyle name="Comma  - Style7 2" xfId="89" xr:uid="{25EE83EB-49B1-43B4-8142-733C2679C3DA}"/>
    <cellStyle name="Comma  - Style8" xfId="34" xr:uid="{10BC5F43-2421-44D5-8361-4C56C9E9DFB7}"/>
    <cellStyle name="Comma  - Style8 2" xfId="90" xr:uid="{17ADCBC9-B597-4D88-ABE8-DE995A257E67}"/>
    <cellStyle name="comma (0)" xfId="2641" xr:uid="{5A71ECC1-BF6A-4754-95D2-3D1355AA30B3}"/>
    <cellStyle name="comma (0) 2" xfId="4527" xr:uid="{F15156BD-F399-40ED-9332-D364637380BF}"/>
    <cellStyle name="comma (0) 2 2" xfId="6145" xr:uid="{80AE3531-5698-4F8C-88B9-AB8A54BCE39C}"/>
    <cellStyle name="comma (0) 3" xfId="5834" xr:uid="{EF8F8D4E-159C-4DF2-8293-F27C1E0FCB25}"/>
    <cellStyle name="Comma (0.0)" xfId="2642" xr:uid="{08D1B620-60BF-4EC7-B51D-6AE9A3749ECC}"/>
    <cellStyle name="Comma (0.00)" xfId="2643" xr:uid="{744401D8-EE4E-481D-BD11-021CD7BD7AC7}"/>
    <cellStyle name="Comma (hidden)" xfId="2644" xr:uid="{FF1A721F-CC02-449A-ADD3-EC7FB14B5009}"/>
    <cellStyle name="Comma (index)" xfId="2645" xr:uid="{902D52F8-C3E4-43A7-AFE5-0542FD08E7C6}"/>
    <cellStyle name="Comma [00]" xfId="2646" xr:uid="{9305FFC8-D8EC-4A9C-AF2E-CB91AB210299}"/>
    <cellStyle name="Comma [00] 2" xfId="2647" xr:uid="{7E61172F-0D9D-45D5-93A2-E43491904529}"/>
    <cellStyle name="Comma [00] 3" xfId="2648" xr:uid="{46464C07-5D44-40D8-9826-314FEAA6A283}"/>
    <cellStyle name="Comma [00] 4" xfId="2649" xr:uid="{AD84AE9C-7139-4ADA-BB1A-A017D1515464}"/>
    <cellStyle name="Comma [00] 5" xfId="2650" xr:uid="{D8AEF680-43F2-46FC-BBDD-633B178BDFFB}"/>
    <cellStyle name="Comma [00]_0806_300038" xfId="2651" xr:uid="{67C77ED5-CD36-4E97-A41B-2A30E52D9FC5}"/>
    <cellStyle name="Comma 10" xfId="91" xr:uid="{E97903E9-7603-48E4-8D58-C742F46E8643}"/>
    <cellStyle name="Comma 10 2" xfId="420" xr:uid="{DFA2D67D-E58E-4B16-BB32-353C8AA0CA74}"/>
    <cellStyle name="Comma 10 2 2" xfId="714" xr:uid="{1F787F9E-3E26-46AB-A37A-8D4534A5AE17}"/>
    <cellStyle name="Comma 10 2 2 2" xfId="1528" xr:uid="{94AB8122-3991-4447-BF2A-6AF5D1618DE1}"/>
    <cellStyle name="Comma 10 2 2 3" xfId="2653" xr:uid="{251B6C56-1A1E-47C8-B620-9D91DF3775DF}"/>
    <cellStyle name="Comma 10 2 3" xfId="2654" xr:uid="{DFC6D6A9-7B9A-4027-81FC-EF4B0BF6F1DE}"/>
    <cellStyle name="Comma 10 2 4" xfId="2652" xr:uid="{9B384338-A9BA-45D4-8EBC-7DA623D80BB6}"/>
    <cellStyle name="Comma 10 3" xfId="715" xr:uid="{7FB85EB2-A8BB-4D07-B05C-A77B507515A3}"/>
    <cellStyle name="Comma 10 3 2" xfId="1500" xr:uid="{1204BCDA-01F2-4848-98CC-7AF6DE0A3A18}"/>
    <cellStyle name="Comma 10 3 2 2" xfId="11289" xr:uid="{6F1F85C9-F23A-4DB7-8966-82930A689FEC}"/>
    <cellStyle name="Comma 10 3 3" xfId="2655" xr:uid="{4A1ED0F9-D249-49C5-8114-7911DC68622E}"/>
    <cellStyle name="Comma 10 4" xfId="1326" xr:uid="{CE9CB480-C557-4D54-8BE6-E1A9C1654D8D}"/>
    <cellStyle name="Comma 10 4 2" xfId="11221" xr:uid="{8D642751-A32F-4359-A730-9B03145A0715}"/>
    <cellStyle name="Comma 10 5" xfId="1786" xr:uid="{E9CC254C-006F-437D-AB64-A9F2CBE7FB13}"/>
    <cellStyle name="Comma 100" xfId="2656" xr:uid="{79D3142E-763C-40DF-BC9C-1F77ED1F4F2C}"/>
    <cellStyle name="Comma 101" xfId="2657" xr:uid="{B7436859-9921-4927-8155-4814FE681C52}"/>
    <cellStyle name="Comma 102" xfId="2658" xr:uid="{9E68A36C-B6F4-4801-B81E-58F10CD54414}"/>
    <cellStyle name="Comma 103" xfId="2659" xr:uid="{CBDB7748-B482-422A-B32F-F8ED928F2075}"/>
    <cellStyle name="Comma 104" xfId="1817" xr:uid="{ACD5A1BF-03AD-4255-9321-EDAF583461C9}"/>
    <cellStyle name="Comma 105" xfId="2660" xr:uid="{22C1F8E2-4F51-4F22-A87A-050F9D0809AF}"/>
    <cellStyle name="Comma 106" xfId="4874" xr:uid="{034F19EF-0353-438B-8579-470F2093AB5C}"/>
    <cellStyle name="Comma 106 2" xfId="12333" xr:uid="{46E31C59-9038-49AE-AA7B-A5710359C14D}"/>
    <cellStyle name="Comma 107" xfId="4887" xr:uid="{763C2AB0-D051-4091-8D4C-ACAF5D3798D5}"/>
    <cellStyle name="Comma 108" xfId="4917" xr:uid="{0A0AC4D0-08AD-4E95-9EAE-C96CD5C16B84}"/>
    <cellStyle name="Comma 109" xfId="4784" xr:uid="{DA15D94C-86C3-43E5-AA5C-ED2031B7AD2E}"/>
    <cellStyle name="Comma 11" xfId="92" xr:uid="{0E2BA4EC-AC7D-4293-BC8C-872B1093EC7D}"/>
    <cellStyle name="Comma 11 2" xfId="421" xr:uid="{118CD07A-CCAA-42B0-9F8C-C8248D8A3EC4}"/>
    <cellStyle name="Comma 11 2 2" xfId="638" xr:uid="{B5E792C6-7A16-492E-B8B9-4E45E8F1471F}"/>
    <cellStyle name="Comma 11 2 2 2" xfId="1529" xr:uid="{1E5D4FF5-4FB2-4AE7-856D-A99B1BF4D15F}"/>
    <cellStyle name="Comma 11 2 3" xfId="2662" xr:uid="{14C106EA-7787-4C3F-88AC-71895F102AED}"/>
    <cellStyle name="Comma 11 3" xfId="716" xr:uid="{CEE17148-079C-4994-B926-4B9E220832A9}"/>
    <cellStyle name="Comma 11 3 2" xfId="1503" xr:uid="{50982BEE-0C6E-4D22-8DEA-93D05492ED54}"/>
    <cellStyle name="Comma 11 3 2 2" xfId="11292" xr:uid="{ADB8100F-1522-4153-A485-ABA297BBDD43}"/>
    <cellStyle name="Comma 11 3 3" xfId="2663" xr:uid="{CD3E37B2-3194-483A-AAE7-5B7338127359}"/>
    <cellStyle name="Comma 11 4" xfId="1329" xr:uid="{8693BFE1-91EF-4A0D-97AF-0DCEA4931865}"/>
    <cellStyle name="Comma 11 4 2" xfId="11224" xr:uid="{4BF24DB5-035B-4126-AC93-656F135DA2CC}"/>
    <cellStyle name="Comma 11 5" xfId="2661" xr:uid="{53B93DA7-B7B5-4C4A-9A8E-7B58C16FB1BC}"/>
    <cellStyle name="Comma 11 6" xfId="18388" xr:uid="{FC18ED93-B2BB-4445-8A4D-78DDD77CE1C1}"/>
    <cellStyle name="Comma 110" xfId="4942" xr:uid="{6F8F251C-3A91-44AB-A49B-076435BB83CD}"/>
    <cellStyle name="Comma 111" xfId="4967" xr:uid="{56DE2EA0-EF4D-490B-B7B1-1794402EE4C7}"/>
    <cellStyle name="Comma 112" xfId="4987" xr:uid="{10F221A8-481D-442B-9668-830073AC1A7A}"/>
    <cellStyle name="Comma 113" xfId="5000" xr:uid="{3E618649-F7FE-4693-AB6F-0EF5A2EDD802}"/>
    <cellStyle name="Comma 114" xfId="1687" xr:uid="{2DAEC7FB-A99A-4F48-8DFC-71FAC93D6995}"/>
    <cellStyle name="Comma 114 2" xfId="11339" xr:uid="{B9BD2B95-5565-45C1-ACD7-2D9906705591}"/>
    <cellStyle name="Comma 115" xfId="1809" xr:uid="{37B50AE0-F37A-4377-B529-AF2135EA2EDB}"/>
    <cellStyle name="Comma 115 2" xfId="11377" xr:uid="{0D4D33AA-1C40-4C96-ADFB-783070062C02}"/>
    <cellStyle name="Comma 116" xfId="5925" xr:uid="{3DB79547-5BC8-4117-BB81-DE734426CFE7}"/>
    <cellStyle name="Comma 116 2" xfId="13323" xr:uid="{6353A11C-D9C6-4E4B-A00B-E6462C6EF4E1}"/>
    <cellStyle name="Comma 117" xfId="5767" xr:uid="{C2D859AB-C958-4703-AAB7-DF7A58B4A593}"/>
    <cellStyle name="Comma 117 2" xfId="13186" xr:uid="{0630FA79-0591-4003-B0FC-571918D07D65}"/>
    <cellStyle name="Comma 118" xfId="5859" xr:uid="{68038979-648B-4249-B3BA-F118B09D3CE7}"/>
    <cellStyle name="Comma 118 2" xfId="13261" xr:uid="{3FA2EA14-4843-41F1-9108-263709D69178}"/>
    <cellStyle name="Comma 119" xfId="11056" xr:uid="{5D2A5200-AF6B-4BEF-9A7D-C2A923E74F7F}"/>
    <cellStyle name="Comma 119 2" xfId="18386" xr:uid="{9DD53EFF-322E-48EB-8837-BDCC2A361867}"/>
    <cellStyle name="Comma 12" xfId="93" xr:uid="{B3F8505D-E9CD-40C0-AB7E-480475C68021}"/>
    <cellStyle name="Comma 12 2" xfId="422" xr:uid="{29724EF2-B041-40CE-A147-F923CF3DACEB}"/>
    <cellStyle name="Comma 12 2 2" xfId="717" xr:uid="{651941FD-6D56-4ABB-8587-2035EBC03F64}"/>
    <cellStyle name="Comma 12 2 2 2" xfId="1530" xr:uid="{8361C706-98FE-4E11-BA64-D339126B5C0B}"/>
    <cellStyle name="Comma 12 2 2 3" xfId="2664" xr:uid="{C4E319E0-727B-4F68-8869-8F8741DA6298}"/>
    <cellStyle name="Comma 12 3" xfId="718" xr:uid="{5C489AE0-4C3D-419A-B519-CDCD4CBC8275}"/>
    <cellStyle name="Comma 12 3 2" xfId="1508" xr:uid="{C37A029B-A702-43A8-B85B-1AED2F630D74}"/>
    <cellStyle name="Comma 12 3 2 2" xfId="11297" xr:uid="{39A57AD5-2A0E-4D12-B236-BC22E533BA55}"/>
    <cellStyle name="Comma 12 3 3" xfId="2665" xr:uid="{5038034A-466B-4C5C-8DCE-429FF75E570A}"/>
    <cellStyle name="Comma 12 4" xfId="1334" xr:uid="{2BF1C489-DF0C-461B-9E1C-1337BE763915}"/>
    <cellStyle name="Comma 12 4 2" xfId="11055" xr:uid="{1446B580-1A27-4084-A1D4-ECE86EAF56BB}"/>
    <cellStyle name="Comma 12 4 2 2" xfId="18385" xr:uid="{8C15C193-C702-4E81-B649-687F17A4F54C}"/>
    <cellStyle name="Comma 12 4 3" xfId="11229" xr:uid="{60032A75-A29A-45B9-A061-56602973A9A7}"/>
    <cellStyle name="Comma 120" xfId="1643" xr:uid="{F24FA934-0578-4732-A73C-BA81D7167130}"/>
    <cellStyle name="Comma 121" xfId="1595" xr:uid="{032EB87A-B0CB-40CA-BF91-50FF16F0BCD5}"/>
    <cellStyle name="Comma 122" xfId="4271" xr:uid="{F6B8AF6D-FD11-48ED-827A-33BC216471EA}"/>
    <cellStyle name="Comma 122 2" xfId="11772" xr:uid="{1CD15854-E925-49CB-87E4-2A1F781A0A6E}"/>
    <cellStyle name="Comma 123" xfId="18390" xr:uid="{1981B75A-465F-4105-9CFE-ABE55BC4CDBD}"/>
    <cellStyle name="Comma 124" xfId="18392" xr:uid="{45D88782-67E8-4EF6-9EC9-D78CAA25CF9B}"/>
    <cellStyle name="Comma 125" xfId="18395" xr:uid="{6DA49195-4759-4862-A199-2B1AD05367ED}"/>
    <cellStyle name="Comma 126" xfId="18398" xr:uid="{E38D54B8-F566-452D-9B6A-F486CA82BC7F}"/>
    <cellStyle name="Comma 127" xfId="18406" xr:uid="{C45E2F05-E42A-44A3-B460-879851EA12B4}"/>
    <cellStyle name="Comma 128" xfId="18409" xr:uid="{352DDD40-2862-49E3-9E7C-4E9EA390AE16}"/>
    <cellStyle name="Comma 129" xfId="3" xr:uid="{75C04640-9298-4CD2-B6E5-0AE541217CB5}"/>
    <cellStyle name="Comma 13" xfId="94" xr:uid="{97468254-E308-4EA8-B9A9-C3A2073B15A4}"/>
    <cellStyle name="Comma 13 2" xfId="423" xr:uid="{DA546E97-150A-410B-A809-7A462A470EFD}"/>
    <cellStyle name="Comma 13 2 2" xfId="719" xr:uid="{441F2113-8867-4CFB-9964-0366946D2481}"/>
    <cellStyle name="Comma 13 2 2 2" xfId="1531" xr:uid="{7DBB1B4C-204C-425E-B74F-E235CEACFBE6}"/>
    <cellStyle name="Comma 13 2 3" xfId="2667" xr:uid="{78448243-4AA2-49A4-A556-47288BE0B510}"/>
    <cellStyle name="Comma 13 3" xfId="720" xr:uid="{AD604DD3-7673-4568-9A00-51B29CF0449A}"/>
    <cellStyle name="Comma 13 3 2" xfId="1511" xr:uid="{739E8993-BFCB-464B-9941-E7821EC66741}"/>
    <cellStyle name="Comma 13 3 2 2" xfId="11300" xr:uid="{C4C3D13C-4A3E-4A0F-9B4E-6A90123EFD32}"/>
    <cellStyle name="Comma 13 3 3" xfId="2668" xr:uid="{A0CBE000-AC0C-4979-BDFA-BB5A3B3437A2}"/>
    <cellStyle name="Comma 13 4" xfId="1337" xr:uid="{D8DB96AD-9BF4-4194-A6F2-EDBD27D459EB}"/>
    <cellStyle name="Comma 13 4 2" xfId="11232" xr:uid="{86F5083F-EB96-4DA0-ABF3-BD256A5A95CC}"/>
    <cellStyle name="Comma 13 5" xfId="2666" xr:uid="{0E1CFF95-F3F2-472C-827E-5CAACDB275B3}"/>
    <cellStyle name="Comma 130" xfId="18401" xr:uid="{F5CCD2F1-2EED-4621-9965-4071A1DC1720}"/>
    <cellStyle name="Comma 131" xfId="18412" xr:uid="{FD4A6392-B11F-437E-A7DB-2341CAC72441}"/>
    <cellStyle name="Comma 14" xfId="95" xr:uid="{F0A68C94-A902-4AEF-996B-1AB7BEEC56AE}"/>
    <cellStyle name="Comma 14 2" xfId="721" xr:uid="{7E04536A-FFF5-4697-95C6-DEF92B9BCE13}"/>
    <cellStyle name="Comma 14 2 2" xfId="1532" xr:uid="{64ACFD0F-6959-4278-81E5-1432716F49DF}"/>
    <cellStyle name="Comma 14 2 3" xfId="2670" xr:uid="{47E04238-546A-4CD8-96A8-10C7378AAD15}"/>
    <cellStyle name="Comma 14 3" xfId="1514" xr:uid="{287EC526-6CF2-4BC6-BC29-EB58FFEF5572}"/>
    <cellStyle name="Comma 14 3 2" xfId="2671" xr:uid="{87F53A83-07D1-436B-BB86-A062ADEC1DDA}"/>
    <cellStyle name="Comma 14 3 3" xfId="11303" xr:uid="{AD6104CF-8461-49BB-8343-1D5CDB9073AA}"/>
    <cellStyle name="Comma 14 4" xfId="1340" xr:uid="{5D938F4B-F7F0-4DA2-BFBD-FF85AE665432}"/>
    <cellStyle name="Comma 14 4 2" xfId="11235" xr:uid="{2E2D9982-9B18-4B71-AEC6-093E491C9A0B}"/>
    <cellStyle name="Comma 14 5" xfId="2669" xr:uid="{31CA64BA-8895-4D7F-A1E4-A6F8B7A1120B}"/>
    <cellStyle name="Comma 15" xfId="96" xr:uid="{12D81030-896E-4E57-9E29-06E08A0B380C}"/>
    <cellStyle name="Comma 15 2" xfId="424" xr:uid="{9CB9F4ED-1F0E-46AF-A561-3C7E42BADBB6}"/>
    <cellStyle name="Comma 15 2 2" xfId="722" xr:uid="{B29BD19B-2576-48FF-A4E2-C250F844277A}"/>
    <cellStyle name="Comma 15 2 2 2" xfId="1533" xr:uid="{2693C6CB-F8B2-4CDF-B611-2AC5EE15BA45}"/>
    <cellStyle name="Comma 15 3" xfId="1517" xr:uid="{6A4638DC-12D3-48BA-BC5F-1D9283C1532D}"/>
    <cellStyle name="Comma 15 3 2" xfId="2672" xr:uid="{0A6DC94C-9E84-4BAD-89D7-0F8C59F89146}"/>
    <cellStyle name="Comma 15 3 3" xfId="11306" xr:uid="{7877938B-2662-4327-A4DD-BED94897500F}"/>
    <cellStyle name="Comma 15 4" xfId="1343" xr:uid="{64DA7643-2FCA-4A07-837A-0F0F6C70A2EF}"/>
    <cellStyle name="Comma 15 4 2" xfId="2673" xr:uid="{50F9B16A-A2FC-4CDE-86E1-C3560C4EB0B9}"/>
    <cellStyle name="Comma 15 4 3" xfId="11238" xr:uid="{CAC09696-D14C-462A-9029-5311F75721AB}"/>
    <cellStyle name="Comma 16" xfId="97" xr:uid="{5B474C74-A75D-42D6-8B77-8E97D1EB3DD0}"/>
    <cellStyle name="Comma 16 2" xfId="723" xr:uid="{E1AE5001-1677-48F3-95BA-4C9BB7CD0907}"/>
    <cellStyle name="Comma 16 2 2" xfId="1534" xr:uid="{61EAF53C-58AC-4F79-99D4-CB416400AFCB}"/>
    <cellStyle name="Comma 16 2 3" xfId="1412" xr:uid="{2E222C74-A869-4A64-B2D0-CF71623CF4B7}"/>
    <cellStyle name="Comma 16 2 4" xfId="2675" xr:uid="{3F274F5B-1E63-4BA7-AF6A-B2A25B0F001F}"/>
    <cellStyle name="Comma 16 3" xfId="1520" xr:uid="{F991FCB8-E241-45FB-B135-67433E496A16}"/>
    <cellStyle name="Comma 16 3 2" xfId="2676" xr:uid="{44F8E7AE-63C4-451D-AB0A-CF8AF232850F}"/>
    <cellStyle name="Comma 16 3 3" xfId="11309" xr:uid="{8B310CE0-AA83-4C56-BDB6-86556961381B}"/>
    <cellStyle name="Comma 16 4" xfId="1346" xr:uid="{DA3ACE65-B80E-4F0B-BADE-57B1DEBCF91E}"/>
    <cellStyle name="Comma 16 4 2" xfId="11241" xr:uid="{94889901-72F3-4502-8AFE-BBAAD533C348}"/>
    <cellStyle name="Comma 16 5" xfId="2674" xr:uid="{4C34B35F-EC68-4F10-A068-CC037796130C}"/>
    <cellStyle name="Comma 17" xfId="88" xr:uid="{7F4A51B0-09E6-4E5C-9C9D-71FD3B3643A1}"/>
    <cellStyle name="Comma 17 2" xfId="425" xr:uid="{CBB92631-F84C-4819-B262-17CDEA7E7BFE}"/>
    <cellStyle name="Comma 17 2 2" xfId="724" xr:uid="{A0E9A172-904D-4AF8-B377-EFAFFF6C3F4D}"/>
    <cellStyle name="Comma 17 2 3" xfId="1535" xr:uid="{246EEF7D-B58F-45B7-8D73-9973EB3FAC16}"/>
    <cellStyle name="Comma 17 2 3 2" xfId="11315" xr:uid="{DCD5C444-FCDB-419C-9F38-06182FB808A9}"/>
    <cellStyle name="Comma 17 2 4" xfId="2678" xr:uid="{D7CDBF79-0980-4D54-8566-B323F4F5E866}"/>
    <cellStyle name="Comma 17 2 5" xfId="11091" xr:uid="{8A16F04F-1B43-4A37-9522-F690AAF04E66}"/>
    <cellStyle name="Comma 17 3" xfId="539" xr:uid="{E781F120-D7E5-41A5-ADFF-016261ACDC97}"/>
    <cellStyle name="Comma 17 3 2" xfId="2679" xr:uid="{9CA0D5F9-E366-49B1-B2D5-4F69DB6E0D8C}"/>
    <cellStyle name="Comma 17 4" xfId="1413" xr:uid="{756D3908-D9B2-4D40-A61C-EBED637C90C7}"/>
    <cellStyle name="Comma 17 4 2" xfId="11252" xr:uid="{339F8FC4-F0A0-4885-93DA-86E53871C1F5}"/>
    <cellStyle name="Comma 17 5" xfId="2677" xr:uid="{0309257F-0835-436F-9B86-82F6660E4EA4}"/>
    <cellStyle name="Comma 18" xfId="491" xr:uid="{DB9D2895-FC99-41B0-88C5-A24FBD336B93}"/>
    <cellStyle name="Comma 18 2" xfId="1041" xr:uid="{2D6905AA-4561-49FA-88DA-4150A9B4B077}"/>
    <cellStyle name="Comma 18 2 2" xfId="1550" xr:uid="{70C121A2-1441-4D1E-9801-B10C61D17B2A}"/>
    <cellStyle name="Comma 18 2 2 2" xfId="2682" xr:uid="{70911C64-5BD7-492D-A63E-3A2925AD2B29}"/>
    <cellStyle name="Comma 18 2 2 3" xfId="11321" xr:uid="{08E26E9F-2993-4058-907A-1B8D9D0EEF18}"/>
    <cellStyle name="Comma 18 2 3" xfId="2681" xr:uid="{0C699C56-1696-4EAD-B188-17BCCE596F6C}"/>
    <cellStyle name="Comma 18 2 4" xfId="11177" xr:uid="{7DAFD459-86E8-48F5-8861-76282A027486}"/>
    <cellStyle name="Comma 18 3" xfId="725" xr:uid="{71C1171E-03A8-4090-8DB1-EE3B3CFBE215}"/>
    <cellStyle name="Comma 18 3 2" xfId="2683" xr:uid="{434508E6-53CB-4662-8CA5-C70F2F4552E4}"/>
    <cellStyle name="Comma 18 4" xfId="1457" xr:uid="{312F31A9-E18C-425D-ADC1-39D9FA6F0B7F}"/>
    <cellStyle name="Comma 18 4 2" xfId="2684" xr:uid="{BB303022-598E-4502-BFEF-C47CC71B772C}"/>
    <cellStyle name="Comma 18 4 3" xfId="11266" xr:uid="{F13E7CF6-C474-4FDD-836C-826B019798C1}"/>
    <cellStyle name="Comma 18 5" xfId="2680" xr:uid="{53340D0C-51A1-4BC9-9DCD-1AB709FF41FA}"/>
    <cellStyle name="Comma 18 6" xfId="11106" xr:uid="{49790B2E-2CCA-440B-B8F9-AEDA56CFDB90}"/>
    <cellStyle name="Comma 19" xfId="207" xr:uid="{6F1CC70E-829A-4DDA-854E-B08955205A06}"/>
    <cellStyle name="Comma 19 2" xfId="1043" xr:uid="{01A50E2D-91D9-4D5F-8168-499AA6A77B6A}"/>
    <cellStyle name="Comma 19 2 2" xfId="1524" xr:uid="{21E943B4-533E-4818-A3D0-01EF587551F6}"/>
    <cellStyle name="Comma 19 2 2 2" xfId="2687" xr:uid="{C4ED9541-D688-4A6E-963B-367F36AB339F}"/>
    <cellStyle name="Comma 19 2 2 3" xfId="11313" xr:uid="{33BB53B8-FBA1-4F81-8AE6-D3B7BF343E39}"/>
    <cellStyle name="Comma 19 2 3" xfId="2686" xr:uid="{99CE332D-616D-4602-AE4F-BF005A53CD55}"/>
    <cellStyle name="Comma 19 3" xfId="1042" xr:uid="{650877A4-4E88-40A2-BBD9-557B06E8123F}"/>
    <cellStyle name="Comma 19 3 2" xfId="2688" xr:uid="{33322599-AD12-421F-9902-224B34D278A9}"/>
    <cellStyle name="Comma 19 4" xfId="1350" xr:uid="{D0DF894B-7EED-42DD-BD72-6F5863B30F33}"/>
    <cellStyle name="Comma 19 4 2" xfId="2689" xr:uid="{20CBE02F-308D-4570-896B-F2EC82892842}"/>
    <cellStyle name="Comma 19 4 3" xfId="11245" xr:uid="{9A0875C4-026E-4E1D-A1BE-0FBE892C59CE}"/>
    <cellStyle name="Comma 19 5" xfId="2690" xr:uid="{AB22FB39-0FFD-47F6-BE6B-1A628580C2AE}"/>
    <cellStyle name="Comma 19 6" xfId="2691" xr:uid="{0841E0B0-83E4-4266-BC86-EC41D46065E5}"/>
    <cellStyle name="Comma 19 7" xfId="2685" xr:uid="{1F3F0502-7A17-43FB-80FD-4AA52ED7BF1E}"/>
    <cellStyle name="Comma 19 8" xfId="11071" xr:uid="{C5C0FA0D-CC3F-44B3-BB0F-526ABCF4811F}"/>
    <cellStyle name="Comma 19_0806_300038" xfId="2692" xr:uid="{4A41FE96-F1A9-439E-9A83-15EA87A1D2CB}"/>
    <cellStyle name="Comma 2" xfId="4" xr:uid="{C9652D4F-921F-4C5A-8694-41C79FA671D9}"/>
    <cellStyle name="Comma 2 10" xfId="2693" xr:uid="{F650270A-4BBB-4A71-9093-F439EADFE4F8}"/>
    <cellStyle name="Comma 2 10 2" xfId="2694" xr:uid="{59271FC5-FD82-4B51-AEFC-832B2B7ED4A8}"/>
    <cellStyle name="Comma 2 11" xfId="2695" xr:uid="{9E9ACB19-982F-48D3-8E5A-16EF615B157F}"/>
    <cellStyle name="Comma 2 11 2" xfId="2696" xr:uid="{11B9871B-C446-42FC-8B5F-19E4D632F9CE}"/>
    <cellStyle name="Comma 2 12" xfId="2697" xr:uid="{A4A94583-AC81-4B6D-9A96-5088BD241281}"/>
    <cellStyle name="Comma 2 12 2" xfId="2698" xr:uid="{2EF7273E-4A05-4BC1-AB6C-D771F366B0F2}"/>
    <cellStyle name="Comma 2 12 3" xfId="2699" xr:uid="{4AB7D4E7-6710-4D39-AFF5-F30D0203E019}"/>
    <cellStyle name="Comma 2 13" xfId="2700" xr:uid="{579FC11A-BEF8-439D-B4CE-7FBE6490BCF8}"/>
    <cellStyle name="Comma 2 13 2" xfId="2701" xr:uid="{215AE983-1DF7-4660-B68F-65F15F47F34B}"/>
    <cellStyle name="Comma 2 14" xfId="2702" xr:uid="{3076462B-2627-429E-A2BB-A25B15922E93}"/>
    <cellStyle name="Comma 2 15" xfId="2703" xr:uid="{86033C33-9A5E-4B6D-9D98-83C48F942231}"/>
    <cellStyle name="Comma 2 15 2" xfId="2704" xr:uid="{A62DEE9F-2A94-41CB-9D14-D3794D80D7DD}"/>
    <cellStyle name="Comma 2 16" xfId="2705" xr:uid="{C65AAE22-37EB-4959-BFE1-DA2F9B2CE5B5}"/>
    <cellStyle name="Comma 2 17" xfId="2706" xr:uid="{E1EF805D-BA76-4A05-94C0-D397E386BD6A}"/>
    <cellStyle name="Comma 2 18" xfId="2707" xr:uid="{7C4B685D-1615-4745-A851-10CD9C769538}"/>
    <cellStyle name="Comma 2 19" xfId="2708" xr:uid="{62013FB0-906A-44B8-BFC0-7C8498794C7D}"/>
    <cellStyle name="Comma 2 2" xfId="99" xr:uid="{69410207-CAB0-4CD1-82D8-D3B3194F8380}"/>
    <cellStyle name="Comma 2 2 2" xfId="401" xr:uid="{3FC3F860-700B-444B-BF3D-44A215CD6FD6}"/>
    <cellStyle name="Comma 2 2 2 2" xfId="1044" xr:uid="{8FC90AF2-EAFF-4E09-BEE7-EB46321863C0}"/>
    <cellStyle name="Comma 2 2 2 2 2" xfId="1527" xr:uid="{8EE7E006-B5E4-4E4C-901E-80A6C27CBC34}"/>
    <cellStyle name="Comma 2 2 2 2 3" xfId="2710" xr:uid="{83A059AC-C8C2-4873-AAA7-0DD6E8C6978A}"/>
    <cellStyle name="Comma 2 2 2 3" xfId="2711" xr:uid="{C66ADEA6-C6E2-4578-868F-7F23713A11E0}"/>
    <cellStyle name="Comma 2 2 2 4" xfId="2709" xr:uid="{593CCAC1-6706-449A-8D1E-61D0DE18E41C}"/>
    <cellStyle name="Comma 2 2 3" xfId="1045" xr:uid="{940CB417-8BF5-4F99-A45D-6DE155867F01}"/>
    <cellStyle name="Comma 2 2 3 2" xfId="2713" xr:uid="{877A1C1D-CB94-4E93-A728-FB7941401327}"/>
    <cellStyle name="Comma 2 2 3 2 2" xfId="2714" xr:uid="{FC453050-5854-4766-AD3B-CE4F2058F6AE}"/>
    <cellStyle name="Comma 2 2 3 2 2 2" xfId="11393" xr:uid="{07DDD50E-E7FB-427B-BE1D-5BD827A84B26}"/>
    <cellStyle name="Comma 2 2 3 2 3" xfId="11392" xr:uid="{37E0EDF0-FBCE-452A-9D3D-CDD9445E0335}"/>
    <cellStyle name="Comma 2 2 3 3" xfId="2715" xr:uid="{63F9DDD9-1F99-4834-A475-7CCC709B0A96}"/>
    <cellStyle name="Comma 2 2 3 3 2" xfId="11394" xr:uid="{399D2BC6-E880-4CD9-AA9F-83F275FDF356}"/>
    <cellStyle name="Comma 2 2 3 4" xfId="2716" xr:uid="{85410494-7D1C-4573-80B5-8AC5FC02290B}"/>
    <cellStyle name="Comma 2 2 3 5" xfId="2712" xr:uid="{12773CE6-FBF9-47C7-815C-DD461C178A69}"/>
    <cellStyle name="Comma 2 2 3 5 2" xfId="11391" xr:uid="{C475AA1A-03A3-4CAC-8344-F4400AFD5CA6}"/>
    <cellStyle name="Comma 2 2 4" xfId="1300" xr:uid="{EFEA7A07-ED96-47B2-94BC-A4F39127C3F3}"/>
    <cellStyle name="Comma 2 2 4 2" xfId="2717" xr:uid="{E39063A2-AB75-4900-B35E-72309987180B}"/>
    <cellStyle name="Comma 2 2 5" xfId="1793" xr:uid="{E4BDCCED-72B5-4B81-AEE7-3C09486884FA}"/>
    <cellStyle name="Comma 2 20" xfId="1785" xr:uid="{09C56811-148F-4917-A439-C4B2440623A3}"/>
    <cellStyle name="Comma 2 21" xfId="1770" xr:uid="{0D569DFF-8F85-4E02-B1A0-83A3C1975202}"/>
    <cellStyle name="Comma 2 21 2" xfId="11368" xr:uid="{0A5F2A9A-1843-4814-B113-7015192DCBFA}"/>
    <cellStyle name="Comma 2 22" xfId="1731" xr:uid="{31488700-1F9C-485A-AB59-E12502E46412}"/>
    <cellStyle name="Comma 2 3" xfId="98" xr:uid="{26E66273-C859-4E0B-9B69-A655E34D9F2E}"/>
    <cellStyle name="Comma 2 3 2" xfId="426" xr:uid="{47036F95-705D-453D-A085-46C63E9DA15B}"/>
    <cellStyle name="Comma 2 3 2 2" xfId="1536" xr:uid="{A79C6C4C-9C0E-477C-85B1-3771EDEBDEB2}"/>
    <cellStyle name="Comma 2 3 2 2 2" xfId="2720" xr:uid="{DE49FEC7-453D-4A6B-A17E-3C73226F1DEE}"/>
    <cellStyle name="Comma 2 3 2 2 2 2" xfId="11397" xr:uid="{BE053F0B-3E2A-458F-AD07-09EE626D07FC}"/>
    <cellStyle name="Comma 2 3 2 2 3" xfId="2719" xr:uid="{AE7B6F13-CC4D-4CB7-9B27-AB68FB6D5716}"/>
    <cellStyle name="Comma 2 3 2 2 3 2" xfId="11396" xr:uid="{1F2093C0-14E7-4A0A-8AEC-F9520506C37B}"/>
    <cellStyle name="Comma 2 3 2 3" xfId="2721" xr:uid="{4984264D-934F-43F5-8B9A-E9EA75700CC0}"/>
    <cellStyle name="Comma 2 3 2 3 2" xfId="11398" xr:uid="{D4B1AE6F-7A17-4C28-B6D8-310C7FEA1D60}"/>
    <cellStyle name="Comma 2 3 2 4" xfId="2722" xr:uid="{84403137-1E43-4441-8C2A-C7574F5A582D}"/>
    <cellStyle name="Comma 2 3 2 5" xfId="2718" xr:uid="{DABD6D2C-3033-4BD3-9AA4-1882FD520979}"/>
    <cellStyle name="Comma 2 3 2 5 2" xfId="11395" xr:uid="{A8491A5B-69C8-41EC-B6C4-A04285316939}"/>
    <cellStyle name="Comma 2 3 3" xfId="1506" xr:uid="{B3E05152-700A-449A-B5FA-9FED78B10BA4}"/>
    <cellStyle name="Comma 2 3 3 2" xfId="2723" xr:uid="{6DF8307E-0A6A-41FD-BDE4-EC1CB546EC0B}"/>
    <cellStyle name="Comma 2 3 3 3" xfId="11295" xr:uid="{F36DD446-AEBA-4134-BF36-E58984859816}"/>
    <cellStyle name="Comma 2 3 4" xfId="1332" xr:uid="{6330C8F5-9F6F-4393-9E56-C16F6BC4EB80}"/>
    <cellStyle name="Comma 2 3 4 2" xfId="2724" xr:uid="{534A81F7-07EC-4205-8FF8-95FF1EF1C327}"/>
    <cellStyle name="Comma 2 3 4 3" xfId="11227" xr:uid="{21077FA4-6500-46EE-AF96-2B99CD74DAAA}"/>
    <cellStyle name="Comma 2 3 5" xfId="2725" xr:uid="{B13F8F1B-AB3D-450B-83BC-45D86EE5E274}"/>
    <cellStyle name="Comma 2 3 6" xfId="2726" xr:uid="{E1A12893-C95C-467F-8B24-915FA0297075}"/>
    <cellStyle name="Comma 2 3 7" xfId="2727" xr:uid="{EDCAAE41-EE7D-4E33-ADB3-C4CB4BD5EED5}"/>
    <cellStyle name="Comma 2 3 8" xfId="1794" xr:uid="{1217B181-3A63-4DB5-8AA1-3EE2E8BED5E4}"/>
    <cellStyle name="Comma 2 4" xfId="427" xr:uid="{CFD01590-3B97-4F4D-A0AB-84ACCFFD52C2}"/>
    <cellStyle name="Comma 2 4 2" xfId="1537" xr:uid="{D34991DE-C735-44B1-BD41-7B3802E4DF2A}"/>
    <cellStyle name="Comma 2 4 2 2" xfId="2730" xr:uid="{8BBE57EA-4A2E-4F2C-B0E4-B04166C88479}"/>
    <cellStyle name="Comma 2 4 2 2 2" xfId="2731" xr:uid="{F2DC2E63-2DE3-4073-8F56-EBDA1E01BE45}"/>
    <cellStyle name="Comma 2 4 2 2 2 2" xfId="11401" xr:uid="{6AE0EDFB-F932-4348-A8BF-164E09023452}"/>
    <cellStyle name="Comma 2 4 2 2 3" xfId="11400" xr:uid="{CA5C10DC-4C43-4D85-AA1E-8C76FBF8606C}"/>
    <cellStyle name="Comma 2 4 2 3" xfId="2732" xr:uid="{DC4A2A53-02E6-4D50-BB8B-A697894494D0}"/>
    <cellStyle name="Comma 2 4 2 3 2" xfId="11402" xr:uid="{D49D13F2-DE1D-48DC-B172-B8FF239ED5D5}"/>
    <cellStyle name="Comma 2 4 2 4" xfId="2729" xr:uid="{FA8A2307-A5DA-4377-AD24-C0BBBB01DDF0}"/>
    <cellStyle name="Comma 2 4 2 4 2" xfId="11399" xr:uid="{039D87B0-9551-4F11-B248-DFD0F9606BAC}"/>
    <cellStyle name="Comma 2 4 3" xfId="2733" xr:uid="{C1F90BE4-22BF-4957-A7CF-EE7465836EAF}"/>
    <cellStyle name="Comma 2 4 3 2" xfId="2734" xr:uid="{A4BD9A23-3531-42C9-949E-7ACC3D77CB79}"/>
    <cellStyle name="Comma 2 4 3 2 2" xfId="11404" xr:uid="{D15E2424-721D-4955-9FC8-B15CDFBE0C90}"/>
    <cellStyle name="Comma 2 4 3 3" xfId="11403" xr:uid="{0ED6555D-29E2-401D-90BB-2993F08DAE43}"/>
    <cellStyle name="Comma 2 4 4" xfId="2735" xr:uid="{AAF2770E-75C0-4C87-8F73-B2815D118DC3}"/>
    <cellStyle name="Comma 2 4 5" xfId="2736" xr:uid="{FF9E2DA6-8F56-4EC9-A3E7-ACF4A230CEE1}"/>
    <cellStyle name="Comma 2 4 6" xfId="2737" xr:uid="{FD0314F3-BB8C-4D39-BD5C-DAEB4878E094}"/>
    <cellStyle name="Comma 2 4 6 2" xfId="2738" xr:uid="{0260E394-61D5-483D-B70F-A487E8BD7BAE}"/>
    <cellStyle name="Comma 2 4 6 2 2" xfId="11406" xr:uid="{55BA3393-770B-4488-8381-93F3033BF011}"/>
    <cellStyle name="Comma 2 4 6 3" xfId="11405" xr:uid="{B1F6B974-9DBA-4B2C-A89E-617EC464BFBC}"/>
    <cellStyle name="Comma 2 4 7" xfId="2739" xr:uid="{23D5CD04-6C66-4AA8-8C8C-80EEC77757B8}"/>
    <cellStyle name="Comma 2 4 7 2" xfId="11407" xr:uid="{4B68A3B4-B0B8-4BD7-9D0B-7A1F3F9DD735}"/>
    <cellStyle name="Comma 2 4 8" xfId="2740" xr:uid="{266CB35C-357A-4C95-9957-55D4E9216A13}"/>
    <cellStyle name="Comma 2 4 9" xfId="2728" xr:uid="{ED4D97B7-B968-40D4-BFD1-92E9875E8EED}"/>
    <cellStyle name="Comma 2 5" xfId="428" xr:uid="{02628BC1-FE30-4D67-96B5-6BBD05CC0AE6}"/>
    <cellStyle name="Comma 2 5 2" xfId="1047" xr:uid="{64B4D723-1CED-4EAA-9EE5-157AA82BA552}"/>
    <cellStyle name="Comma 2 5 2 2" xfId="1538" xr:uid="{E5C5DD2E-4754-40A4-A2F6-70F4B15E901A}"/>
    <cellStyle name="Comma 2 5 2 2 2" xfId="11316" xr:uid="{02D39FD9-2E7F-476A-89C2-7DD77878A13C}"/>
    <cellStyle name="Comma 2 5 2 3" xfId="2742" xr:uid="{647A0717-BBEF-4C65-919E-BBE4F43E308E}"/>
    <cellStyle name="Comma 2 5 2 4" xfId="11178" xr:uid="{4D7D70DC-F9E3-4CC8-8998-50D6734E482C}"/>
    <cellStyle name="Comma 2 5 3" xfId="1046" xr:uid="{7EE1C044-27E3-4978-83DE-458F21B9F0AD}"/>
    <cellStyle name="Comma 2 5 4" xfId="1414" xr:uid="{5F218E35-D38B-41A8-94D1-6FB80880BBB7}"/>
    <cellStyle name="Comma 2 5 4 2" xfId="11253" xr:uid="{58ABD370-1D93-4472-BB21-5BBE3ABFE8DB}"/>
    <cellStyle name="Comma 2 5 5" xfId="2741" xr:uid="{4F72A490-AB27-4CA5-BD5C-A37C52B303E3}"/>
    <cellStyle name="Comma 2 5 6" xfId="11092" xr:uid="{26A56939-31A7-4B9C-AD9E-35DEBB94FEEA}"/>
    <cellStyle name="Comma 2 6" xfId="132" xr:uid="{D0D0E244-58D1-49C4-B3CD-CABE38FA9A2C}"/>
    <cellStyle name="Comma 2 6 2" xfId="1048" xr:uid="{51DB6B62-3336-4BE8-B6B3-44AECA2C56E3}"/>
    <cellStyle name="Comma 2 6 2 2" xfId="2745" xr:uid="{96DCDB12-8C59-4463-92A7-EA57543A3097}"/>
    <cellStyle name="Comma 2 6 2 3" xfId="2744" xr:uid="{68002F01-42D2-4538-9F0C-73B68C1DA391}"/>
    <cellStyle name="Comma 2 6 3" xfId="1481" xr:uid="{056F9122-FAC1-4F06-A209-12601E22B2B6}"/>
    <cellStyle name="Comma 2 6 3 2" xfId="2746" xr:uid="{3D0A0225-AB4C-4984-8531-68007225B7BB}"/>
    <cellStyle name="Comma 2 6 4" xfId="2743" xr:uid="{90CF816B-078B-4023-AFFB-C48A69E9EDDA}"/>
    <cellStyle name="Comma 2 6 5" xfId="11065" xr:uid="{325E83C5-410F-4BAF-B47E-D030B2E74561}"/>
    <cellStyle name="Comma 2 7" xfId="1049" xr:uid="{621BC442-AF97-41C6-A050-C315850A4787}"/>
    <cellStyle name="Comma 2 7 2" xfId="1484" xr:uid="{16C96ECF-B9D7-4D08-B444-985B1ACBD571}"/>
    <cellStyle name="Comma 2 7 2 2" xfId="2748" xr:uid="{AAB27487-D7BD-4C99-90CC-5335DDC781ED}"/>
    <cellStyle name="Comma 2 7 3" xfId="2749" xr:uid="{EF60CCDD-857D-418D-807E-CA515328F475}"/>
    <cellStyle name="Comma 2 7 4" xfId="2747" xr:uid="{7DC4029C-7FE4-48B8-8149-C194B3DD9D61}"/>
    <cellStyle name="Comma 2 7 5" xfId="11179" xr:uid="{12545006-38FB-4DC6-80C5-B80E0DB660C5}"/>
    <cellStyle name="Comma 2 8" xfId="1566" xr:uid="{D70FA7D7-C48A-443F-ABEC-6677A88CB7CE}"/>
    <cellStyle name="Comma 2 8 2" xfId="2751" xr:uid="{92FAC688-F8C1-4C6D-9AF6-C370259CFBAD}"/>
    <cellStyle name="Comma 2 8 3" xfId="2752" xr:uid="{C7C74F69-086F-446D-BD50-94BE4EEC8D60}"/>
    <cellStyle name="Comma 2 8 4" xfId="2750" xr:uid="{2CD434FE-C3E3-476E-A4C3-D6A170C198C6}"/>
    <cellStyle name="Comma 2 9" xfId="2753" xr:uid="{F1E254E6-8240-425D-A8E4-8562D7951EAD}"/>
    <cellStyle name="Comma 2 9 2" xfId="2754" xr:uid="{14ED5380-39DB-496F-A6C7-FA9320B48E96}"/>
    <cellStyle name="Comma 2_TR - DEC 13" xfId="1145" xr:uid="{E5E56641-D196-4209-892C-D18E826D8097}"/>
    <cellStyle name="Comma 20" xfId="471" xr:uid="{9BA30CC3-FC59-40DD-B521-9CBD4686E121}"/>
    <cellStyle name="Comma 20 2" xfId="1050" xr:uid="{206FDAB7-4365-47DF-BBE2-CB9C443790F9}"/>
    <cellStyle name="Comma 20 2 2" xfId="1547" xr:uid="{38F2DD29-6895-41E4-BA5D-2146B932F1E8}"/>
    <cellStyle name="Comma 20 2 2 2" xfId="11318" xr:uid="{54016B35-418C-482A-82C6-59336221737E}"/>
    <cellStyle name="Comma 20 2 3" xfId="2756" xr:uid="{F872F383-32A1-4C75-86F8-10E4D59D1727}"/>
    <cellStyle name="Comma 20 3" xfId="1427" xr:uid="{9E99819C-EFDE-42CE-8077-2CF24F927439}"/>
    <cellStyle name="Comma 20 3 2" xfId="2757" xr:uid="{78F3D1F5-A3E4-43B9-8BCD-C2EA331A884B}"/>
    <cellStyle name="Comma 20 3 3" xfId="11255" xr:uid="{2FA9D9F7-783C-44B0-8396-6D6AE50605A6}"/>
    <cellStyle name="Comma 20 4" xfId="2755" xr:uid="{928B1151-5A98-40C4-B30C-4CE2E65E5B7B}"/>
    <cellStyle name="Comma 20 5" xfId="11099" xr:uid="{EFF3BC68-2B09-42AD-B741-7824C14E313D}"/>
    <cellStyle name="Comma 21" xfId="496" xr:uid="{7D00EF41-19AD-4FAB-8B38-4F9327D08E68}"/>
    <cellStyle name="Comma 21 2" xfId="1051" xr:uid="{60239110-E72E-415B-A534-2122E5AF3959}"/>
    <cellStyle name="Comma 21 2 2" xfId="2760" xr:uid="{B682B3C0-5AA7-408F-BD04-6B5C8A4CE3B6}"/>
    <cellStyle name="Comma 21 2 3" xfId="2759" xr:uid="{E444684A-FED2-4884-933F-268CBD66E2CB}"/>
    <cellStyle name="Comma 21 3" xfId="1467" xr:uid="{2CC10232-E3E6-4F2E-93B3-A4F3E58FFCB7}"/>
    <cellStyle name="Comma 21 3 2" xfId="2762" xr:uid="{8FF4A9E8-AB67-400F-93F4-7E9835AE3DC2}"/>
    <cellStyle name="Comma 21 3 3" xfId="2761" xr:uid="{3AD307EA-3735-4DD1-9C39-560C8EA7CA85}"/>
    <cellStyle name="Comma 21 4" xfId="2763" xr:uid="{AD7B4AE5-9424-4330-8EE4-DC7BE6DD8DB7}"/>
    <cellStyle name="Comma 21 5" xfId="2764" xr:uid="{D8C3463C-395C-4DE8-BA2C-11720EB92CE8}"/>
    <cellStyle name="Comma 21 6" xfId="2758" xr:uid="{8072B64F-E3ED-4EA7-9392-F89FA8F5EE35}"/>
    <cellStyle name="Comma 21 7" xfId="11109" xr:uid="{D46D18C6-CE0A-436A-824D-8E266595B216}"/>
    <cellStyle name="Comma 22" xfId="505" xr:uid="{6F79E75F-C90E-4D01-86FB-5F47114C9BD0}"/>
    <cellStyle name="Comma 22 2" xfId="1052" xr:uid="{EA20F2A2-051F-42D7-A325-2F65714FDC19}"/>
    <cellStyle name="Comma 22 2 2" xfId="1553" xr:uid="{0C05315F-F4AB-42FD-84B2-D6EDFDA43785}"/>
    <cellStyle name="Comma 22 2 3" xfId="2766" xr:uid="{C6A6C86E-DF54-485E-B022-C4BDFC86B314}"/>
    <cellStyle name="Comma 22 3" xfId="1469" xr:uid="{DAB95E65-1A81-45D7-8435-BC2CBB9700A6}"/>
    <cellStyle name="Comma 22 3 2" xfId="2767" xr:uid="{66CE67F9-DDD9-4D4E-B5E6-8FBA3C3885F7}"/>
    <cellStyle name="Comma 22 4" xfId="2765" xr:uid="{B6BEB909-7D70-4F73-AD30-8470F12B66DC}"/>
    <cellStyle name="Comma 22 5" xfId="11111" xr:uid="{C248322B-809F-448D-9435-6AB4EF459635}"/>
    <cellStyle name="Comma 23" xfId="520" xr:uid="{0DC59CF7-F0DB-4114-8EFE-598C94B25C6E}"/>
    <cellStyle name="Comma 23 2" xfId="1053" xr:uid="{BB591CC6-63BD-4BCA-B8FD-37B00B913CD9}"/>
    <cellStyle name="Comma 23 2 2" xfId="1554" xr:uid="{68B184AD-49F4-4E1F-8701-22090CB6592F}"/>
    <cellStyle name="Comma 23 2 2 2" xfId="2770" xr:uid="{24969D49-4F30-4E21-AE13-C623E1E62548}"/>
    <cellStyle name="Comma 23 2 3" xfId="2769" xr:uid="{5B576726-66E4-40D8-BB1F-194F078E93D4}"/>
    <cellStyle name="Comma 23 3" xfId="1470" xr:uid="{CAFC9D23-558D-472F-A968-49D38333E259}"/>
    <cellStyle name="Comma 23 3 2" xfId="2772" xr:uid="{5811F610-83C2-4304-ABC7-A617321F6B39}"/>
    <cellStyle name="Comma 23 3 3" xfId="2771" xr:uid="{448E3AC0-70C0-4B95-B248-6C6813F4DB05}"/>
    <cellStyle name="Comma 23 4" xfId="2773" xr:uid="{2C08DD94-8E3E-4D69-BF80-00C9BBEE61E9}"/>
    <cellStyle name="Comma 23 5" xfId="2768" xr:uid="{6D41875B-66D7-4665-A3B0-AE34D14D6DD8}"/>
    <cellStyle name="Comma 23 6" xfId="11115" xr:uid="{B245433D-30DE-4171-AA83-5562423F2A27}"/>
    <cellStyle name="Comma 24" xfId="1054" xr:uid="{B3701FD7-2238-4F88-A92E-82097B42EEA7}"/>
    <cellStyle name="Comma 24 2" xfId="1476" xr:uid="{6A2A1856-A515-40CC-822A-D0099419C722}"/>
    <cellStyle name="Comma 24 2 2" xfId="2776" xr:uid="{BA931885-E801-4656-884A-0790AE5059CC}"/>
    <cellStyle name="Comma 24 2 2 2" xfId="2777" xr:uid="{9D4103DA-75DF-45F4-A3C7-0AB39B4ACF0C}"/>
    <cellStyle name="Comma 24 2 2 3" xfId="11410" xr:uid="{D7F516AF-8465-407F-A787-45ADD6F593F3}"/>
    <cellStyle name="Comma 24 2 3" xfId="2778" xr:uid="{AC62F9E6-162B-43F9-B16D-452D92021233}"/>
    <cellStyle name="Comma 24 2 4" xfId="2775" xr:uid="{150313D3-C13F-4088-A98B-56EB94B7B6F7}"/>
    <cellStyle name="Comma 24 2 4 2" xfId="11409" xr:uid="{31B64F64-68A7-4CEE-94FC-9E690B249CE0}"/>
    <cellStyle name="Comma 24 3" xfId="2779" xr:uid="{73BF65CD-6611-41F0-8DBC-E006C6DE082A}"/>
    <cellStyle name="Comma 24 3 2" xfId="2780" xr:uid="{987A02E6-D32A-4A9F-A8C5-CCFB8EC2D139}"/>
    <cellStyle name="Comma 24 3 3" xfId="11411" xr:uid="{C5D61376-F478-45ED-9403-00878944C312}"/>
    <cellStyle name="Comma 24 4" xfId="2781" xr:uid="{29B01535-8E57-4E57-9AA9-77F64F63CD85}"/>
    <cellStyle name="Comma 24 5" xfId="2774" xr:uid="{096BC467-D15C-4E05-B836-5C0E08507481}"/>
    <cellStyle name="Comma 24 5 2" xfId="11408" xr:uid="{E84B6893-0434-41B2-A1A9-B6D8CB2BF258}"/>
    <cellStyle name="Comma 25" xfId="1055" xr:uid="{1A8FBB77-CBBE-480D-8F18-8F92B767A97D}"/>
    <cellStyle name="Comma 25 2" xfId="1475" xr:uid="{D7E6ED84-4CEC-475A-8334-820EA62CC08A}"/>
    <cellStyle name="Comma 25 2 2" xfId="2784" xr:uid="{DF47BD54-F6A8-4D83-BD34-A22E88CEACD0}"/>
    <cellStyle name="Comma 25 2 3" xfId="2783" xr:uid="{F8CEFBD7-46F5-4B7B-8B95-D1B4C47B7181}"/>
    <cellStyle name="Comma 25 3" xfId="2785" xr:uid="{5865A876-F9EA-4E8D-9E68-BF5BD27FEE9A}"/>
    <cellStyle name="Comma 25 4" xfId="2782" xr:uid="{2727F1E3-F95B-4BC3-AC09-BAE019868343}"/>
    <cellStyle name="Comma 26" xfId="1056" xr:uid="{110B2E2D-1731-43E1-BEAF-7971CDE3C407}"/>
    <cellStyle name="Comma 26 2" xfId="1559" xr:uid="{894D5479-0405-4827-8B4D-1A7E77C20148}"/>
    <cellStyle name="Comma 26 2 2" xfId="2787" xr:uid="{B831F387-8D25-4B1F-9B33-120CBE3D5BC0}"/>
    <cellStyle name="Comma 26 2 3" xfId="11324" xr:uid="{41E308D6-5698-4D59-9502-CB7B0FFFC537}"/>
    <cellStyle name="Comma 26 3" xfId="1479" xr:uid="{D148E044-69F2-49EE-8950-BC211F8346A7}"/>
    <cellStyle name="Comma 26 3 2" xfId="2788" xr:uid="{5AF97B51-96E3-48F1-9A48-D8C649A1FB17}"/>
    <cellStyle name="Comma 26 3 3" xfId="11277" xr:uid="{749EEE28-5C27-4DE8-8B69-4EE7DD85884E}"/>
    <cellStyle name="Comma 26 4" xfId="2786" xr:uid="{BE3FB784-E3E2-411B-89B4-F5405A67EEC4}"/>
    <cellStyle name="Comma 27" xfId="1057" xr:uid="{D518F040-B140-4344-838F-8BEBBBBA156E}"/>
    <cellStyle name="Comma 27 2" xfId="1483" xr:uid="{F4A73048-66AB-4028-B5F4-44B938EE2F02}"/>
    <cellStyle name="Comma 27 2 2" xfId="2791" xr:uid="{821EB365-47FE-4FDC-853C-88E17B7A1277}"/>
    <cellStyle name="Comma 27 2 2 2" xfId="11414" xr:uid="{A98A547A-61F3-492A-AB38-DA8C58CAE375}"/>
    <cellStyle name="Comma 27 2 3" xfId="2790" xr:uid="{FB6FC3F4-3A72-41C1-9357-8CC61DD1A00A}"/>
    <cellStyle name="Comma 27 2 3 2" xfId="11413" xr:uid="{44EB3D1E-6F05-4E5A-8A33-F4F6DE565224}"/>
    <cellStyle name="Comma 27 3" xfId="2792" xr:uid="{5D6D7E5C-6585-4DFD-BDB1-01E1532B0888}"/>
    <cellStyle name="Comma 27 3 2" xfId="11415" xr:uid="{B6621FB7-B0FA-4C3E-8754-F1E67A9FC855}"/>
    <cellStyle name="Comma 27 4" xfId="2793" xr:uid="{BD69229D-4F73-4C6D-AE8C-F63CDF657486}"/>
    <cellStyle name="Comma 27 5" xfId="2789" xr:uid="{53A3B295-C5C1-425D-A2B3-C0D80362587C}"/>
    <cellStyle name="Comma 27 5 2" xfId="11412" xr:uid="{35AE6CC0-6447-4606-8A85-456B99B14933}"/>
    <cellStyle name="Comma 27 6" xfId="11180" xr:uid="{787EF511-83AF-4A62-A26D-82494202710C}"/>
    <cellStyle name="Comma 28" xfId="1142" xr:uid="{402D78EB-84E3-447E-BE2D-7D6A475B44AC}"/>
    <cellStyle name="Comma 28 2" xfId="1526" xr:uid="{6404F051-1611-499A-B770-8BF8BC87DB07}"/>
    <cellStyle name="Comma 28 2 2" xfId="2796" xr:uid="{4DA7AB01-A59F-4F59-8D47-5A94B0F67DF8}"/>
    <cellStyle name="Comma 28 2 2 2" xfId="11418" xr:uid="{1C106382-B5E9-4675-A667-41D81A9047F5}"/>
    <cellStyle name="Comma 28 2 3" xfId="2795" xr:uid="{FE3FFDAB-9D3D-439E-936E-C94D63E2F624}"/>
    <cellStyle name="Comma 28 2 3 2" xfId="11417" xr:uid="{1A969B3E-0945-437D-979F-9D823B81F185}"/>
    <cellStyle name="Comma 28 3" xfId="2797" xr:uid="{821C05C2-7EB7-4D32-A78F-3130B187E8DD}"/>
    <cellStyle name="Comma 28 3 2" xfId="11419" xr:uid="{2B5AA996-A82B-4E55-AB0E-561C83602C5D}"/>
    <cellStyle name="Comma 28 4" xfId="2798" xr:uid="{3358825F-F9A6-42B4-91FB-5FF9DA02DB71}"/>
    <cellStyle name="Comma 28 5" xfId="2794" xr:uid="{FA9D9C82-444A-4283-B90B-D554C550A767}"/>
    <cellStyle name="Comma 28 5 2" xfId="11416" xr:uid="{0CF9A24E-1A67-43A0-AD7B-20745BB702A7}"/>
    <cellStyle name="Comma 28 6" xfId="11196" xr:uid="{FF8C9BD5-83EA-40E0-B60F-7460CF6B6DC8}"/>
    <cellStyle name="Comma 29" xfId="538" xr:uid="{8D7188A7-1749-435E-9D48-D7AADFA807B8}"/>
    <cellStyle name="Comma 29 2" xfId="1486" xr:uid="{82761469-A6CF-4F2E-A87F-F35BB8A661BE}"/>
    <cellStyle name="Comma 29 2 2" xfId="2801" xr:uid="{70C04952-25DD-4209-8EED-F49A3C231AB4}"/>
    <cellStyle name="Comma 29 2 2 2" xfId="11422" xr:uid="{1965A8DC-42A6-472E-8ECE-EBDCBFB761DA}"/>
    <cellStyle name="Comma 29 2 3" xfId="2800" xr:uid="{132279F2-654C-418C-AF88-4E6B67B92012}"/>
    <cellStyle name="Comma 29 2 3 2" xfId="11421" xr:uid="{80893C97-9855-4B73-8555-46E2820C62E9}"/>
    <cellStyle name="Comma 29 3" xfId="2802" xr:uid="{49931189-87BE-47A7-8DA0-CF93FEB1737E}"/>
    <cellStyle name="Comma 29 3 2" xfId="11423" xr:uid="{EE4BAC36-5595-4680-BEBA-681D17013718}"/>
    <cellStyle name="Comma 29 4" xfId="2803" xr:uid="{05000056-934F-44E6-BD37-FA3A422EA4E0}"/>
    <cellStyle name="Comma 29 5" xfId="2799" xr:uid="{4DE24806-2870-4D58-86DE-CB50914D02FD}"/>
    <cellStyle name="Comma 29 5 2" xfId="11420" xr:uid="{2FB6059C-5062-4BE7-8A0B-26BA4470D777}"/>
    <cellStyle name="Comma 3" xfId="17" xr:uid="{0D629F52-4D54-4379-8724-B89403C8B331}"/>
    <cellStyle name="Comma 3 10" xfId="2804" xr:uid="{0D59639A-4A42-42BD-9F37-EC8598A27909}"/>
    <cellStyle name="Comma 3 11" xfId="2805" xr:uid="{05D24CA4-F443-4A24-9CCB-DE9AFC519FC2}"/>
    <cellStyle name="Comma 3 11 2" xfId="2806" xr:uid="{F248408E-9D3D-4736-965F-0D86DC5C0F1D}"/>
    <cellStyle name="Comma 3 11 2 2" xfId="11425" xr:uid="{7AC2FE79-5AE3-40E9-952A-491ECBAB44F7}"/>
    <cellStyle name="Comma 3 11 3" xfId="11424" xr:uid="{222A6363-49DA-4B6F-9142-9B62FBBA8A75}"/>
    <cellStyle name="Comma 3 12" xfId="2807" xr:uid="{107FD842-0F37-40FE-A4C4-A75493D8D07F}"/>
    <cellStyle name="Comma 3 13" xfId="2808" xr:uid="{C5F50AC7-4ED6-4255-9010-A60F17D54E7A}"/>
    <cellStyle name="Comma 3 14" xfId="1772" xr:uid="{8653F75C-C7EA-443E-B932-121404D7EC23}"/>
    <cellStyle name="Comma 3 15" xfId="1732" xr:uid="{E89A6A56-EAA2-41F9-8BEF-2623DE678C9F}"/>
    <cellStyle name="Comma 3 2" xfId="101" xr:uid="{D72C01FD-648D-47C1-AF39-8E18B9FE55DD}"/>
    <cellStyle name="Comma 3 2 2" xfId="102" xr:uid="{3CF385BC-85F7-4FDC-806F-EB816846616A}"/>
    <cellStyle name="Comma 3 2 2 2" xfId="726" xr:uid="{E8ED39ED-E284-416E-AC3E-F1C990F089BB}"/>
    <cellStyle name="Comma 3 2 2 2 2" xfId="2811" xr:uid="{8D1AFD35-8996-46D6-97B0-1B19DCD706E0}"/>
    <cellStyle name="Comma 3 2 2 2 3" xfId="2810" xr:uid="{842F21BE-3C48-4676-991B-88E87744151C}"/>
    <cellStyle name="Comma 3 2 2 3" xfId="727" xr:uid="{88905392-AF74-4155-AE96-C0457E7E23FE}"/>
    <cellStyle name="Comma 3 2 2 3 2" xfId="2812" xr:uid="{FA6D7509-B45C-4E20-8E4F-EF4E4167462B}"/>
    <cellStyle name="Comma 3 2 2 4" xfId="1487" xr:uid="{5135C8AA-4CD7-40D3-B67B-DC89D853AF3D}"/>
    <cellStyle name="Comma 3 2 2 5" xfId="2809" xr:uid="{88BF4F17-E43B-4B76-9302-AD8B09A41DED}"/>
    <cellStyle name="Comma 3 2 3" xfId="103" xr:uid="{DBD35B53-15ED-4DF3-A8B5-C6AD80CEF13D}"/>
    <cellStyle name="Comma 3 2 3 2" xfId="728" xr:uid="{FB02D543-BCE7-4EBD-BDD8-A2B5AB72DD26}"/>
    <cellStyle name="Comma 3 2 3 2 2" xfId="2815" xr:uid="{5FAB2AD1-B16C-4E84-BE15-E50936DCB3A3}"/>
    <cellStyle name="Comma 3 2 3 2 2 2" xfId="11428" xr:uid="{46E8D90E-E32A-47EE-93E8-4A6F655437B1}"/>
    <cellStyle name="Comma 3 2 3 2 3" xfId="2814" xr:uid="{8DE50244-2E6C-4025-8CE2-186A03488CEF}"/>
    <cellStyle name="Comma 3 2 3 2 3 2" xfId="11427" xr:uid="{8F26619D-B85F-41E2-87EF-769256F9F202}"/>
    <cellStyle name="Comma 3 2 3 3" xfId="2816" xr:uid="{B8729036-4214-4BFC-9686-C28DAF78E51F}"/>
    <cellStyle name="Comma 3 2 3 3 2" xfId="11429" xr:uid="{8B4F0AF0-E0EC-4663-A2E5-14416AED1D3E}"/>
    <cellStyle name="Comma 3 2 3 4" xfId="2813" xr:uid="{7A8A512C-684A-4DC4-9E47-BCF8D0F7E4A9}"/>
    <cellStyle name="Comma 3 2 3 4 2" xfId="11426" xr:uid="{4EF208EB-35B6-429E-8CA4-6D8AE0D46A30}"/>
    <cellStyle name="Comma 3 2 4" xfId="104" xr:uid="{3E0BA32E-56ED-47CF-B5A1-79D385CAEA8B}"/>
    <cellStyle name="Comma 3 2 4 2" xfId="1058" xr:uid="{26B21F9C-BF37-4ABF-91E7-F219FACBB573}"/>
    <cellStyle name="Comma 3 2 4 2 2" xfId="2819" xr:uid="{C81F2B82-1077-4761-9E5B-335830BFC903}"/>
    <cellStyle name="Comma 3 2 4 2 2 2" xfId="11432" xr:uid="{358B395E-638D-4D61-8A99-BAF373E48DCA}"/>
    <cellStyle name="Comma 3 2 4 2 3" xfId="2818" xr:uid="{74315E08-E257-413B-8EA2-07F1C76EE997}"/>
    <cellStyle name="Comma 3 2 4 2 3 2" xfId="11431" xr:uid="{4929EFB3-8517-416E-B110-0FA6BE35A785}"/>
    <cellStyle name="Comma 3 2 4 3" xfId="2820" xr:uid="{83D66FD5-3807-41DB-AC16-DC2246097477}"/>
    <cellStyle name="Comma 3 2 4 3 2" xfId="11433" xr:uid="{67DF0D03-B15A-4BFB-A79F-6882445DE1AE}"/>
    <cellStyle name="Comma 3 2 4 4" xfId="2817" xr:uid="{D7E2E17B-C144-4878-90A3-AFC8F4C1440A}"/>
    <cellStyle name="Comma 3 2 4 4 2" xfId="11430" xr:uid="{9AD45989-D35D-4B32-A48F-D2D4F3D62830}"/>
    <cellStyle name="Comma 3 2 5" xfId="729" xr:uid="{FBAC025E-A082-439F-9ABD-F4270C59E86B}"/>
    <cellStyle name="Comma 3 2 5 2" xfId="2822" xr:uid="{A29AA52A-3EFC-439D-9BD9-2DADF4803659}"/>
    <cellStyle name="Comma 3 2 5 2 2" xfId="2823" xr:uid="{B7F24A6E-F699-4DA7-857A-EB515AFAF490}"/>
    <cellStyle name="Comma 3 2 5 2 2 2" xfId="11436" xr:uid="{AB7CD468-969F-4730-AA1E-91DFC11A64BE}"/>
    <cellStyle name="Comma 3 2 5 2 3" xfId="11435" xr:uid="{843262E8-0EC1-492B-9BE3-6EEF61A3A58A}"/>
    <cellStyle name="Comma 3 2 5 3" xfId="2824" xr:uid="{AAB3C049-860C-4B57-969F-DB811F4665D3}"/>
    <cellStyle name="Comma 3 2 5 3 2" xfId="11437" xr:uid="{B3F4746F-234A-495D-9C64-D190D6DBF44F}"/>
    <cellStyle name="Comma 3 2 5 4" xfId="2821" xr:uid="{CC1F3CF0-368B-4D61-96DA-1F5D7B1392AE}"/>
    <cellStyle name="Comma 3 2 5 4 2" xfId="11434" xr:uid="{148D33E8-F0E8-4EAB-A20F-AF8DC0421D62}"/>
    <cellStyle name="Comma 3 2 6" xfId="1301" xr:uid="{56891650-8151-4436-8855-60D9DB43BC78}"/>
    <cellStyle name="Comma 3 2 6 2" xfId="2825" xr:uid="{DA7592F1-6178-44F3-B2FA-B719D6D96962}"/>
    <cellStyle name="Comma 3 2 7" xfId="2826" xr:uid="{972C161E-A0B1-466D-B110-BD7E08D808AD}"/>
    <cellStyle name="Comma 3 2 7 2" xfId="11438" xr:uid="{31E0F113-7226-4DDE-AAC4-D33B64DA0DFA}"/>
    <cellStyle name="Comma 3 2 8" xfId="2827" xr:uid="{9BBB5F58-D20B-46A4-A397-4C7607BA505F}"/>
    <cellStyle name="Comma 3 2 9" xfId="1733" xr:uid="{48760931-0B34-452D-A141-349BC451A612}"/>
    <cellStyle name="Comma 3 3" xfId="105" xr:uid="{334DD904-FE3E-4B62-AD52-13B9986CE163}"/>
    <cellStyle name="Comma 3 3 2" xfId="730" xr:uid="{294AEF3A-4A90-4B3B-94CD-698E894440D3}"/>
    <cellStyle name="Comma 3 3 2 2" xfId="2829" xr:uid="{2853FC66-796C-411A-B56D-974E33CFBA73}"/>
    <cellStyle name="Comma 3 3 2 3" xfId="2828" xr:uid="{662E1B00-A568-463A-8FBD-ABF49231539E}"/>
    <cellStyle name="Comma 3 3 3" xfId="1485" xr:uid="{29280BFF-8052-483A-9426-8D137BAFCF64}"/>
    <cellStyle name="Comma 3 3 3 2" xfId="2830" xr:uid="{9978556B-27B8-4776-B015-8E1B24D59F29}"/>
    <cellStyle name="Comma 3 3 4" xfId="1795" xr:uid="{092C66E0-A305-469A-BB1E-08A9C6C86903}"/>
    <cellStyle name="Comma 3 4" xfId="106" xr:uid="{2285467D-E618-4509-A3FB-45391AF8F8BD}"/>
    <cellStyle name="Comma 3 4 2" xfId="731" xr:uid="{7532D0A4-5C81-4367-B41E-9A5902F882F4}"/>
    <cellStyle name="Comma 3 4 2 2" xfId="2833" xr:uid="{64444739-CDBD-493D-95D4-E5B52143F40B}"/>
    <cellStyle name="Comma 3 4 2 3" xfId="2832" xr:uid="{753CA4C8-B041-4550-AACF-B207A9A44B71}"/>
    <cellStyle name="Comma 3 4 3" xfId="2831" xr:uid="{2EDCA578-065A-4BCE-B5B7-C4EAA393939F}"/>
    <cellStyle name="Comma 3 5" xfId="107" xr:uid="{629BA1E2-9977-432A-92C5-0E66E6BC758E}"/>
    <cellStyle name="Comma 3 5 2" xfId="1059" xr:uid="{8D6E22C0-F289-4BCA-AE64-B61DFCCC0C64}"/>
    <cellStyle name="Comma 3 5 2 2" xfId="2836" xr:uid="{810BCE12-39D6-4CE5-BF8E-0FE271FFBDDF}"/>
    <cellStyle name="Comma 3 5 2 2 2" xfId="11441" xr:uid="{1A35F768-F51B-4706-8B16-89B49181E39E}"/>
    <cellStyle name="Comma 3 5 2 3" xfId="2835" xr:uid="{DEED744E-D426-424C-908B-D9CA1DF2C083}"/>
    <cellStyle name="Comma 3 5 2 3 2" xfId="11440" xr:uid="{1C2CD137-9290-4EFC-8A5C-9BB653F3D737}"/>
    <cellStyle name="Comma 3 5 3" xfId="2837" xr:uid="{CE43FE85-EBB4-4DAD-8460-7D42DE86508A}"/>
    <cellStyle name="Comma 3 5 3 2" xfId="11442" xr:uid="{921615D8-A441-4DB2-B13C-4C7F2CCC9A7C}"/>
    <cellStyle name="Comma 3 5 4" xfId="2838" xr:uid="{B639DF4D-C590-4280-988E-B3E5B500BD9D}"/>
    <cellStyle name="Comma 3 5 5" xfId="2834" xr:uid="{9C76D511-BDA7-4B76-921E-BD2EA583E9C1}"/>
    <cellStyle name="Comma 3 5 5 2" xfId="11439" xr:uid="{8AF1885D-D96F-46A5-B9FA-FB1EEE473648}"/>
    <cellStyle name="Comma 3 6" xfId="100" xr:uid="{1370D39E-4BC2-432D-9B21-8FF5F2F9FFA3}"/>
    <cellStyle name="Comma 3 6 2" xfId="732" xr:uid="{01619329-3B52-4B8D-9EA3-98F99D123293}"/>
    <cellStyle name="Comma 3 6 2 2" xfId="2840" xr:uid="{4F8A4197-E689-42C6-8A52-84F826F790CA}"/>
    <cellStyle name="Comma 3 6 3" xfId="2839" xr:uid="{BDAF21C7-0DA6-49A9-9296-40059E09BBF5}"/>
    <cellStyle name="Comma 3 7" xfId="397" xr:uid="{7F4FB593-9A6A-480A-BB09-F1B8C86C819B}"/>
    <cellStyle name="Comma 3 7 2" xfId="641" xr:uid="{51A44B30-3E17-48F9-9DFD-3E7F002E95AD}"/>
    <cellStyle name="Comma 3 7 2 2" xfId="2842" xr:uid="{13E2F1BF-8D04-4A7A-A424-C23F6F49FC15}"/>
    <cellStyle name="Comma 3 7 3" xfId="2843" xr:uid="{0FE21C00-C472-47CB-AF8F-99857171A9B1}"/>
    <cellStyle name="Comma 3 7 4" xfId="2844" xr:uid="{0F0DD3ED-AA17-45CA-BDEF-A816C9B2E477}"/>
    <cellStyle name="Comma 3 7 5" xfId="2841" xr:uid="{F1A1C893-1075-4F58-9FF1-ED66A4823811}"/>
    <cellStyle name="Comma 3 8" xfId="530" xr:uid="{EB396DDC-9311-4448-B0BE-9E71D155729F}"/>
    <cellStyle name="Comma 3 8 2" xfId="733" xr:uid="{90DEB6BD-BFFF-4A2F-9E59-4AF4B2CAEFF4}"/>
    <cellStyle name="Comma 3 8 2 2" xfId="2846" xr:uid="{7F87B036-9ECE-4BB6-A6A4-A0F1D16F560C}"/>
    <cellStyle name="Comma 3 8 3" xfId="2847" xr:uid="{1A1FFAA5-D758-4291-9C73-1C318CE72029}"/>
    <cellStyle name="Comma 3 8 4" xfId="2848" xr:uid="{E928C836-D5A8-4A23-964E-2380640C36C8}"/>
    <cellStyle name="Comma 3 8 5" xfId="2845" xr:uid="{720EFECE-2B8B-4BA9-8B64-54D4C60D4C18}"/>
    <cellStyle name="Comma 3 9" xfId="2849" xr:uid="{24D70C29-6DFD-4C28-AEB6-E4D521BB882E}"/>
    <cellStyle name="Comma 3 9 2" xfId="2850" xr:uid="{D0E5A010-6E29-40AB-BEF6-008F687BFCF5}"/>
    <cellStyle name="Comma 3 9 3" xfId="2851" xr:uid="{5ECD0DBD-B009-4C24-B2B0-37B89EBD910D}"/>
    <cellStyle name="Comma 30" xfId="534" xr:uid="{78ADDB67-DA9C-4248-AC46-62D3DFE70D24}"/>
    <cellStyle name="Comma 30 2" xfId="1561" xr:uid="{0295FAE6-922A-4ED7-8F16-51382E98B674}"/>
    <cellStyle name="Comma 30 2 2" xfId="2854" xr:uid="{607E64A8-F306-4D79-A164-ECC838AE9B5B}"/>
    <cellStyle name="Comma 30 2 2 2" xfId="11445" xr:uid="{78308673-0591-42C3-A3D1-038E9BB09517}"/>
    <cellStyle name="Comma 30 2 3" xfId="2853" xr:uid="{E245CCA5-6B4F-4C00-B9C3-D770DFD08173}"/>
    <cellStyle name="Comma 30 2 3 2" xfId="11444" xr:uid="{B5DF881E-739C-428D-92A1-20D220087179}"/>
    <cellStyle name="Comma 30 3" xfId="2855" xr:uid="{2A958332-215F-4F0A-A753-677C8119CEC7}"/>
    <cellStyle name="Comma 30 3 2" xfId="11446" xr:uid="{354DEEBF-2917-4B87-8695-11CDE203B0E0}"/>
    <cellStyle name="Comma 30 4" xfId="2856" xr:uid="{54B29DC9-C6D1-4458-87E6-15C737A9A5DB}"/>
    <cellStyle name="Comma 30 5" xfId="2852" xr:uid="{70515E14-94B3-4AFE-B385-539897214014}"/>
    <cellStyle name="Comma 30 5 2" xfId="11443" xr:uid="{B027B6F8-E724-4F38-B589-0EF71E8EBA1A}"/>
    <cellStyle name="Comma 30 6" xfId="11119" xr:uid="{985243DB-6E55-44EB-A4B9-8EE9738F6D9E}"/>
    <cellStyle name="Comma 31" xfId="1139" xr:uid="{EAD3E4AE-C0CC-4916-89B2-FCD53F58BA4E}"/>
    <cellStyle name="Comma 31 2" xfId="1565" xr:uid="{98D145CC-5A52-4D96-AB1D-4600B3A797E1}"/>
    <cellStyle name="Comma 31 2 2" xfId="2859" xr:uid="{7E262A0D-465C-4E98-A09E-4A63CACD7C72}"/>
    <cellStyle name="Comma 31 2 2 2" xfId="11449" xr:uid="{BF7BFE73-55FB-492D-BF61-3418D66A96B6}"/>
    <cellStyle name="Comma 31 2 3" xfId="2858" xr:uid="{DE83ACF8-C390-4371-868C-F22EA1D49FC2}"/>
    <cellStyle name="Comma 31 2 3 2" xfId="11448" xr:uid="{6E2A2182-5EF0-482B-8285-1FF0AE2BA18C}"/>
    <cellStyle name="Comma 31 3" xfId="2860" xr:uid="{892E90D4-E2CC-4763-857F-890B1F2F9A66}"/>
    <cellStyle name="Comma 31 3 2" xfId="11450" xr:uid="{2BC6A3A0-FD22-43D7-9D58-5C5DC5384C6D}"/>
    <cellStyle name="Comma 31 4" xfId="2861" xr:uid="{D0C1EFF5-871D-4895-A188-50256C366B4C}"/>
    <cellStyle name="Comma 31 5" xfId="2857" xr:uid="{94DB40B3-16B9-44DD-92BC-558D75427EBD}"/>
    <cellStyle name="Comma 31 5 2" xfId="11447" xr:uid="{F98B9CE5-82E6-4A1C-8462-B3D97ACF4CE7}"/>
    <cellStyle name="Comma 31 6" xfId="11193" xr:uid="{E8F82288-8991-4226-957F-1417A71E43A7}"/>
    <cellStyle name="Comma 32" xfId="1144" xr:uid="{54082E7D-6DF9-4382-B1FB-13026BD3C1AE}"/>
    <cellStyle name="Comma 32 2" xfId="2863" xr:uid="{90014838-A55C-47EF-AB15-71D2334B6607}"/>
    <cellStyle name="Comma 32 3" xfId="2864" xr:uid="{5E8DD731-38BE-450A-B762-E32A92B5C05D}"/>
    <cellStyle name="Comma 32 4" xfId="2862" xr:uid="{68601487-7B9A-4D02-9D56-42809B18B4EC}"/>
    <cellStyle name="Comma 33" xfId="1233" xr:uid="{831D9BE6-CF7D-404E-92DC-C8419C0C9244}"/>
    <cellStyle name="Comma 33 2" xfId="2865" xr:uid="{E2C2292E-4CBE-4D11-BF36-4E73F4864B78}"/>
    <cellStyle name="Comma 33 2 2" xfId="2866" xr:uid="{9F528755-BC14-418A-AE59-C5C1059E9866}"/>
    <cellStyle name="Comma 33 2 2 2" xfId="11452" xr:uid="{D3D3F707-A054-44A8-BB43-67721F14EF36}"/>
    <cellStyle name="Comma 33 2 3" xfId="11451" xr:uid="{ACDCBC40-62BB-4CE9-8BF9-998610A9539A}"/>
    <cellStyle name="Comma 33 3" xfId="2867" xr:uid="{B0F9690A-E8E4-4D8C-BEA0-31208B9241AD}"/>
    <cellStyle name="Comma 33 3 2" xfId="11453" xr:uid="{5B2E9B0A-5FA1-487C-AD14-050C099ADA8B}"/>
    <cellStyle name="Comma 33 4" xfId="2868" xr:uid="{883D0D39-1AE0-47C9-8CF7-E003D1642C29}"/>
    <cellStyle name="Comma 33 5" xfId="11205" xr:uid="{DFB6BFB6-BCEC-4098-803A-C403FDDB9E4B}"/>
    <cellStyle name="Comma 34" xfId="1572" xr:uid="{7BF8383A-B5DC-480D-89AC-6C55DEA1D3FD}"/>
    <cellStyle name="Comma 34 2" xfId="2870" xr:uid="{D1302CDF-CF35-4368-86C6-0DFB1B578F36}"/>
    <cellStyle name="Comma 34 3" xfId="2869" xr:uid="{097751C7-E52A-4C0A-999E-44FCEA1119CC}"/>
    <cellStyle name="Comma 34 4" xfId="11325" xr:uid="{3FD4B443-8623-48D2-A75C-56673FE40E4E}"/>
    <cellStyle name="Comma 35" xfId="2871" xr:uid="{31B03E33-E460-4B63-BF3E-B341110A9025}"/>
    <cellStyle name="Comma 35 2" xfId="2872" xr:uid="{A8E34D08-B6B6-4C07-8562-5EB68B626A15}"/>
    <cellStyle name="Comma 36" xfId="2873" xr:uid="{844380A4-21B4-4074-A5F3-2B6293978F30}"/>
    <cellStyle name="Comma 36 2" xfId="2874" xr:uid="{20140130-1A95-404A-BB89-66FF1A7B2F4E}"/>
    <cellStyle name="Comma 37" xfId="2875" xr:uid="{790C6E97-0FC1-474D-B317-72E3F597D7BB}"/>
    <cellStyle name="Comma 37 2" xfId="2876" xr:uid="{3C13633C-F900-4DC8-ACFE-53A086910C57}"/>
    <cellStyle name="Comma 38" xfId="2877" xr:uid="{4A99BDF2-CD03-4D15-B79E-E65735D83D78}"/>
    <cellStyle name="Comma 38 2" xfId="2878" xr:uid="{804E593C-FBFA-4EB7-91C9-D4286A3517B7}"/>
    <cellStyle name="Comma 38 3" xfId="2879" xr:uid="{31E0BB2F-5530-4327-AD08-02E21AED68DD}"/>
    <cellStyle name="Comma 39" xfId="2880" xr:uid="{E071C33C-4544-4C10-B88A-082220E1D461}"/>
    <cellStyle name="Comma 39 2" xfId="2881" xr:uid="{ECA1D218-3805-4C18-BCCF-9557F61C9487}"/>
    <cellStyle name="Comma 39 3" xfId="2882" xr:uid="{EF79EE61-029C-4A12-84D9-C2C830CDB5D2}"/>
    <cellStyle name="Comma 4" xfId="20" xr:uid="{A828A5FE-BEEF-4BC4-81E9-0E331A10EE16}"/>
    <cellStyle name="Comma 4 10" xfId="1734" xr:uid="{8112B57C-B317-4886-81DD-B9268DA809F3}"/>
    <cellStyle name="Comma 4 11" xfId="1639" xr:uid="{16510DFF-57F4-4B11-8091-FC8AA0A74BCE}"/>
    <cellStyle name="Comma 4 12" xfId="1588" xr:uid="{3D08965E-7972-45F1-B9D2-9CF596562A39}"/>
    <cellStyle name="Comma 4 13" xfId="32015" xr:uid="{144A8727-4F30-4748-9598-CE0C47E37560}"/>
    <cellStyle name="Comma 4 2" xfId="109" xr:uid="{5B0F4B26-612F-414B-B8E9-A16D03C75687}"/>
    <cellStyle name="Comma 4 2 2" xfId="734" xr:uid="{BA0F987D-831E-44C2-A0C7-2468D72F43E3}"/>
    <cellStyle name="Comma 4 2 2 2" xfId="1539" xr:uid="{82CB7052-5164-4CFE-B166-610350C89683}"/>
    <cellStyle name="Comma 4 2 2 2 2" xfId="2884" xr:uid="{3995FA67-8CAF-4F7B-8A13-F71794241BB7}"/>
    <cellStyle name="Comma 4 2 2 3" xfId="2885" xr:uid="{B150F829-780B-4D53-855F-23A6AD5CF029}"/>
    <cellStyle name="Comma 4 2 2 4" xfId="2883" xr:uid="{D0F426A6-4409-4596-8269-F815BEAA79D3}"/>
    <cellStyle name="Comma 4 2 3" xfId="1415" xr:uid="{434BB1AD-AEDD-433E-8BAD-53257C627D3F}"/>
    <cellStyle name="Comma 4 2 3 2" xfId="2886" xr:uid="{E4BAEF38-33FB-4AE7-8039-E724B9B05615}"/>
    <cellStyle name="Comma 4 2 4" xfId="2887" xr:uid="{105EEDE7-DE08-4B9A-ADAA-AB189599915D}"/>
    <cellStyle name="Comma 4 3" xfId="110" xr:uid="{F77FCDE7-3CBD-43EE-8CEA-59A92E4921EB}"/>
    <cellStyle name="Comma 4 3 2" xfId="1060" xr:uid="{7286DBDF-26A4-460B-BAC5-9E70C619A6E5}"/>
    <cellStyle name="Comma 4 3 2 2" xfId="2890" xr:uid="{BA3BB33A-6C6A-4820-8B38-3FD9D5442332}"/>
    <cellStyle name="Comma 4 3 2 2 2" xfId="11456" xr:uid="{6118893B-FA4A-47CE-A582-2C6E60A34B0B}"/>
    <cellStyle name="Comma 4 3 2 3" xfId="2889" xr:uid="{7297DE31-7FB3-459B-A8B0-07CE69438E17}"/>
    <cellStyle name="Comma 4 3 2 3 2" xfId="11455" xr:uid="{8288180C-22A8-43D6-BB78-BB8586ACC0F7}"/>
    <cellStyle name="Comma 4 3 3" xfId="2891" xr:uid="{CAA4433C-9889-4BE6-9ED9-9F6E88C3A29B}"/>
    <cellStyle name="Comma 4 3 3 2" xfId="11457" xr:uid="{0387348C-6088-4857-A462-30E2C5821F36}"/>
    <cellStyle name="Comma 4 3 4" xfId="2892" xr:uid="{E22CC0B7-268C-41D8-A8A0-00A07C2CDE1D}"/>
    <cellStyle name="Comma 4 3 5" xfId="2888" xr:uid="{F7E2164E-DDB8-4888-A2D6-76CE897425E3}"/>
    <cellStyle name="Comma 4 3 5 2" xfId="11454" xr:uid="{FFF54269-A2AF-4EBB-93D9-F93C21545747}"/>
    <cellStyle name="Comma 4 3 6" xfId="18389" xr:uid="{4B4EB413-577B-4B78-B102-73936A72A3BA}"/>
    <cellStyle name="Comma 4 4" xfId="108" xr:uid="{EB5B2D87-E588-4734-B6D9-D301AA205F2C}"/>
    <cellStyle name="Comma 4 4 2" xfId="735" xr:uid="{2DF4426F-1415-4B3E-811D-C9C52E76D6B5}"/>
    <cellStyle name="Comma 4 4 3" xfId="2893" xr:uid="{8F4C2188-34C3-4149-96E7-CFE501DDA591}"/>
    <cellStyle name="Comma 4 5" xfId="429" xr:uid="{1B6DFF01-26F5-423D-B0FD-72C1F013F9C2}"/>
    <cellStyle name="Comma 4 5 2" xfId="736" xr:uid="{7C963B3F-57C0-420B-B45C-B4896A904CFA}"/>
    <cellStyle name="Comma 4 5 3" xfId="2894" xr:uid="{B0040493-1512-499A-B380-9B31DB2034BC}"/>
    <cellStyle name="Comma 4 6" xfId="1061" xr:uid="{06569545-0A36-44EF-BD08-725A736DAFE4}"/>
    <cellStyle name="Comma 4 6 2" xfId="2895" xr:uid="{26C5EFA0-AE6E-444B-9F7D-9145BD7834C9}"/>
    <cellStyle name="Comma 4 7" xfId="1196" xr:uid="{B5942757-BDFF-4A51-BC1F-74BABEDF4448}"/>
    <cellStyle name="Comma 4 7 2" xfId="2896" xr:uid="{5FACB890-992C-48AB-AFCA-ECEC45308EDF}"/>
    <cellStyle name="Comma 4 8" xfId="1796" xr:uid="{986C3706-8DF7-478E-9807-E90A8FA92B19}"/>
    <cellStyle name="Comma 4 9" xfId="1589" xr:uid="{F0AB3EC6-CE4A-4D82-B801-C645D9BBB22E}"/>
    <cellStyle name="Comma 4 9 2" xfId="1773" xr:uid="{2E9DC482-3DDE-496E-9EA5-667A9934DD6B}"/>
    <cellStyle name="Comma 4 9 2 2" xfId="11370" xr:uid="{0C42D249-2F7C-4C4E-A2A7-623B4AC5EED1}"/>
    <cellStyle name="Comma 40" xfId="2897" xr:uid="{63C73982-95CD-4F95-8619-E9906527847C}"/>
    <cellStyle name="Comma 41" xfId="2898" xr:uid="{2703F5A9-D6C7-4BC4-825C-3ECD6C469C87}"/>
    <cellStyle name="Comma 41 2" xfId="2899" xr:uid="{5CC00F1B-1AE7-4E47-85DE-0EF018FD635C}"/>
    <cellStyle name="Comma 41 2 2" xfId="11458" xr:uid="{092E5089-A8A0-43B7-83EF-73F7EF1B1270}"/>
    <cellStyle name="Comma 42" xfId="2900" xr:uid="{473513F7-3237-44B0-B027-BCD9DBE3BD49}"/>
    <cellStyle name="Comma 42 2" xfId="2901" xr:uid="{42A3A53E-73E2-47CD-82A7-BC7164690E8F}"/>
    <cellStyle name="Comma 42 2 2" xfId="11460" xr:uid="{A30192FE-14A9-4B7F-84CB-8294386C77CD}"/>
    <cellStyle name="Comma 42 3" xfId="11459" xr:uid="{AFDF4226-0849-4F9B-8014-7D80F1F45908}"/>
    <cellStyle name="Comma 43" xfId="2902" xr:uid="{BD2E3597-C8D5-4D1B-9CFB-1B437C51473B}"/>
    <cellStyle name="Comma 43 2" xfId="11461" xr:uid="{9D5F45C3-DB9E-4C87-92EE-1E3EF232D417}"/>
    <cellStyle name="Comma 44" xfId="2903" xr:uid="{D736B527-70CF-4B04-87C6-9928C58E88DD}"/>
    <cellStyle name="Comma 44 2" xfId="2904" xr:uid="{9F45F0AE-3F00-417B-85F7-62CADFEB891F}"/>
    <cellStyle name="Comma 44 3" xfId="11462" xr:uid="{49D1D6D7-39F0-4707-9C1A-15BAB536F499}"/>
    <cellStyle name="Comma 45" xfId="2905" xr:uid="{6B64031A-F095-4897-9864-BF5E04820708}"/>
    <cellStyle name="Comma 45 2" xfId="2906" xr:uid="{C32CEA7E-5705-4FE4-AF9B-9880FCF2D5AC}"/>
    <cellStyle name="Comma 45 3" xfId="2907" xr:uid="{EDB6474E-CF3F-40CF-B36E-ED3FA93333C6}"/>
    <cellStyle name="Comma 45 4" xfId="11463" xr:uid="{F8BC62BF-65A4-4D82-9E26-FA96ECD72CCA}"/>
    <cellStyle name="Comma 46" xfId="2908" xr:uid="{96EC17AA-313F-4A01-A2C5-DC4216F8B0F6}"/>
    <cellStyle name="Comma 46 2" xfId="2909" xr:uid="{0987E8C2-4C33-44A1-9E47-00654DA1F847}"/>
    <cellStyle name="Comma 46 3" xfId="2910" xr:uid="{654D0C05-7E1C-45D8-B84E-7E7E5E619413}"/>
    <cellStyle name="Comma 46 4" xfId="11464" xr:uid="{0690C5D3-C15D-4455-A2E5-29955BA5629B}"/>
    <cellStyle name="Comma 47" xfId="2911" xr:uid="{EF04F2F0-20E9-4C9E-B894-3485E0C6E532}"/>
    <cellStyle name="Comma 47 2" xfId="11465" xr:uid="{96DED004-5F58-4A52-AA03-C78E3E5B80E1}"/>
    <cellStyle name="Comma 48" xfId="2912" xr:uid="{C94CA62A-2076-41B3-BBDD-4439905E2695}"/>
    <cellStyle name="Comma 48 2" xfId="11466" xr:uid="{2762ACBF-20E4-4081-BC33-F05D5177AB46}"/>
    <cellStyle name="Comma 49" xfId="2913" xr:uid="{61BCEC6F-6ABB-4E12-A91A-8F4BBA544B3F}"/>
    <cellStyle name="Comma 49 2" xfId="11467" xr:uid="{27B29A41-0E81-4E0C-B722-3424BEC2CDAD}"/>
    <cellStyle name="Comma 5" xfId="111" xr:uid="{0BA77BA3-6EB7-45EC-82DA-38AE8587C0AF}"/>
    <cellStyle name="Comma 5 10" xfId="2914" xr:uid="{1270D25C-0B7E-4A4F-89F1-9719BAFCDB37}"/>
    <cellStyle name="Comma 5 10 2" xfId="2915" xr:uid="{B8B7A47F-948F-4BD4-A20B-7F7CBE5B4482}"/>
    <cellStyle name="Comma 5 11" xfId="1774" xr:uid="{1A25A098-A79C-4A35-9B6B-27C2D1FC2CE9}"/>
    <cellStyle name="Comma 5 12" xfId="1735" xr:uid="{BF730EF1-EDC7-4D51-B029-75B0633C7B3A}"/>
    <cellStyle name="Comma 5 13" xfId="1642" xr:uid="{AD28AD26-7CF8-4438-AC8E-8D1B4608ABBD}"/>
    <cellStyle name="Comma 5 2" xfId="112" xr:uid="{1C94F0FD-E7EA-4EEB-9F24-6F4C4F7C934C}"/>
    <cellStyle name="Comma 5 2 2" xfId="431" xr:uid="{660E2EDA-5938-404D-A351-02E2F35FEDB7}"/>
    <cellStyle name="Comma 5 2 2 2" xfId="737" xr:uid="{CE9E9A0E-3275-4E1D-A5BE-BF85D63FA91D}"/>
    <cellStyle name="Comma 5 2 2 2 2" xfId="2917" xr:uid="{9828B38B-EE91-44DD-A92D-06500A33F8B2}"/>
    <cellStyle name="Comma 5 2 2 3" xfId="1541" xr:uid="{FA82A5B2-CE59-4A60-9915-1ED4C36B4148}"/>
    <cellStyle name="Comma 5 2 2 4" xfId="2916" xr:uid="{587E230B-0302-41F3-9DA1-AAD3819F5990}"/>
    <cellStyle name="Comma 5 2 3" xfId="1062" xr:uid="{B69512E4-0230-444C-9909-B518C0323671}"/>
    <cellStyle name="Comma 5 2 4" xfId="2918" xr:uid="{83BB3087-65C1-450B-A967-1D76AF087BB4}"/>
    <cellStyle name="Comma 5 2 5" xfId="2919" xr:uid="{FB8C09AF-8D4B-496D-85C7-40A542337A82}"/>
    <cellStyle name="Comma 5 2 6" xfId="1798" xr:uid="{BFD5A481-2339-44DE-AD26-B807D2892F91}"/>
    <cellStyle name="Comma 5 2 7" xfId="1775" xr:uid="{146EC742-4250-4DA8-B463-7D59A2B9A47A}"/>
    <cellStyle name="Comma 5 2 8" xfId="1736" xr:uid="{94FF4F7C-0E97-4F09-A5EE-840A171D4735}"/>
    <cellStyle name="Comma 5 2 9" xfId="1671" xr:uid="{602C1F68-E159-4B86-877A-84D9640BE81D}"/>
    <cellStyle name="Comma 5 3" xfId="113" xr:uid="{231A1350-0156-4ECB-8428-E8FE0FBCD89D}"/>
    <cellStyle name="Comma 5 3 2" xfId="1540" xr:uid="{CB962085-1AC4-4728-9184-F442E9D0F360}"/>
    <cellStyle name="Comma 5 3 2 2" xfId="2922" xr:uid="{3314C779-2E6A-4AEC-8A12-484119326DAE}"/>
    <cellStyle name="Comma 5 3 2 2 2" xfId="11470" xr:uid="{42BBAD6F-A020-46E3-A445-0E88E62F9307}"/>
    <cellStyle name="Comma 5 3 2 3" xfId="2921" xr:uid="{BF92ABE3-5510-466F-B804-332E67586CBF}"/>
    <cellStyle name="Comma 5 3 2 3 2" xfId="11469" xr:uid="{7338EC8D-3BBC-439B-9FE3-000AC0E32A07}"/>
    <cellStyle name="Comma 5 3 3" xfId="1416" xr:uid="{8C143D33-FE99-4889-9FAD-04FB392AAD53}"/>
    <cellStyle name="Comma 5 3 3 2" xfId="2923" xr:uid="{8FF5BBF3-5006-4D1C-AA77-7996300FA703}"/>
    <cellStyle name="Comma 5 3 3 2 2" xfId="11471" xr:uid="{027EB144-BFB6-4F59-95DB-7E18222EBA5C}"/>
    <cellStyle name="Comma 5 3 4" xfId="2924" xr:uid="{A73C762B-B976-4A2D-946E-F06E1241435C}"/>
    <cellStyle name="Comma 5 3 5" xfId="2920" xr:uid="{6D5B9F03-4C93-4F5B-B326-063FB9CD19B9}"/>
    <cellStyle name="Comma 5 3 5 2" xfId="11468" xr:uid="{FF175CC2-7A40-4ADF-BD76-E1155114D21A}"/>
    <cellStyle name="Comma 5 4" xfId="114" xr:uid="{E8CEA409-BD3E-4299-BF1F-77846B78A1EC}"/>
    <cellStyle name="Comma 5 4 2" xfId="1063" xr:uid="{05230E94-82A1-4A5B-88CD-81EF7858FD2F}"/>
    <cellStyle name="Comma 5 4 3" xfId="1488" xr:uid="{5AFDC546-B39F-40E1-B1F1-821F2093F508}"/>
    <cellStyle name="Comma 5 4 4" xfId="2925" xr:uid="{73093D6D-9925-4111-90C8-2B836D38DBEF}"/>
    <cellStyle name="Comma 5 5" xfId="430" xr:uid="{86E3CC7D-6E3A-4B2C-9B95-86EA42046B47}"/>
    <cellStyle name="Comma 5 5 2" xfId="1064" xr:uid="{43EFF22A-2A8F-410A-9EC3-1F39D6AA5682}"/>
    <cellStyle name="Comma 5 5 3" xfId="2926" xr:uid="{79426A06-6DC7-4F5B-A07E-956FE7E2784D}"/>
    <cellStyle name="Comma 5 6" xfId="1065" xr:uid="{C201FB4C-3572-40E7-B11B-5FCD15B315DC}"/>
    <cellStyle name="Comma 5 6 2" xfId="2927" xr:uid="{9A82C14E-E394-4D97-AC0B-70BA4B04504C}"/>
    <cellStyle name="Comma 5 7" xfId="1306" xr:uid="{1692BFA0-92DE-4D1D-B50A-2A287EC8BC02}"/>
    <cellStyle name="Comma 5 7 2" xfId="2928" xr:uid="{9475D405-5C66-4CF1-858D-9EBB9E339042}"/>
    <cellStyle name="Comma 5 8" xfId="2929" xr:uid="{5044D445-5620-4EE6-BBCC-53FEAE8A09B7}"/>
    <cellStyle name="Comma 5 9" xfId="1797" xr:uid="{B2663A68-7C57-4A91-B32C-524D042B49E9}"/>
    <cellStyle name="Comma 5 9 2" xfId="11374" xr:uid="{8D8FD00A-8020-44FC-9AE6-AAA1A0EEC17E}"/>
    <cellStyle name="Comma 50" xfId="2930" xr:uid="{4FFF8A83-CB4F-4E95-B209-2164521A28D6}"/>
    <cellStyle name="Comma 50 2" xfId="11472" xr:uid="{DD0DB81F-F0E3-439F-BEA3-396C6AAB193E}"/>
    <cellStyle name="Comma 51" xfId="2931" xr:uid="{078FC63A-0D38-46A5-A631-6F94409D0F71}"/>
    <cellStyle name="Comma 51 2" xfId="11473" xr:uid="{B51D5908-9217-4662-8EA3-977126700C03}"/>
    <cellStyle name="Comma 52" xfId="2932" xr:uid="{19BF2FD1-C947-4833-A53B-80E1B2DADEE1}"/>
    <cellStyle name="Comma 52 2" xfId="11474" xr:uid="{AE64B8EA-EFC2-46BC-8066-756B75C89DFD}"/>
    <cellStyle name="Comma 53" xfId="2933" xr:uid="{A08368B0-8A5B-4532-9B38-414B718AC505}"/>
    <cellStyle name="Comma 53 2" xfId="11475" xr:uid="{53C57485-3AEA-4B65-85AE-480546FB2ADB}"/>
    <cellStyle name="Comma 54" xfId="2934" xr:uid="{F12D1B99-1E01-4982-9608-8AA265338710}"/>
    <cellStyle name="Comma 54 2" xfId="11476" xr:uid="{85A046B2-07CC-4219-B48B-85D59D51FB13}"/>
    <cellStyle name="Comma 55" xfId="2935" xr:uid="{D62CCB98-A61A-4F7D-9D8A-0B3778DAB62B}"/>
    <cellStyle name="Comma 55 2" xfId="11477" xr:uid="{5166E301-3F7F-4F69-B799-33ED5888A467}"/>
    <cellStyle name="Comma 56" xfId="2936" xr:uid="{C76661EF-7C5E-42A8-8D9C-BD15F15E691E}"/>
    <cellStyle name="Comma 56 2" xfId="11478" xr:uid="{33B6B5F0-5EBB-402C-A6D2-09D41732266A}"/>
    <cellStyle name="Comma 57" xfId="2937" xr:uid="{E34ED26A-4290-4460-A3CE-EE3B656FAEB6}"/>
    <cellStyle name="Comma 57 2" xfId="11479" xr:uid="{F958DBDF-C378-4092-BF78-FFD9D8694B87}"/>
    <cellStyle name="Comma 58" xfId="2938" xr:uid="{C735CB7E-04A2-4DE7-AEDD-B2F23E5FFF90}"/>
    <cellStyle name="Comma 58 2" xfId="11480" xr:uid="{FBC8CD4D-A70D-406B-B3E9-5B258F6949C1}"/>
    <cellStyle name="Comma 59" xfId="2939" xr:uid="{B7B610FA-710A-4F19-8416-C4EED2DEF9A2}"/>
    <cellStyle name="Comma 59 2" xfId="11481" xr:uid="{9755C0DB-EDEE-466B-A56E-59FEBF4233D1}"/>
    <cellStyle name="Comma 6" xfId="115" xr:uid="{295AB4DC-8ADB-4C35-9980-CEE99DB7AF78}"/>
    <cellStyle name="Comma 6 10" xfId="4839" xr:uid="{01123F07-49F8-4CD5-AA80-FC04CB7F9A92}"/>
    <cellStyle name="Comma 6 10 2" xfId="12303" xr:uid="{96C33F7A-D7F9-4AA3-833B-CDF1A0887011}"/>
    <cellStyle name="Comma 6 11" xfId="1749" xr:uid="{C100062D-30DD-4413-BB4B-22489643E1E7}"/>
    <cellStyle name="Comma 6 11 2" xfId="11354" xr:uid="{F257F02A-713B-41B0-87F6-16065BA7C398}"/>
    <cellStyle name="Comma 6 2" xfId="116" xr:uid="{08C9C137-8719-41DA-8D81-28D0AD2A8C98}"/>
    <cellStyle name="Comma 6 2 2" xfId="433" xr:uid="{928BFD67-AE64-495E-AFF1-ED6F54B2C981}"/>
    <cellStyle name="Comma 6 2 2 2" xfId="738" xr:uid="{C2FF3EDE-E80E-4A29-A5C3-34D28A3C2D42}"/>
    <cellStyle name="Comma 6 2 2 3" xfId="2941" xr:uid="{4D7AC035-7CCA-4EEC-A896-313FD319B4A8}"/>
    <cellStyle name="Comma 6 2 3" xfId="1066" xr:uid="{B19D531F-C39B-44CA-A0FE-961B60BA1EE1}"/>
    <cellStyle name="Comma 6 2 3 2" xfId="2942" xr:uid="{E6A5A4CB-BAE0-4883-8B27-1C1261115D2C}"/>
    <cellStyle name="Comma 6 2 4" xfId="2940" xr:uid="{74707736-A9E7-4BC9-BFC0-9E56636AD34D}"/>
    <cellStyle name="Comma 6 3" xfId="117" xr:uid="{5EB38AAE-3E5E-46DB-8081-14153055CC63}"/>
    <cellStyle name="Comma 6 3 2" xfId="739" xr:uid="{FC5C9F8A-1E80-40E2-9218-0FF56307AF6D}"/>
    <cellStyle name="Comma 6 3 2 2" xfId="1542" xr:uid="{5F347AE7-9447-4806-A595-046B450C681B}"/>
    <cellStyle name="Comma 6 3 2 3" xfId="2944" xr:uid="{023E717D-11BF-4375-B7FE-D0EE178511A5}"/>
    <cellStyle name="Comma 6 3 2 3 2" xfId="11483" xr:uid="{25B0EA36-2B79-40E9-A9E1-E5C8B83EBC6D}"/>
    <cellStyle name="Comma 6 3 3" xfId="1417" xr:uid="{3A37278B-10C6-4397-9C37-ECF9906099A6}"/>
    <cellStyle name="Comma 6 3 3 2" xfId="2945" xr:uid="{2F487F6B-BB40-4A33-85D6-D232F17B1B40}"/>
    <cellStyle name="Comma 6 3 4" xfId="2943" xr:uid="{570ECBEB-A95D-444F-8F79-7E571B3BD5A6}"/>
    <cellStyle name="Comma 6 3 4 2" xfId="11482" xr:uid="{A8A9636B-110B-4DA5-8929-E6482FE8B31A}"/>
    <cellStyle name="Comma 6 4" xfId="118" xr:uid="{40A98AF9-1646-4246-A030-2C75E086EDB7}"/>
    <cellStyle name="Comma 6 4 2" xfId="1067" xr:uid="{F7244154-E9EE-41D5-BC36-5FB6C2BF6680}"/>
    <cellStyle name="Comma 6 4 2 2" xfId="2947" xr:uid="{2FCB6161-8926-4A3A-83E4-C9DF8018E1F2}"/>
    <cellStyle name="Comma 6 4 3" xfId="1489" xr:uid="{69E357C5-913E-42C2-B497-6F78DB122ED0}"/>
    <cellStyle name="Comma 6 4 4" xfId="2946" xr:uid="{FD87F470-9023-4C9E-87B7-05F361F2DF1A}"/>
    <cellStyle name="Comma 6 4 4 2" xfId="11484" xr:uid="{5D81348B-4876-4DB8-AC6B-B2363149728E}"/>
    <cellStyle name="Comma 6 5" xfId="432" xr:uid="{A42A2F07-4FEE-428C-9AF2-4F5607FC2D35}"/>
    <cellStyle name="Comma 6 5 2" xfId="1068" xr:uid="{31985A35-7113-4CD6-9388-F4868435FB6E}"/>
    <cellStyle name="Comma 6 5 3" xfId="2948" xr:uid="{E83CE6FC-5A77-4344-8BD1-0966B370960F}"/>
    <cellStyle name="Comma 6 6" xfId="1069" xr:uid="{BE98CE25-C311-4B11-B991-8E110028CC1A}"/>
    <cellStyle name="Comma 6 6 2" xfId="2949" xr:uid="{9C71FB3C-B4BE-4B02-867A-29FD3B26892E}"/>
    <cellStyle name="Comma 6 7" xfId="1313" xr:uid="{7C7C972D-578D-457B-82D9-777EE11F1137}"/>
    <cellStyle name="Comma 6 7 2" xfId="2950" xr:uid="{11D69033-81D0-460E-9A86-F2952583BADB}"/>
    <cellStyle name="Comma 6 8" xfId="2951" xr:uid="{36D59681-C5D0-44A2-9F04-9C8492C2EE84}"/>
    <cellStyle name="Comma 6 9" xfId="1799" xr:uid="{C14B0B44-2741-4021-A76B-8EED7BD0EE7F}"/>
    <cellStyle name="Comma 6_0806_300038" xfId="2952" xr:uid="{7230A7B9-DAC3-42AC-AC64-57956C373941}"/>
    <cellStyle name="Comma 60" xfId="2953" xr:uid="{0A6C44ED-2634-4AA7-9C48-70F494C27BC6}"/>
    <cellStyle name="Comma 60 2" xfId="11485" xr:uid="{66A3F920-5BFE-4D4C-9ACC-59ABD32FD472}"/>
    <cellStyle name="Comma 61" xfId="2954" xr:uid="{6F417ABF-900E-4449-9C35-BA8F72FB4341}"/>
    <cellStyle name="Comma 61 2" xfId="11486" xr:uid="{8F23B5F3-2492-42EA-BAAB-67E0BEEE123E}"/>
    <cellStyle name="Comma 62" xfId="2955" xr:uid="{F6201AE6-2210-46B3-BA36-236F94C98DA2}"/>
    <cellStyle name="Comma 62 2" xfId="11487" xr:uid="{EB5A4D3F-9885-489B-89E1-55A53C0E6B9E}"/>
    <cellStyle name="Comma 63" xfId="2956" xr:uid="{1349C255-9129-4718-B332-E4C75BA66672}"/>
    <cellStyle name="Comma 63 2" xfId="11488" xr:uid="{DBAA3188-2567-4C32-9A7C-4812E409D027}"/>
    <cellStyle name="Comma 64" xfId="2957" xr:uid="{B1CCF5DA-EEE9-4ACD-B3E7-1A0354FE9C91}"/>
    <cellStyle name="Comma 64 2" xfId="11489" xr:uid="{9AD92F09-9B87-4E9B-A700-EEE6FAD23A04}"/>
    <cellStyle name="Comma 65" xfId="2958" xr:uid="{EE403CED-D236-4821-8421-D4D65C67F42F}"/>
    <cellStyle name="Comma 65 2" xfId="11490" xr:uid="{31A01BEB-4264-4F68-8396-E022C8DA6AE2}"/>
    <cellStyle name="Comma 66" xfId="1814" xr:uid="{E68F9587-CED8-4CC0-85C4-76211A04D389}"/>
    <cellStyle name="Comma 67" xfId="2959" xr:uid="{CCF5AEFB-B54A-4CBE-B79F-C53BD2E01BB1}"/>
    <cellStyle name="Comma 68" xfId="2960" xr:uid="{FD6A8D37-BEA0-47E9-9935-E89745342787}"/>
    <cellStyle name="Comma 69" xfId="2961" xr:uid="{4BA6BA3D-13D2-4D8D-965E-967EA55FBA2F}"/>
    <cellStyle name="Comma 7" xfId="119" xr:uid="{D73ABA48-3012-4E95-8EFA-17261193013F}"/>
    <cellStyle name="Comma 7 2" xfId="120" xr:uid="{BC39A671-588D-4EBA-8AFB-0C576E4CFC8B}"/>
    <cellStyle name="Comma 7 2 2" xfId="435" xr:uid="{A92CB603-75EE-42D3-8439-6A0ECEF388D3}"/>
    <cellStyle name="Comma 7 2 2 2" xfId="740" xr:uid="{34ADC7F1-D4D8-4A4F-9D1A-0CD1C46D0765}"/>
    <cellStyle name="Comma 7 2 2 3" xfId="2963" xr:uid="{2FF7F098-C4BB-4FB3-B1EC-EE685EFC1C46}"/>
    <cellStyle name="Comma 7 2 3" xfId="1070" xr:uid="{F611B0DE-04DC-407B-A246-251C02732240}"/>
    <cellStyle name="Comma 7 2 4" xfId="2962" xr:uid="{5D6F3259-D75C-4451-A8F0-B04CF74D5419}"/>
    <cellStyle name="Comma 7 3" xfId="121" xr:uid="{6DDC12BA-29F8-43FF-A7EB-7A4B98A34FDE}"/>
    <cellStyle name="Comma 7 3 2" xfId="741" xr:uid="{AC5C0C66-FBBA-40AE-A2F5-8C2F37EB79D5}"/>
    <cellStyle name="Comma 7 3 2 2" xfId="1543" xr:uid="{455772ED-C1BD-4DB8-8F5D-3B02CB9DA2AB}"/>
    <cellStyle name="Comma 7 3 2 2 2" xfId="2966" xr:uid="{783CBFD8-E5EA-410A-A031-DEEACC504333}"/>
    <cellStyle name="Comma 7 3 2 2 2 2" xfId="11493" xr:uid="{2FA15761-DDE9-4D47-B423-25DE435C2826}"/>
    <cellStyle name="Comma 7 3 2 3" xfId="2965" xr:uid="{97068368-D8DF-4C51-BBF8-6AFC97714D1C}"/>
    <cellStyle name="Comma 7 3 2 3 2" xfId="11492" xr:uid="{199A411B-8A02-48C8-873B-C1ABFDC36C9A}"/>
    <cellStyle name="Comma 7 3 3" xfId="742" xr:uid="{817B2F3D-28FF-4538-9731-E3DDD61B93CF}"/>
    <cellStyle name="Comma 7 3 3 2" xfId="2967" xr:uid="{8DECA030-6D2D-4EB0-9B9F-E6BA2887EDED}"/>
    <cellStyle name="Comma 7 3 3 2 2" xfId="11494" xr:uid="{41347875-ACBF-4650-9A38-630AD217B5B1}"/>
    <cellStyle name="Comma 7 3 4" xfId="1418" xr:uid="{FD30F294-0FA1-4BEC-B158-06741D077668}"/>
    <cellStyle name="Comma 7 3 4 2" xfId="2968" xr:uid="{E1DA2B0D-5BAB-4E1E-898D-4A41DFD081E6}"/>
    <cellStyle name="Comma 7 3 5" xfId="2964" xr:uid="{362C94DF-0E9F-4E27-B1E6-BBF7DD1D0147}"/>
    <cellStyle name="Comma 7 3 5 2" xfId="11491" xr:uid="{48919156-9CEA-4860-ADAC-B37158BC0086}"/>
    <cellStyle name="Comma 7 4" xfId="122" xr:uid="{06AED6AA-9CF9-4CF9-ADE9-2954912DCDF3}"/>
    <cellStyle name="Comma 7 4 2" xfId="743" xr:uid="{1A1B3823-353C-4C91-8C1F-429AA85EF7B1}"/>
    <cellStyle name="Comma 7 4 2 2" xfId="2970" xr:uid="{D7B823D3-DD90-4D23-833A-FAE733E2B592}"/>
    <cellStyle name="Comma 7 4 2 2 2" xfId="11496" xr:uid="{715F8A59-FF38-4A80-907E-4E8BEEABC2F5}"/>
    <cellStyle name="Comma 7 4 3" xfId="1492" xr:uid="{AA675D10-BDF1-4906-8048-816B40E0DF97}"/>
    <cellStyle name="Comma 7 4 3 2" xfId="2971" xr:uid="{19D98D68-210A-4839-AFF3-5140E4DDC2DB}"/>
    <cellStyle name="Comma 7 4 3 3" xfId="11281" xr:uid="{F0C4D58C-8E31-42BB-8EB2-CF011DAD99BD}"/>
    <cellStyle name="Comma 7 4 4" xfId="2969" xr:uid="{1799C0CB-E975-4D6C-AC60-C33F8F7CA55A}"/>
    <cellStyle name="Comma 7 4 4 2" xfId="11495" xr:uid="{71ED9DD0-4222-4EF3-B9EF-647775EA5A1E}"/>
    <cellStyle name="Comma 7 5" xfId="434" xr:uid="{FF19CBA5-34FE-4BDA-AA46-BA32ADF408C9}"/>
    <cellStyle name="Comma 7 5 2" xfId="744" xr:uid="{0535D4AB-A5A9-4743-A42C-14450823AE91}"/>
    <cellStyle name="Comma 7 5 3" xfId="2972" xr:uid="{5F6DF26C-D725-48CE-811B-3243459325C6}"/>
    <cellStyle name="Comma 7 5 3 2" xfId="11497" xr:uid="{E281A032-DD55-4C63-81C9-42C6EB42B184}"/>
    <cellStyle name="Comma 7 6" xfId="640" xr:uid="{A000AA64-CF6B-4477-A639-841424FD34B9}"/>
    <cellStyle name="Comma 7 6 2" xfId="2973" xr:uid="{4E02D3AD-FE39-4BE2-8B96-44CDCE2336D3}"/>
    <cellStyle name="Comma 7 7" xfId="1318" xr:uid="{3E08317C-643E-4186-9ED7-F159A47236BA}"/>
    <cellStyle name="Comma 7 7 2" xfId="1787" xr:uid="{6D67791D-DF9D-48AE-9C04-0BF419F5BEFA}"/>
    <cellStyle name="Comma 7 7 3" xfId="11213" xr:uid="{10B248CC-5F1A-44FF-843F-B4BF352A307F}"/>
    <cellStyle name="Comma 7 8" xfId="1767" xr:uid="{2CC7E0C3-9FD2-43EF-9FE9-8D789DA10062}"/>
    <cellStyle name="Comma 7 8 2" xfId="11367" xr:uid="{C5E8D9EE-A9D3-462D-AC1D-334FB65E8FC2}"/>
    <cellStyle name="Comma 70" xfId="2974" xr:uid="{FBC016FE-0C2D-42E9-A9BD-2DC9D9EA0C18}"/>
    <cellStyle name="Comma 71" xfId="2975" xr:uid="{5681724E-52BD-4918-8596-450E0A0D5206}"/>
    <cellStyle name="Comma 72" xfId="2976" xr:uid="{B0738012-241F-46EC-85A6-764FBECB0F19}"/>
    <cellStyle name="Comma 73" xfId="2977" xr:uid="{CC0FB922-2C1A-4D11-A07D-A301744B733C}"/>
    <cellStyle name="Comma 74" xfId="2978" xr:uid="{A865F033-5A9E-4EC9-9781-3E177A1ADFF2}"/>
    <cellStyle name="Comma 75" xfId="2979" xr:uid="{351342B7-7F34-44D1-8EFA-87D342718CE0}"/>
    <cellStyle name="Comma 76" xfId="2980" xr:uid="{CAC57DEE-4197-4E57-8D63-9C374CD4935A}"/>
    <cellStyle name="Comma 77" xfId="2981" xr:uid="{BDC7FFC3-4088-4709-83F5-CE3516C5B44A}"/>
    <cellStyle name="Comma 78" xfId="2982" xr:uid="{FBF99CFA-4545-49F9-A4CD-96DD59E2F884}"/>
    <cellStyle name="Comma 79" xfId="2983" xr:uid="{1CD1DFC3-2F26-49DD-B7EC-9F8F9B877F5A}"/>
    <cellStyle name="Comma 8" xfId="123" xr:uid="{6BE24F33-703C-4640-B4F7-E806FA590B28}"/>
    <cellStyle name="Comma 8 2" xfId="124" xr:uid="{029FD815-B522-4B90-A9ED-A3D0668AA732}"/>
    <cellStyle name="Comma 8 2 2" xfId="437" xr:uid="{62F352AC-4E5C-4FFE-92E4-17ACB255DE52}"/>
    <cellStyle name="Comma 8 2 2 2" xfId="745" xr:uid="{910BE673-EDC8-4E21-A712-DC571B40E39C}"/>
    <cellStyle name="Comma 8 2 2 3" xfId="2985" xr:uid="{43A84259-6448-4BCD-B812-E9067E6CE97D}"/>
    <cellStyle name="Comma 8 2 2 3 2" xfId="11499" xr:uid="{C0E78CE3-B8CC-4C99-BD0B-DEEB3C436E32}"/>
    <cellStyle name="Comma 8 2 3" xfId="746" xr:uid="{1B520F64-31CE-4D9F-87F7-92CB86127D00}"/>
    <cellStyle name="Comma 8 2 3 2" xfId="2986" xr:uid="{A01360EE-59A4-4AE2-9397-B37D0C32540B}"/>
    <cellStyle name="Comma 8 2 4" xfId="2984" xr:uid="{0BC8E161-DD45-4A36-AD3A-095376075F29}"/>
    <cellStyle name="Comma 8 2 4 2" xfId="11498" xr:uid="{0CD06FE6-8E7B-4631-B712-6FEF2B267AB3}"/>
    <cellStyle name="Comma 8 3" xfId="125" xr:uid="{BA6F0C76-538A-4D38-9BDC-26B6C9EA479D}"/>
    <cellStyle name="Comma 8 3 2" xfId="747" xr:uid="{A5C3153C-1AC5-44CD-ACF2-81B97A1661CE}"/>
    <cellStyle name="Comma 8 3 2 2" xfId="1544" xr:uid="{8450DA00-2705-4DE2-B52E-B4368D7039A4}"/>
    <cellStyle name="Comma 8 3 3" xfId="1419" xr:uid="{99AC1FAA-E244-4521-94BC-5509C9E54F3A}"/>
    <cellStyle name="Comma 8 3 4" xfId="2987" xr:uid="{0F93C510-A10A-4CE0-BA91-49FADCD45D48}"/>
    <cellStyle name="Comma 8 3 4 2" xfId="11500" xr:uid="{3CC1C03A-B50B-48CD-94B3-0152841CB879}"/>
    <cellStyle name="Comma 8 4" xfId="436" xr:uid="{5F2C221E-127E-45A1-AF7C-8193A7627890}"/>
    <cellStyle name="Comma 8 4 2" xfId="748" xr:uid="{CA0FD489-F9C6-4400-98D1-9EC0BF849A79}"/>
    <cellStyle name="Comma 8 4 3" xfId="1494" xr:uid="{7FCD90D8-8F95-41B9-9446-7E505865BC00}"/>
    <cellStyle name="Comma 8 4 3 2" xfId="11283" xr:uid="{FAB534A4-1165-45E0-9ED0-FB1564FA3176}"/>
    <cellStyle name="Comma 8 4 4" xfId="2988" xr:uid="{768940CB-7FE3-4BC3-899D-1AAF727AAFCF}"/>
    <cellStyle name="Comma 8 5" xfId="749" xr:uid="{CEFF5C0A-32C0-45F1-BCD0-AEB456E4906D}"/>
    <cellStyle name="Comma 8 5 2" xfId="1800" xr:uid="{89931988-BA6E-4335-A3D8-5487FB079C54}"/>
    <cellStyle name="Comma 8 6" xfId="750" xr:uid="{BC69A1C3-B962-45A8-870D-9B363B3358A6}"/>
    <cellStyle name="Comma 8 7" xfId="1320" xr:uid="{4A47B006-EA8F-4F15-BC3C-D020362A1996}"/>
    <cellStyle name="Comma 8 7 2" xfId="11215" xr:uid="{7C9A6354-CA4F-45DD-9544-80A46EAF5B72}"/>
    <cellStyle name="Comma 8 8" xfId="1752" xr:uid="{BAF2BD2F-9215-4EE1-8395-FD11027D9359}"/>
    <cellStyle name="Comma 80" xfId="2989" xr:uid="{0357B904-754C-406F-9B20-4459E5B2A1A8}"/>
    <cellStyle name="Comma 81" xfId="2990" xr:uid="{692A5A50-1883-4F73-92E1-E19C1D2A58DD}"/>
    <cellStyle name="Comma 82" xfId="2991" xr:uid="{C5F6E3D1-F0A4-408C-92F4-EA79415ECF49}"/>
    <cellStyle name="Comma 83" xfId="2992" xr:uid="{AA1DFD7B-4776-4DFC-800D-FE651F01F79B}"/>
    <cellStyle name="Comma 84" xfId="2993" xr:uid="{5E5E75BD-7178-45F0-B3A5-51526C469E0A}"/>
    <cellStyle name="Comma 85" xfId="2994" xr:uid="{DA8E3BB2-B73B-4D09-AE93-7572F6728ED5}"/>
    <cellStyle name="Comma 86" xfId="2995" xr:uid="{81DADDAD-4607-4528-AEEF-2097E37EDCDD}"/>
    <cellStyle name="Comma 87" xfId="2996" xr:uid="{21A121A4-06DF-43F5-BCC4-DA65C4F9FC2F}"/>
    <cellStyle name="Comma 88" xfId="2997" xr:uid="{CFE102F9-1962-45AA-AC18-A1002684AA5D}"/>
    <cellStyle name="Comma 89" xfId="2998" xr:uid="{D486A79B-9650-4E8F-B4DB-B561585BD6D6}"/>
    <cellStyle name="Comma 9" xfId="126" xr:uid="{51D502B3-7953-4A50-BFBB-74328F4DFDE7}"/>
    <cellStyle name="Comma 9 2" xfId="439" xr:uid="{9AA1FE0A-CA54-465F-A939-CDD2BA135FB1}"/>
    <cellStyle name="Comma 9 2 2" xfId="1071" xr:uid="{06256B3E-A4C7-48FD-9D3C-98FD0FAA29DF}"/>
    <cellStyle name="Comma 9 2 2 2" xfId="3001" xr:uid="{14436C2A-EBF9-49CA-BB83-C125ECFF1632}"/>
    <cellStyle name="Comma 9 2 2 2 2" xfId="11503" xr:uid="{3C82F630-7807-4665-8594-94F3FC30D5B0}"/>
    <cellStyle name="Comma 9 2 2 3" xfId="3000" xr:uid="{41194369-9A25-4A5E-8C2C-D4EE48C0FB25}"/>
    <cellStyle name="Comma 9 2 2 3 2" xfId="11502" xr:uid="{EF30F590-D3F2-4235-B528-DA87399AD4C4}"/>
    <cellStyle name="Comma 9 2 3" xfId="751" xr:uid="{ECE8C74A-6EE2-4EF9-B188-03DA0D0E9FF9}"/>
    <cellStyle name="Comma 9 2 3 2" xfId="3002" xr:uid="{2B5C35EB-2E1C-41BE-BF4F-B683F38BF9A5}"/>
    <cellStyle name="Comma 9 2 3 2 2" xfId="11504" xr:uid="{BB90D643-9472-42FC-91D7-6EC95B00F838}"/>
    <cellStyle name="Comma 9 2 4" xfId="3003" xr:uid="{2425036D-54A9-49C9-9B96-267B5A5B8F08}"/>
    <cellStyle name="Comma 9 2 5" xfId="2999" xr:uid="{32600339-19DE-4EC7-B908-DA84E6F1744A}"/>
    <cellStyle name="Comma 9 2 5 2" xfId="11501" xr:uid="{81AF8DC4-C1B7-4E32-9A54-514CDE7AC3A1}"/>
    <cellStyle name="Comma 9 3" xfId="438" xr:uid="{D8539424-B832-4D54-91F1-88ED7718A550}"/>
    <cellStyle name="Comma 9 3 2" xfId="752" xr:uid="{A0EAD6B6-791A-4AB8-B8AA-417E8FD1C2B2}"/>
    <cellStyle name="Comma 9 3 2 2" xfId="1545" xr:uid="{88D77F61-56BF-408D-BE84-DC9DBCD4450A}"/>
    <cellStyle name="Comma 9 3 3" xfId="3004" xr:uid="{BD933E56-74D0-4A15-86A8-020B534DCDEF}"/>
    <cellStyle name="Comma 9 4" xfId="1497" xr:uid="{4634F1ED-4462-442A-B7C9-2B29F8DD76DF}"/>
    <cellStyle name="Comma 9 4 2" xfId="11286" xr:uid="{D470DC9E-10E1-4686-9E74-B5F0AA6FD060}"/>
    <cellStyle name="Comma 9 5" xfId="1323" xr:uid="{6E23AF41-2A2A-452A-9E2F-F3EE9D1C0DA2}"/>
    <cellStyle name="Comma 9 5 2" xfId="11218" xr:uid="{ABEC0531-7C9D-4761-AE20-C33DFEB634E1}"/>
    <cellStyle name="Comma 9 6" xfId="1791" xr:uid="{9DFE604A-3DD9-4A20-921C-DE54BC8AAA8C}"/>
    <cellStyle name="Comma 90" xfId="3005" xr:uid="{6DB12BFE-40F6-4E11-977E-856E7F5747AF}"/>
    <cellStyle name="Comma 91" xfId="3006" xr:uid="{BB13E601-AF1F-4400-9334-FAE15DA77C57}"/>
    <cellStyle name="Comma 92" xfId="3007" xr:uid="{F96BB2C2-36A5-46F7-8C1C-E2D4B6C8D805}"/>
    <cellStyle name="Comma 93" xfId="3008" xr:uid="{D13CBD78-1818-499C-9116-1CFB54752565}"/>
    <cellStyle name="Comma 94" xfId="3009" xr:uid="{68C07A74-DDAE-48B6-8828-5484ADB42CAB}"/>
    <cellStyle name="Comma 95" xfId="3010" xr:uid="{D990E220-9E98-48B2-8614-B448D32AAE99}"/>
    <cellStyle name="Comma 96" xfId="3011" xr:uid="{A64E94BF-5C9C-4ED4-8003-AA02DDBEB92C}"/>
    <cellStyle name="Comma 97" xfId="3012" xr:uid="{01B446C8-D45E-4CBB-922F-74DCEE131B0D}"/>
    <cellStyle name="Comma 98" xfId="1818" xr:uid="{CB2B0E73-3845-451B-A670-9F5898CD3547}"/>
    <cellStyle name="Comma 99" xfId="3013" xr:uid="{8ED31CBE-6A2C-4425-9A41-E07C5474A6C5}"/>
    <cellStyle name="Comma Acctg" xfId="3014" xr:uid="{BD0B1133-89E4-4A85-B6C5-1A03A72F16BE}"/>
    <cellStyle name="Comma Acctg 2" xfId="3015" xr:uid="{A9C505FC-6AF0-4725-A51B-D8B9517E7075}"/>
    <cellStyle name="comma zerodec" xfId="5" xr:uid="{11764C4D-EF37-457F-BD40-F66F3AA2D59B}"/>
    <cellStyle name="comma zerodec 2" xfId="21" xr:uid="{9AA9876C-2745-4EF2-B3F9-30F7345E55B6}"/>
    <cellStyle name="comma zerodec 2 2" xfId="128" xr:uid="{5E1E36A6-7592-4C4B-9E2F-7F8712AB5619}"/>
    <cellStyle name="comma zerodec 2 2 2" xfId="753" xr:uid="{7119C6B6-DD5D-47DF-8FE5-0E8B08C4F9D3}"/>
    <cellStyle name="comma zerodec 2 3" xfId="3016" xr:uid="{442A0601-7427-4998-A7B4-BB2AB9F9633F}"/>
    <cellStyle name="comma zerodec 3" xfId="35" xr:uid="{D0710757-493F-4084-9635-1B9C66E194B5}"/>
    <cellStyle name="comma zerodec 3 2" xfId="129" xr:uid="{98AA2B13-4698-48BC-AEEE-324EFA2282A3}"/>
    <cellStyle name="comma zerodec 4" xfId="127" xr:uid="{CF4B5DCF-7135-4DCA-BD04-0B423276BD10}"/>
    <cellStyle name="comma zerodec 4 2" xfId="754" xr:uid="{73CDB620-3276-477D-BB84-64A3E622D244}"/>
    <cellStyle name="Comma0" xfId="3017" xr:uid="{82DD386D-59A0-4F4C-9845-4467B5D90B50}"/>
    <cellStyle name="Comma0 - Modelo1" xfId="3018" xr:uid="{D3E16836-E677-4405-BAD6-C6DA3BC7396A}"/>
    <cellStyle name="Comma0 - Modelo1 2" xfId="3019" xr:uid="{424E39E2-FA08-46B0-8F33-2EC2A3A9BE91}"/>
    <cellStyle name="Comma0 - Modelo1 3" xfId="3020" xr:uid="{A3FE2E1E-EC6D-4447-85EB-6A802723C5AC}"/>
    <cellStyle name="Comma0 - Modelo1 4" xfId="3021" xr:uid="{420DA5EA-E457-4F01-8CC8-C2F90433E063}"/>
    <cellStyle name="Comma0 - Modelo1 5" xfId="3022" xr:uid="{7C064B8D-4A45-4C4B-83A1-6ED25C2CCCB8}"/>
    <cellStyle name="Comma0 - Style1" xfId="3023" xr:uid="{44BE6CD0-A3D9-43E8-B357-164C8A802C91}"/>
    <cellStyle name="Comma0 - Style1 2" xfId="3024" xr:uid="{BA42963D-6262-4C7C-9305-849D84921239}"/>
    <cellStyle name="Comma0 - Style1 3" xfId="3025" xr:uid="{0826BCC7-FE8C-43A5-8003-D8725CA7E300}"/>
    <cellStyle name="Comma0 - Style1 4" xfId="3026" xr:uid="{0AB9E2B1-A5BD-4257-AC47-2B8D87BB0CF5}"/>
    <cellStyle name="Comma0 - Style1 5" xfId="3027" xr:uid="{17EBEFD6-600F-4B19-8EED-FE34E154178F}"/>
    <cellStyle name="Comma0_1037 accrual Sep 06 Posted" xfId="3028" xr:uid="{36F1EA8F-EABD-41B5-8163-B11C4A124590}"/>
    <cellStyle name="Comma1 - Modelo2" xfId="3029" xr:uid="{3F53CD8D-354F-4DC2-877B-4332F6D2CD25}"/>
    <cellStyle name="Comma1 - Modelo2 2" xfId="3030" xr:uid="{F05CCE0E-3995-45EB-B2AF-9E2B4923DB66}"/>
    <cellStyle name="Comma1 - Modelo2 3" xfId="3031" xr:uid="{7D040C16-CBBD-4986-9CB3-F33925213AE3}"/>
    <cellStyle name="Comma1 - Modelo2 4" xfId="3032" xr:uid="{04345F67-F532-4F4C-86C3-97B932E0D311}"/>
    <cellStyle name="Comma1 - Modelo2 5" xfId="3033" xr:uid="{DE640789-7742-48A6-AD49-92D18DBDAF90}"/>
    <cellStyle name="Comma1 - Style2" xfId="3034" xr:uid="{94121285-0C50-4371-8AF0-1CC4F5BBFB5C}"/>
    <cellStyle name="Comma1 - Style2 2" xfId="3035" xr:uid="{6F9B7B84-5945-43C1-A915-1532080822C6}"/>
    <cellStyle name="Comma1 - Style2 3" xfId="3036" xr:uid="{E05E26CE-E963-4F67-B6FC-F9D4BEC58D8C}"/>
    <cellStyle name="Comma1 - Style2 4" xfId="3037" xr:uid="{62D5CEF4-ECA5-4BD5-9547-5E57DCFE142D}"/>
    <cellStyle name="Comma1 - Style2 5" xfId="3038" xr:uid="{56AF792E-54A2-4729-95D8-A9C6CFF6CF31}"/>
    <cellStyle name="Contracts" xfId="3039" xr:uid="{0046150E-011E-407B-977E-464E4195DB33}"/>
    <cellStyle name="Copied" xfId="3040" xr:uid="{FAED3D8A-84E7-421C-82C0-28A66D9ACCC8}"/>
    <cellStyle name="COST1" xfId="3041" xr:uid="{66AA9AF7-994A-453A-8720-46CCE7F14D01}"/>
    <cellStyle name="Cover Date" xfId="540" xr:uid="{723CD8F3-6D82-41F2-8384-16190A254CEA}"/>
    <cellStyle name="Cover Date 2" xfId="3042" xr:uid="{99261A75-4B8A-4150-811A-E5E015737AF3}"/>
    <cellStyle name="Cover Subtitle" xfId="541" xr:uid="{973161CE-EEDD-4DFE-903E-19DC3CA3468D}"/>
    <cellStyle name="Cover Subtitle 2" xfId="3043" xr:uid="{50EC89A2-8ABD-44DB-9FF5-69E59EE41511}"/>
    <cellStyle name="Cover Title" xfId="542" xr:uid="{1BC8BE6E-E419-4341-AAEB-73752E51CF40}"/>
    <cellStyle name="Cover Title 2" xfId="3044" xr:uid="{1FE6A69B-2BC8-4DB4-933C-67A9824AAD70}"/>
    <cellStyle name="Credit" xfId="3045" xr:uid="{B5206253-E9D9-4AF4-BD1E-A9745EACC9BC}"/>
    <cellStyle name="Credit subtotal" xfId="3046" xr:uid="{2CCECCCD-626B-4D57-A1E5-567A795073AC}"/>
    <cellStyle name="Credit subtotal 10" xfId="5842" xr:uid="{1A1037B4-9923-4DE3-B9E7-EF508B49650D}"/>
    <cellStyle name="Credit subtotal 10 2" xfId="13252" xr:uid="{249AA243-EBFB-4243-9C22-4BBB7DB49F6D}"/>
    <cellStyle name="Credit subtotal 10 2 2" xfId="26887" xr:uid="{C67A32E3-B41D-4484-819E-3CCFDE18EA30}"/>
    <cellStyle name="Credit subtotal 10 3" xfId="20052" xr:uid="{FCBFBF16-0B36-4A33-AA82-648E615FDBBC}"/>
    <cellStyle name="Credit subtotal 11" xfId="5841" xr:uid="{8CC33C2F-60AC-4DF6-B611-20F0E2CEE2B4}"/>
    <cellStyle name="Credit subtotal 11 2" xfId="13251" xr:uid="{14FCAFD9-B406-4CB3-AE54-E2C6A79CA77E}"/>
    <cellStyle name="Credit subtotal 11 2 2" xfId="26886" xr:uid="{FF30E32C-D8FE-4B00-86C6-65BF2C12F4D0}"/>
    <cellStyle name="Credit subtotal 11 3" xfId="20051" xr:uid="{6594D5CD-15DC-406C-B673-5EE4952C4862}"/>
    <cellStyle name="Credit subtotal 12" xfId="11505" xr:uid="{DF506C7D-9645-43FD-9DD8-A28514AE4CB9}"/>
    <cellStyle name="Credit subtotal 12 2" xfId="25395" xr:uid="{E3655693-AB22-40CC-B627-853B49B163EF}"/>
    <cellStyle name="Credit subtotal 13" xfId="18537" xr:uid="{0988C3B1-E98A-4893-BA87-B63D1255F355}"/>
    <cellStyle name="Credit subtotal 2" xfId="4582" xr:uid="{66B1EED0-AF28-4C2C-8B47-8390DB6ECEE2}"/>
    <cellStyle name="Credit subtotal 2 2" xfId="5301" xr:uid="{B6DA9A3E-6CB6-44FB-8A26-0E0AC2FE756A}"/>
    <cellStyle name="Credit subtotal 2 2 2" xfId="12733" xr:uid="{99F6AC58-1708-4454-9DC7-76E456DF66D4}"/>
    <cellStyle name="Credit subtotal 2 2 2 2" xfId="26370" xr:uid="{41CDA65F-67AF-48D0-97B6-332016D31D8D}"/>
    <cellStyle name="Credit subtotal 2 2 3" xfId="19521" xr:uid="{D4485964-B650-4678-8507-64D784911898}"/>
    <cellStyle name="Credit subtotal 2 3" xfId="12052" xr:uid="{BA302776-5E05-469E-B6BF-1131ED596772}"/>
    <cellStyle name="Credit subtotal 2 3 2" xfId="25702" xr:uid="{A02D2060-B195-4E7B-9049-A89FC1BA212D}"/>
    <cellStyle name="Credit subtotal 2 4" xfId="18845" xr:uid="{08DB75D4-6BAD-4C0D-B81C-55B0DA46B705}"/>
    <cellStyle name="Credit subtotal 3" xfId="4533" xr:uid="{C73F5DC8-AE42-4C75-A641-39CABF8649FB}"/>
    <cellStyle name="Credit subtotal 3 2" xfId="5252" xr:uid="{1CE49AFF-9E0E-4325-9EB1-D9081AA15E7C}"/>
    <cellStyle name="Credit subtotal 3 2 2" xfId="12684" xr:uid="{113CAFB0-EE98-4657-B167-4449046D24B9}"/>
    <cellStyle name="Credit subtotal 3 2 2 2" xfId="26321" xr:uid="{6AB4E9F2-650F-4C0F-947B-26FE131EB55F}"/>
    <cellStyle name="Credit subtotal 3 2 3" xfId="19472" xr:uid="{C1D00FF9-722D-49C0-A616-CF352FD3D806}"/>
    <cellStyle name="Credit subtotal 3 3" xfId="12003" xr:uid="{52E5F7A2-085B-47D6-B13A-BFDA95E26C59}"/>
    <cellStyle name="Credit subtotal 3 3 2" xfId="25653" xr:uid="{39EF5D28-0290-4F47-9814-B6B957302077}"/>
    <cellStyle name="Credit subtotal 3 4" xfId="18796" xr:uid="{B914A65C-9777-48E7-80A3-42F59FCF1B31}"/>
    <cellStyle name="Credit subtotal 4" xfId="4530" xr:uid="{44A04DBB-5BC6-4FF8-9D3E-1D39A442F2B5}"/>
    <cellStyle name="Credit subtotal 4 2" xfId="5249" xr:uid="{949433B3-63F7-432F-995B-A3EB8334EC45}"/>
    <cellStyle name="Credit subtotal 4 2 2" xfId="12681" xr:uid="{595D21B7-1F0A-440F-B179-105645FD4960}"/>
    <cellStyle name="Credit subtotal 4 2 2 2" xfId="26318" xr:uid="{E3E6A3B8-4061-44B0-BFA3-12FEFF14F919}"/>
    <cellStyle name="Credit subtotal 4 2 3" xfId="19469" xr:uid="{44E6E2D9-DCC4-4409-83BD-CE4FD5681D58}"/>
    <cellStyle name="Credit subtotal 4 3" xfId="12000" xr:uid="{F49BD24C-CC2B-4C4E-ABD2-DFB8CC176436}"/>
    <cellStyle name="Credit subtotal 4 3 2" xfId="25650" xr:uid="{A8AC8809-7768-4350-9278-755904B5A935}"/>
    <cellStyle name="Credit subtotal 4 4" xfId="18793" xr:uid="{E0F1D1C1-56A4-4F8F-B95C-AA23215938B8}"/>
    <cellStyle name="Credit subtotal 5" xfId="4765" xr:uid="{25440CDD-BAA9-4AA0-BA0F-3667C00AA9B6}"/>
    <cellStyle name="Credit subtotal 5 2" xfId="5483" xr:uid="{1E3D3481-C35D-48B8-B492-E30DC029A3AC}"/>
    <cellStyle name="Credit subtotal 5 2 2" xfId="12911" xr:uid="{138B664F-C660-409D-9DE5-D07D3356453B}"/>
    <cellStyle name="Credit subtotal 5 2 2 2" xfId="26548" xr:uid="{11B50EC3-724E-4055-85B6-3DE9BE72F76C}"/>
    <cellStyle name="Credit subtotal 5 2 3" xfId="19703" xr:uid="{DA7984B5-1640-4F19-A50C-951FFA9B3540}"/>
    <cellStyle name="Credit subtotal 5 3" xfId="12231" xr:uid="{0F232EA8-2D89-4A9E-B0E3-F6295A68A337}"/>
    <cellStyle name="Credit subtotal 5 3 2" xfId="25881" xr:uid="{9A0632D5-0641-4D8D-B27B-322DF4111B67}"/>
    <cellStyle name="Credit subtotal 5 4" xfId="19026" xr:uid="{E9A79FDF-8259-4BF2-A3E3-E06DAE0E7A16}"/>
    <cellStyle name="Credit subtotal 6" xfId="4531" xr:uid="{B25EDA90-5AF8-4CC0-A22B-1D85D7D04F5D}"/>
    <cellStyle name="Credit subtotal 6 2" xfId="5250" xr:uid="{1C835AB5-0F0C-4363-ACDC-9B9A00926A1B}"/>
    <cellStyle name="Credit subtotal 6 2 2" xfId="12682" xr:uid="{B4531F06-7F0C-4977-9FBF-191CC9A923DC}"/>
    <cellStyle name="Credit subtotal 6 2 2 2" xfId="26319" xr:uid="{4FE71B54-C462-4D75-9078-EBE37034AECA}"/>
    <cellStyle name="Credit subtotal 6 2 3" xfId="19470" xr:uid="{1155C330-F158-4E0E-ACC3-AB20444BECFF}"/>
    <cellStyle name="Credit subtotal 6 3" xfId="12001" xr:uid="{EBB6FFDA-4995-4306-A581-2089F738333F}"/>
    <cellStyle name="Credit subtotal 6 3 2" xfId="25651" xr:uid="{25CB081A-C45E-43D4-B03F-068C2109606A}"/>
    <cellStyle name="Credit subtotal 6 4" xfId="18794" xr:uid="{369753E6-B2A0-44DC-A124-B39B8A8FD3AA}"/>
    <cellStyle name="Credit subtotal 7" xfId="4532" xr:uid="{7BB99666-71BF-4784-8154-8C803EE15898}"/>
    <cellStyle name="Credit subtotal 7 2" xfId="5251" xr:uid="{BA7AF5CC-E726-4915-A4F1-B828F797EACA}"/>
    <cellStyle name="Credit subtotal 7 2 2" xfId="12683" xr:uid="{1BB03C90-D8F5-4B65-80B4-E53227D81437}"/>
    <cellStyle name="Credit subtotal 7 2 2 2" xfId="26320" xr:uid="{BA676B92-467C-41E9-BC22-4FC127F05349}"/>
    <cellStyle name="Credit subtotal 7 2 3" xfId="19471" xr:uid="{EDBCCC69-51B4-4736-A8F1-3F7964F0DFC1}"/>
    <cellStyle name="Credit subtotal 7 3" xfId="12002" xr:uid="{E2845B7F-7B66-4F0D-B818-9F461DEB071D}"/>
    <cellStyle name="Credit subtotal 7 3 2" xfId="25652" xr:uid="{9CC9ACE9-98DF-415A-A609-E7F4EC9DCF82}"/>
    <cellStyle name="Credit subtotal 7 4" xfId="18795" xr:uid="{283DA1E9-4310-45F6-A2B3-1221424ACC20}"/>
    <cellStyle name="Credit subtotal 8" xfId="4529" xr:uid="{5DA43D72-60A4-4BDA-95F8-A046AE229223}"/>
    <cellStyle name="Credit subtotal 8 2" xfId="5248" xr:uid="{EB1418C5-D0CD-4557-8D3F-B0000AF557C0}"/>
    <cellStyle name="Credit subtotal 8 2 2" xfId="12680" xr:uid="{6F76C7BF-C07B-4CE5-8913-AE54C4CCCEF9}"/>
    <cellStyle name="Credit subtotal 8 2 2 2" xfId="26317" xr:uid="{225CE95C-6D6A-4523-AF90-3AD53E3EC65E}"/>
    <cellStyle name="Credit subtotal 8 2 3" xfId="19468" xr:uid="{33C48177-52F2-4C55-B70F-5F4F38101D80}"/>
    <cellStyle name="Credit subtotal 8 3" xfId="11999" xr:uid="{4035BC25-457E-4EAD-B0A0-9E026415DB97}"/>
    <cellStyle name="Credit subtotal 8 3 2" xfId="25649" xr:uid="{95714692-6C70-4EAE-8FD1-520510AFC763}"/>
    <cellStyle name="Credit subtotal 8 4" xfId="18792" xr:uid="{D7155BFA-C44A-4E4B-8673-89C24C471C15}"/>
    <cellStyle name="Credit subtotal 9" xfId="5840" xr:uid="{2CD4BE65-10E1-47EE-B8AB-8ADD0DAED8E0}"/>
    <cellStyle name="Credit subtotal 9 2" xfId="13250" xr:uid="{4DB6DE80-7F4F-4875-A10E-C0D012694C42}"/>
    <cellStyle name="Credit subtotal 9 2 2" xfId="26885" xr:uid="{2E97377E-DE22-4B2E-B411-C50ACB9A282F}"/>
    <cellStyle name="Credit subtotal 9 3" xfId="20050" xr:uid="{E91B11D9-0FF1-441B-9CCD-324155FA775B}"/>
    <cellStyle name="curr" xfId="3047" xr:uid="{4B4A8FA5-4B59-47E0-893A-2C4C6705EC22}"/>
    <cellStyle name="Currency (0)" xfId="1737" xr:uid="{9858256E-531E-4B13-BDD4-784E59C33A15}"/>
    <cellStyle name="Currency (hidden)" xfId="3048" xr:uid="{1A91B94B-6EA3-4E93-BE1A-7860895339EF}"/>
    <cellStyle name="Currency [0.0001]" xfId="3049" xr:uid="{95887567-C774-4D39-9950-F49BE402EC27}"/>
    <cellStyle name="Currency [0.001]" xfId="3050" xr:uid="{A1760207-9169-4F22-ABDB-46FB47E0A1DB}"/>
    <cellStyle name="Currency [00]" xfId="3051" xr:uid="{761DE751-44DA-4A8F-AF0A-DEA578B05A29}"/>
    <cellStyle name="Currency [00] 2" xfId="3052" xr:uid="{4DB8C8FF-99D2-4775-8A0C-205CB081F8FA}"/>
    <cellStyle name="Currency [00] 3" xfId="3053" xr:uid="{CCC9F01D-A1FA-47CB-9F50-1EC2B2768EB1}"/>
    <cellStyle name="Currency [00] 4" xfId="3054" xr:uid="{FD91D58B-4643-45D4-8890-98B5A5B34A18}"/>
    <cellStyle name="Currency [00] 5" xfId="3055" xr:uid="{66C4CD5D-4FB9-41C4-83AA-5F8A002E6F98}"/>
    <cellStyle name="Currency [00]_0806_300038" xfId="3056" xr:uid="{479243F0-3E2A-420E-9A45-14C8041AF1D9}"/>
    <cellStyle name="Currency 2" xfId="755" xr:uid="{628277F8-3452-4DCF-9493-3459856DB47D}"/>
    <cellStyle name="Currency 2 2" xfId="3058" xr:uid="{99FB9464-5F88-4B2B-91ED-E6F499400A3B}"/>
    <cellStyle name="Currency 2 2 2" xfId="3059" xr:uid="{25715698-B186-4C39-82F4-5FF472A02534}"/>
    <cellStyle name="Currency 2 3" xfId="3057" xr:uid="{DAEC8EEA-C1D6-4353-8CA8-41CBEBDF614D}"/>
    <cellStyle name="Currency 3" xfId="756" xr:uid="{2B9F1613-95E1-4FF0-A33D-BB114C893358}"/>
    <cellStyle name="Currency 3 2" xfId="3061" xr:uid="{440C1C53-2E25-4443-94B6-E698723D1182}"/>
    <cellStyle name="Currency 3 3" xfId="3062" xr:uid="{CC304E31-1F1D-4AEA-ADC2-2F9DD39B044E}"/>
    <cellStyle name="Currency 3 4" xfId="3060" xr:uid="{F5B7EEEA-C951-436D-8C68-A6FBCACBBB61}"/>
    <cellStyle name="Currency 4" xfId="757" xr:uid="{860641ED-20C5-4CA2-B57A-8DD4636FD300}"/>
    <cellStyle name="Currency 4 2" xfId="3064" xr:uid="{F6C3A12B-401E-42DD-9947-64D587FE4E1D}"/>
    <cellStyle name="Currency 4 3" xfId="3065" xr:uid="{425B956C-DABE-4C89-931A-AECDB31B71BB}"/>
    <cellStyle name="Currency 4 4" xfId="3063" xr:uid="{4A068660-3E5F-4E76-A3C1-FC5756111CCE}"/>
    <cellStyle name="Currency 5" xfId="758" xr:uid="{990855D1-9A0D-478E-B6D1-D53C1351BF9E}"/>
    <cellStyle name="Currency 5 2" xfId="3067" xr:uid="{FEC6DFE7-52BE-42F7-891A-8207D68B1E02}"/>
    <cellStyle name="Currency 5 3" xfId="3068" xr:uid="{2B63AB77-AD4F-4837-8198-977771B1149C}"/>
    <cellStyle name="Currency 5 4" xfId="3066" xr:uid="{4A5DC86C-BBA2-4D8E-A233-C24958C0F763}"/>
    <cellStyle name="Currency 6" xfId="759" xr:uid="{628A8EAF-D67D-4B76-B684-FDF1FBED1BB2}"/>
    <cellStyle name="Currency 6 2" xfId="11060" xr:uid="{A38B9223-9ED4-46C8-AA56-75AD880D396E}"/>
    <cellStyle name="Currency 7" xfId="760" xr:uid="{4C4E91D7-F189-4E21-9CD8-7F56C5B4A765}"/>
    <cellStyle name="Currency Acctg" xfId="3069" xr:uid="{2F7D6390-6B5C-4B4E-84A1-18C655BAC1AF}"/>
    <cellStyle name="Currency0" xfId="3070" xr:uid="{04E1B259-67FD-4F52-8B36-BAA76F60AB3E}"/>
    <cellStyle name="Currency1" xfId="6" xr:uid="{733ADE1D-DF05-4D13-96C7-97A190F3AE7B}"/>
    <cellStyle name="Currency1 2" xfId="22" xr:uid="{AEED0336-E0BB-440E-A302-6B24A0122DF9}"/>
    <cellStyle name="Currency1 2 2" xfId="761" xr:uid="{88959B6E-2E6A-4CDD-97E0-D18DC6C3B1F6}"/>
    <cellStyle name="Currency1 3" xfId="36" xr:uid="{8B9D37C2-00F3-458B-9449-8D696BD74671}"/>
    <cellStyle name="Currency1 3 2" xfId="762" xr:uid="{EE57E80A-9781-4778-A4E9-26DE9441C155}"/>
    <cellStyle name="Custom" xfId="543" xr:uid="{DA515F10-4066-4E9B-B97C-FDFA76BE3333}"/>
    <cellStyle name="Data" xfId="3071" xr:uid="{1938ACB2-E2AE-410A-8CED-EDFFBD18D360}"/>
    <cellStyle name="Data 2" xfId="3072" xr:uid="{4E8F1B91-B333-4DED-9FAF-1AB1F2DF2AEA}"/>
    <cellStyle name="Data 3" xfId="3073" xr:uid="{7444918F-CF27-4655-B0A8-09E1E6886AD9}"/>
    <cellStyle name="Data 4" xfId="3074" xr:uid="{89792DF9-45FE-4AA1-AA98-534FAA7A266E}"/>
    <cellStyle name="Data 5" xfId="3075" xr:uid="{9CBDCF8F-4F74-47FD-81A4-6465951A908F}"/>
    <cellStyle name="DataPilot Category" xfId="3076" xr:uid="{4105FDCC-1EA2-4232-9F81-3674A05A1428}"/>
    <cellStyle name="DataPilot Corner" xfId="3077" xr:uid="{658C2B0A-54C6-464F-8A9D-75DCC42A969E}"/>
    <cellStyle name="DataPilot Field" xfId="3078" xr:uid="{73CB6777-BFB1-4D20-8B73-755644FF8A22}"/>
    <cellStyle name="DataPilot Result" xfId="3079" xr:uid="{31D86C34-CE13-4506-9DFB-F95579929FF0}"/>
    <cellStyle name="DataPilot Title" xfId="3080" xr:uid="{9BEE491A-E715-402E-B2F5-7DDD3435E0DF}"/>
    <cellStyle name="DataPilot Value" xfId="3081" xr:uid="{827A011B-BF89-4D78-B14C-5E2001E00ABA}"/>
    <cellStyle name="Date" xfId="37" xr:uid="{02B7D6F5-7F26-45D9-B6C3-2BFBCC26F480}"/>
    <cellStyle name="Date 2" xfId="1072" xr:uid="{D10EE7A3-0AEA-4997-B40E-5B2E228A2BFE}"/>
    <cellStyle name="Date 2 2" xfId="3082" xr:uid="{00F63811-B7B1-44ED-9E9F-5965F67A4F81}"/>
    <cellStyle name="Date 3" xfId="3083" xr:uid="{76214016-6536-4DB8-9684-078290F65DA1}"/>
    <cellStyle name="Date 4" xfId="3084" xr:uid="{58BE76B9-BB9F-4D3F-8A17-14D2FF0328D2}"/>
    <cellStyle name="Date 5" xfId="3085" xr:uid="{0A32DD21-8036-48A4-9838-3260E488A775}"/>
    <cellStyle name="Date 6" xfId="3086" xr:uid="{F9F45336-20C3-4382-9D21-7FC85E47E5C3}"/>
    <cellStyle name="Date Short" xfId="3087" xr:uid="{DEB0FCB1-FB9A-4DF1-8405-4983A1441EBA}"/>
    <cellStyle name="Date_1037 accrual Sep 06 Posted" xfId="3088" xr:uid="{AC9F7D65-F671-440E-82E9-EFBCE378DDF3}"/>
    <cellStyle name="DateJoel" xfId="3089" xr:uid="{567C3AC0-E15C-4B62-AF7B-B61C5B8342AC}"/>
    <cellStyle name="day of the month before or after" xfId="3090" xr:uid="{4BFF81C1-D4D4-43B9-B687-2383AA374A14}"/>
    <cellStyle name="debbie" xfId="3091" xr:uid="{FA5BE216-4974-49CF-A9AC-83D505741C33}"/>
    <cellStyle name="debbie 2" xfId="4592" xr:uid="{B39DF05E-0C37-441D-A82C-A88C25861544}"/>
    <cellStyle name="debbie 2 2" xfId="5311" xr:uid="{A6E66048-3BCA-4E8F-B459-EF0E2F54A636}"/>
    <cellStyle name="debbie 2 2 2" xfId="6870" xr:uid="{F07EBB3D-46A1-4069-9E06-C67396177281}"/>
    <cellStyle name="debbie 2 2 2 2" xfId="14256" xr:uid="{C6305C67-3BF4-4993-86D3-EA4DB1770648}"/>
    <cellStyle name="debbie 2 2 2 2 2" xfId="27887" xr:uid="{6DECA6D1-229C-4FF9-A8CF-BB904E615B30}"/>
    <cellStyle name="debbie 2 2 2 3" xfId="21064" xr:uid="{C93F1F48-2D62-4694-B6C1-7DC551D3CA32}"/>
    <cellStyle name="debbie 2 2 3" xfId="8147" xr:uid="{CCF1CB2E-EB5C-4E28-A647-FC0E06A9A057}"/>
    <cellStyle name="debbie 2 2 3 2" xfId="15514" xr:uid="{1D6FE5D5-2858-49B3-B6F7-5E90174717FD}"/>
    <cellStyle name="debbie 2 2 3 2 2" xfId="29145" xr:uid="{C2DA2C69-FF5A-49C2-8FCA-1A6FF3E02923}"/>
    <cellStyle name="debbie 2 2 3 3" xfId="22341" xr:uid="{8F04AFF2-DDB0-41E3-A08A-B1CC6B28AB45}"/>
    <cellStyle name="debbie 2 2 4" xfId="9412" xr:uid="{AEB1F81A-6EEA-4285-82DF-77EB3D45879A}"/>
    <cellStyle name="debbie 2 2 4 2" xfId="16766" xr:uid="{9855D4D2-39BB-4E6E-B44F-6D7CF1339143}"/>
    <cellStyle name="debbie 2 2 4 2 2" xfId="30397" xr:uid="{39DA9C0D-7C8A-4ECE-B63B-0416A99CD0A3}"/>
    <cellStyle name="debbie 2 2 4 3" xfId="23606" xr:uid="{531BDD15-36FC-41D0-BFCE-14131385CD4C}"/>
    <cellStyle name="debbie 2 2 5" xfId="10670" xr:uid="{3F6821D0-AE88-4B90-9CCA-B7CA28CE8B02}"/>
    <cellStyle name="debbie 2 2 5 2" xfId="18010" xr:uid="{24089BC3-C136-4A65-8D45-94196376481D}"/>
    <cellStyle name="debbie 2 2 5 2 2" xfId="31641" xr:uid="{841BDF69-938D-42F8-9311-D4BF67CF4F83}"/>
    <cellStyle name="debbie 2 2 5 3" xfId="24864" xr:uid="{FE6A6F7D-A590-46DB-95EA-8D23FE28BB63}"/>
    <cellStyle name="debbie 2 2 6" xfId="12743" xr:uid="{A9F2652A-A204-4E7E-94F4-552773B91901}"/>
    <cellStyle name="debbie 2 2 6 2" xfId="26380" xr:uid="{107CF571-DC2C-4ACB-9B89-1C11C605FCFF}"/>
    <cellStyle name="debbie 2 2 7" xfId="19531" xr:uid="{9786CFB1-40B4-42A7-99C3-687EEC7B5FD7}"/>
    <cellStyle name="debbie 2 3" xfId="6204" xr:uid="{EA9CB359-7DEA-4818-A1F4-FE429DD37D80}"/>
    <cellStyle name="debbie 2 3 2" xfId="13599" xr:uid="{5FE4CA08-7CE6-40E3-B69C-D11E06B171ED}"/>
    <cellStyle name="debbie 2 3 2 2" xfId="27230" xr:uid="{D70DB70B-8F6E-4399-8999-F5A5E7BEF94D}"/>
    <cellStyle name="debbie 2 3 3" xfId="20401" xr:uid="{13C74006-FDBC-404F-9F55-16AF2F704382}"/>
    <cellStyle name="debbie 2 4" xfId="7483" xr:uid="{97449CB0-866E-4BF1-9FCB-75A3175D99A9}"/>
    <cellStyle name="debbie 2 4 2" xfId="14861" xr:uid="{4712B06A-1EEB-4247-A3EF-7947E2721A26}"/>
    <cellStyle name="debbie 2 4 2 2" xfId="28492" xr:uid="{549E2C7F-D5F8-4C9B-844B-6B780C54BC38}"/>
    <cellStyle name="debbie 2 4 3" xfId="21677" xr:uid="{AC167B33-8A31-417B-9004-6704519C1D69}"/>
    <cellStyle name="debbie 2 5" xfId="8753" xr:uid="{2533F44A-E3AA-43F1-8DBC-A0F96922592B}"/>
    <cellStyle name="debbie 2 5 2" xfId="16113" xr:uid="{A9C18AE1-D956-4A24-A771-B2EBE8BE6255}"/>
    <cellStyle name="debbie 2 5 2 2" xfId="29744" xr:uid="{21F68707-74D5-4771-9349-61BA9823F99B}"/>
    <cellStyle name="debbie 2 5 3" xfId="22947" xr:uid="{45083C9B-0B43-4DAF-A831-7DDCEAB22F5F}"/>
    <cellStyle name="debbie 2 6" xfId="10017" xr:uid="{60126A77-6E62-409E-B6B2-A2212391EF30}"/>
    <cellStyle name="debbie 2 6 2" xfId="17363" xr:uid="{5B86EA01-ACA8-41C5-B9BE-5846A19420DA}"/>
    <cellStyle name="debbie 2 6 2 2" xfId="30994" xr:uid="{CBEEAAA8-7EF3-4EB8-9B73-FEDAA4AD8051}"/>
    <cellStyle name="debbie 2 6 3" xfId="24211" xr:uid="{B37D1990-BC69-4EC0-8EDF-4E95C2742683}"/>
    <cellStyle name="debbie 2 7" xfId="12062" xr:uid="{4CFB3CA9-3D66-4131-AD04-0F23A346EF94}"/>
    <cellStyle name="debbie 2 7 2" xfId="25712" xr:uid="{C36317BB-7411-444D-BC2D-EC63D346023D}"/>
    <cellStyle name="debbie 2 8" xfId="18855" xr:uid="{874611A9-C7E5-47C6-9662-97344F465E5B}"/>
    <cellStyle name="debbie 3" xfId="4535" xr:uid="{B634DE0F-CCC5-4C30-9B11-BBAC4EE31AA4}"/>
    <cellStyle name="debbie 3 2" xfId="5254" xr:uid="{A5451370-9C6E-4151-8F9A-715186AA5DA7}"/>
    <cellStyle name="debbie 3 2 2" xfId="6814" xr:uid="{73899711-061D-4A07-9D5A-59D927F247A9}"/>
    <cellStyle name="debbie 3 2 2 2" xfId="14200" xr:uid="{901A168F-0954-4849-9321-C0D88074229E}"/>
    <cellStyle name="debbie 3 2 2 2 2" xfId="27831" xr:uid="{93BCE721-EBC0-49AB-9412-6ADDB8A9E29E}"/>
    <cellStyle name="debbie 3 2 2 3" xfId="21008" xr:uid="{E81280D7-086D-4BA6-A74D-EC1C1A5FD33C}"/>
    <cellStyle name="debbie 3 2 3" xfId="8091" xr:uid="{FB0D7538-B6E5-4135-B40A-24AB76C71574}"/>
    <cellStyle name="debbie 3 2 3 2" xfId="15458" xr:uid="{03FAAFE3-851E-4D38-9B48-DE91A5D4C3AB}"/>
    <cellStyle name="debbie 3 2 3 2 2" xfId="29089" xr:uid="{B18B299D-5E5B-445F-8A6E-CB52E88F193E}"/>
    <cellStyle name="debbie 3 2 3 3" xfId="22285" xr:uid="{250C8A69-5B92-428C-AF32-1CA8BBDB68B3}"/>
    <cellStyle name="debbie 3 2 4" xfId="9356" xr:uid="{5ABC4584-3B80-47BC-8A85-4D8EA188A225}"/>
    <cellStyle name="debbie 3 2 4 2" xfId="16710" xr:uid="{FF19C591-035C-4BB6-B794-957274A97C2A}"/>
    <cellStyle name="debbie 3 2 4 2 2" xfId="30341" xr:uid="{83237F6A-1FC6-4379-8124-72C910278FE6}"/>
    <cellStyle name="debbie 3 2 4 3" xfId="23550" xr:uid="{F56E3156-F68E-4E2D-91CA-BF0A8D6AAFFB}"/>
    <cellStyle name="debbie 3 2 5" xfId="10614" xr:uid="{5811FF4E-3E92-49F7-BC3C-F0A7C22F7276}"/>
    <cellStyle name="debbie 3 2 5 2" xfId="17954" xr:uid="{0525DAF5-2FF9-4FF7-9186-3BD1BFBF2FD8}"/>
    <cellStyle name="debbie 3 2 5 2 2" xfId="31585" xr:uid="{10297DC6-73B0-4726-B7A4-BE1D5E34DF8B}"/>
    <cellStyle name="debbie 3 2 5 3" xfId="24808" xr:uid="{CD1C3E9C-3C65-441C-9928-71DCFAE503C3}"/>
    <cellStyle name="debbie 3 2 6" xfId="12686" xr:uid="{C06262BB-C5C2-4108-932F-326C174D03CD}"/>
    <cellStyle name="debbie 3 2 6 2" xfId="26323" xr:uid="{162C2553-B368-4E12-B3E9-C32478510C08}"/>
    <cellStyle name="debbie 3 2 7" xfId="19474" xr:uid="{BF953236-04D1-4182-B402-E17091594C37}"/>
    <cellStyle name="debbie 3 3" xfId="6148" xr:uid="{B4D65173-5F59-41B3-88E7-DEAA5FE9DF11}"/>
    <cellStyle name="debbie 3 3 2" xfId="13543" xr:uid="{FBA5571F-D2A4-42E0-88E3-8C6D8C316FFB}"/>
    <cellStyle name="debbie 3 3 2 2" xfId="27174" xr:uid="{8B3F1AFE-ABDC-4CFE-B3F3-72E84AA7F47B}"/>
    <cellStyle name="debbie 3 3 3" xfId="20345" xr:uid="{EE03D29E-5891-4981-9501-3437AA8048F4}"/>
    <cellStyle name="debbie 3 4" xfId="7427" xr:uid="{029E2F79-722F-477E-903D-C731E0F8766B}"/>
    <cellStyle name="debbie 3 4 2" xfId="14805" xr:uid="{645E8F62-9053-4EE8-A838-0F09D858847A}"/>
    <cellStyle name="debbie 3 4 2 2" xfId="28436" xr:uid="{AFBAF6FA-3DC7-4E39-83DE-FF0804A3A0DA}"/>
    <cellStyle name="debbie 3 4 3" xfId="21621" xr:uid="{65E04412-B3C0-4351-B69D-99D440FA517A}"/>
    <cellStyle name="debbie 3 5" xfId="8697" xr:uid="{52334574-58DE-4B78-8D38-B76B72172C12}"/>
    <cellStyle name="debbie 3 5 2" xfId="16057" xr:uid="{DCC8C6E8-9BE0-4A28-9080-ED54EAA39501}"/>
    <cellStyle name="debbie 3 5 2 2" xfId="29688" xr:uid="{4A15AA8B-5FA7-4E1A-9472-2259C4350B34}"/>
    <cellStyle name="debbie 3 5 3" xfId="22891" xr:uid="{EFF7294C-0240-4745-B590-B4825A157F74}"/>
    <cellStyle name="debbie 3 6" xfId="9961" xr:uid="{34C18464-0C45-4002-A054-C813224A61FF}"/>
    <cellStyle name="debbie 3 6 2" xfId="17307" xr:uid="{75EF1296-5FEA-4D31-A96B-B70351B8E9A8}"/>
    <cellStyle name="debbie 3 6 2 2" xfId="30938" xr:uid="{A4E085B0-59F5-4138-8BEE-7B16DFC7BC10}"/>
    <cellStyle name="debbie 3 6 3" xfId="24155" xr:uid="{D399D353-1082-46BF-9DDA-C13608CA187F}"/>
    <cellStyle name="debbie 3 7" xfId="12005" xr:uid="{26916FA3-0921-474A-B81B-F3E15F433B57}"/>
    <cellStyle name="debbie 3 7 2" xfId="25655" xr:uid="{057957DD-9D8D-4B8D-904C-A543BEF791D1}"/>
    <cellStyle name="debbie 3 8" xfId="18798" xr:uid="{F72DBB5D-AF03-4687-9E45-182399BF72F3}"/>
    <cellStyle name="debbie 4" xfId="4528" xr:uid="{12751AB4-880F-44A0-BD48-8BA4E160F431}"/>
    <cellStyle name="debbie 4 2" xfId="5247" xr:uid="{D9651E55-8418-42AD-BB19-9AA2260B6BE9}"/>
    <cellStyle name="debbie 4 2 2" xfId="6812" xr:uid="{E7572129-49E9-4F17-A501-7569F72DA404}"/>
    <cellStyle name="debbie 4 2 2 2" xfId="14198" xr:uid="{F12BC21F-6280-4D09-B79F-DD9C9048AD7B}"/>
    <cellStyle name="debbie 4 2 2 2 2" xfId="27829" xr:uid="{5F3AF028-3660-4696-B6F8-B2678CBD8146}"/>
    <cellStyle name="debbie 4 2 2 3" xfId="21006" xr:uid="{88F91C65-EC2B-4957-A8CD-950052BDBE97}"/>
    <cellStyle name="debbie 4 2 3" xfId="8089" xr:uid="{6E3E2EEF-911B-42D1-AE8B-7B98BFD5D0CF}"/>
    <cellStyle name="debbie 4 2 3 2" xfId="15456" xr:uid="{EB64751B-B2A4-416F-8E09-3C4EAA3385E1}"/>
    <cellStyle name="debbie 4 2 3 2 2" xfId="29087" xr:uid="{6014C08C-CB82-45D8-8F18-E4B772268DC3}"/>
    <cellStyle name="debbie 4 2 3 3" xfId="22283" xr:uid="{E5AE1DDA-7FE2-49AB-8D59-64D61AE19E3C}"/>
    <cellStyle name="debbie 4 2 4" xfId="9354" xr:uid="{927477FC-4A4F-4E1B-BB01-C028FF8DC80F}"/>
    <cellStyle name="debbie 4 2 4 2" xfId="16708" xr:uid="{8641144A-43E1-4C3E-B4FF-49D08A8E902A}"/>
    <cellStyle name="debbie 4 2 4 2 2" xfId="30339" xr:uid="{11C8DA86-568C-474F-BA6E-6A3629602516}"/>
    <cellStyle name="debbie 4 2 4 3" xfId="23548" xr:uid="{63B93BC2-0862-400E-B30B-42E1B2AE9994}"/>
    <cellStyle name="debbie 4 2 5" xfId="10612" xr:uid="{B9229DE7-E4C4-4A1A-8702-436D6AF606B0}"/>
    <cellStyle name="debbie 4 2 5 2" xfId="17952" xr:uid="{C9B40584-ACF9-4168-9B81-D06A6BD597B9}"/>
    <cellStyle name="debbie 4 2 5 2 2" xfId="31583" xr:uid="{9B57FB77-929F-4E28-8BE1-47AAEA4667F7}"/>
    <cellStyle name="debbie 4 2 5 3" xfId="24806" xr:uid="{8CE73DBA-B28F-4815-8977-6D6884B69B77}"/>
    <cellStyle name="debbie 4 2 6" xfId="12679" xr:uid="{35FB1C83-BA55-4175-8818-85A108847835}"/>
    <cellStyle name="debbie 4 2 6 2" xfId="26316" xr:uid="{0BD96627-BB86-4C38-AD0A-6E7B586785E9}"/>
    <cellStyle name="debbie 4 2 7" xfId="19467" xr:uid="{4DFA152F-1D9A-4478-BF53-3C7D9D8E91F3}"/>
    <cellStyle name="debbie 4 3" xfId="6146" xr:uid="{155875DB-6357-464E-8A71-42436FDDB3F3}"/>
    <cellStyle name="debbie 4 3 2" xfId="13541" xr:uid="{D35DA7BC-9BC2-4AB5-AAF2-D8AA6A472429}"/>
    <cellStyle name="debbie 4 3 2 2" xfId="27172" xr:uid="{8A60B374-0D53-42CC-8A88-3BB481BA57FF}"/>
    <cellStyle name="debbie 4 3 3" xfId="20343" xr:uid="{5C1FE18B-75AD-4F2C-BD07-61404B2AE33F}"/>
    <cellStyle name="debbie 4 4" xfId="7425" xr:uid="{7573BBA1-B238-4049-9E8C-F0A75F6921CE}"/>
    <cellStyle name="debbie 4 4 2" xfId="14803" xr:uid="{0F1FFF05-4DF4-4165-B7A8-AB2C18A4559F}"/>
    <cellStyle name="debbie 4 4 2 2" xfId="28434" xr:uid="{6A112DDD-86EE-419B-8581-35513A892987}"/>
    <cellStyle name="debbie 4 4 3" xfId="21619" xr:uid="{399F5070-8A0C-46A5-9637-2029AE7F4F83}"/>
    <cellStyle name="debbie 4 5" xfId="8695" xr:uid="{6002ACD8-C643-4692-8734-396F436B8DE7}"/>
    <cellStyle name="debbie 4 5 2" xfId="16055" xr:uid="{58DB4C6C-3803-4636-B807-85CFBC57F6B4}"/>
    <cellStyle name="debbie 4 5 2 2" xfId="29686" xr:uid="{20DB19A5-12F6-4470-AA39-4A43F5417F7C}"/>
    <cellStyle name="debbie 4 5 3" xfId="22889" xr:uid="{D21875FB-B36E-43C2-BBE0-51E9BB13E6C8}"/>
    <cellStyle name="debbie 4 6" xfId="9959" xr:uid="{57566AF9-4BE2-43B4-A491-134BF6D92CC0}"/>
    <cellStyle name="debbie 4 6 2" xfId="17305" xr:uid="{69F4F51B-BD9F-4B26-A4E1-E32AD8FE2760}"/>
    <cellStyle name="debbie 4 6 2 2" xfId="30936" xr:uid="{8C335CA4-3155-4870-A733-FA74757E84BF}"/>
    <cellStyle name="debbie 4 6 3" xfId="24153" xr:uid="{FC2C8AD2-7C50-4F08-A538-DBC1010132AC}"/>
    <cellStyle name="debbie 4 7" xfId="11998" xr:uid="{827A9CD8-672D-4A6D-B5B7-F9490E49673F}"/>
    <cellStyle name="debbie 4 7 2" xfId="25648" xr:uid="{6F346BFA-7017-42CC-B88A-1386E0158657}"/>
    <cellStyle name="debbie 4 8" xfId="18791" xr:uid="{D53FB63E-8F6D-4893-AA5F-03253C050DC4}"/>
    <cellStyle name="debbie 5" xfId="4834" xr:uid="{22F995BF-2415-4F06-AF27-3D55BEF41299}"/>
    <cellStyle name="debbie 5 2" xfId="5550" xr:uid="{F581E8AA-D67D-477A-8A38-E50BE849F2D3}"/>
    <cellStyle name="debbie 5 2 2" xfId="7106" xr:uid="{2F83745C-D1A9-477D-B9A2-29B5DFA7F85B}"/>
    <cellStyle name="debbie 5 2 2 2" xfId="14488" xr:uid="{04F7B011-81B8-4414-B80A-751EA228D471}"/>
    <cellStyle name="debbie 5 2 2 2 2" xfId="28119" xr:uid="{B500DF4B-28F7-43BA-B873-A75EA4056563}"/>
    <cellStyle name="debbie 5 2 2 3" xfId="21300" xr:uid="{60980163-95E9-4ABB-AAE6-46B42CD98A66}"/>
    <cellStyle name="debbie 5 2 3" xfId="8383" xr:uid="{E2235D1C-8574-4FD1-B919-E4684341E9AC}"/>
    <cellStyle name="debbie 5 2 3 2" xfId="15750" xr:uid="{DFDCB09A-DAE2-4E3F-A0A9-AFE7F2A050A0}"/>
    <cellStyle name="debbie 5 2 3 2 2" xfId="29381" xr:uid="{76223418-F7F4-44C7-9469-8C7E698549C7}"/>
    <cellStyle name="debbie 5 2 3 3" xfId="22577" xr:uid="{144E5EC3-7BF0-4C28-87E9-26558991235B}"/>
    <cellStyle name="debbie 5 2 4" xfId="9648" xr:uid="{8FC8E99A-2D02-4F63-B0E1-725309275AC5}"/>
    <cellStyle name="debbie 5 2 4 2" xfId="16998" xr:uid="{A3C4373B-441E-4242-9BA4-C1B0A6F693A7}"/>
    <cellStyle name="debbie 5 2 4 2 2" xfId="30629" xr:uid="{095E415E-A1FC-415D-95DC-05962036BFC4}"/>
    <cellStyle name="debbie 5 2 4 3" xfId="23842" xr:uid="{B7BF1583-35FF-4249-B488-7D263982AB14}"/>
    <cellStyle name="debbie 5 2 5" xfId="10906" xr:uid="{79AE4319-B756-40C0-AEB1-339976F1EF61}"/>
    <cellStyle name="debbie 5 2 5 2" xfId="18242" xr:uid="{D1B975A3-B2D2-4EF7-AC39-54D2CA8CCD47}"/>
    <cellStyle name="debbie 5 2 5 2 2" xfId="31873" xr:uid="{C19E135E-8679-4B27-8906-E95E5F657F6B}"/>
    <cellStyle name="debbie 5 2 5 3" xfId="25100" xr:uid="{4A453265-029D-4F29-AC17-83618F8486BF}"/>
    <cellStyle name="debbie 5 2 6" xfId="12978" xr:uid="{845A77BD-7E32-433E-9B03-0388A4B4DF83}"/>
    <cellStyle name="debbie 5 2 6 2" xfId="26615" xr:uid="{B34399B3-D561-4FBD-8672-B47ABD7C8BA0}"/>
    <cellStyle name="debbie 5 2 7" xfId="19770" xr:uid="{D5DCF98B-2D0D-466B-8003-129B61D8FE2D}"/>
    <cellStyle name="debbie 5 3" xfId="6442" xr:uid="{0299FF91-4F98-436B-9CF8-390F5F7A6825}"/>
    <cellStyle name="debbie 5 3 2" xfId="13835" xr:uid="{4D6A5091-7A6D-4DED-AEC0-1CB17B899F2C}"/>
    <cellStyle name="debbie 5 3 2 2" xfId="27466" xr:uid="{F973451C-AD7F-42F8-9D56-AD3BEFFC39E5}"/>
    <cellStyle name="debbie 5 3 3" xfId="20637" xr:uid="{0DFE86DC-32F1-4376-A776-69D27966DA0D}"/>
    <cellStyle name="debbie 5 4" xfId="7719" xr:uid="{FEC2C8AC-402E-4BBA-8F9F-E08FA683ECC5}"/>
    <cellStyle name="debbie 5 4 2" xfId="15097" xr:uid="{0EF7662A-2300-40E0-BE94-9A0E5335FAEF}"/>
    <cellStyle name="debbie 5 4 2 2" xfId="28728" xr:uid="{AFC67FB6-54D2-4717-83B2-6E36B38A618F}"/>
    <cellStyle name="debbie 5 4 3" xfId="21913" xr:uid="{C17B7C54-18D6-4728-89C6-CC8E92CB93F8}"/>
    <cellStyle name="debbie 5 5" xfId="8985" xr:uid="{E6C6CA89-F8BB-4981-A345-9108B7972E16}"/>
    <cellStyle name="debbie 5 5 2" xfId="16345" xr:uid="{029C5A40-724E-4A9D-B203-A915F098C644}"/>
    <cellStyle name="debbie 5 5 2 2" xfId="29976" xr:uid="{2387EB64-8151-4660-9DBF-165AC3158CF5}"/>
    <cellStyle name="debbie 5 5 3" xfId="23179" xr:uid="{885B3B9D-9FFB-48C9-8764-FE1DB74EE11F}"/>
    <cellStyle name="debbie 5 6" xfId="10249" xr:uid="{59ED5421-AA70-44EE-894F-C1987DE414CB}"/>
    <cellStyle name="debbie 5 6 2" xfId="17595" xr:uid="{64A8F0D1-4DFF-4E61-85FD-81D97C02DFCD}"/>
    <cellStyle name="debbie 5 6 2 2" xfId="31226" xr:uid="{5DFD22B8-2096-40FB-BCA7-43E124461ED6}"/>
    <cellStyle name="debbie 5 6 3" xfId="24443" xr:uid="{E30375D6-BD61-4471-8A95-B886B6619F64}"/>
    <cellStyle name="debbie 5 7" xfId="12298" xr:uid="{1E0A3B7C-63D5-4892-A20B-14B5AAA588BD}"/>
    <cellStyle name="debbie 5 7 2" xfId="25948" xr:uid="{6D69EEBC-E2FD-4696-B271-1F62D07AF31B}"/>
    <cellStyle name="debbie 5 8" xfId="19093" xr:uid="{9DE883C8-7982-4146-AF5D-B1972151C48B}"/>
    <cellStyle name="debbie 6" xfId="4910" xr:uid="{9CD02999-E8E2-4FBC-B377-8F1996AD4BD4}"/>
    <cellStyle name="debbie 6 2" xfId="5609" xr:uid="{7E6AA7F8-0F90-4A64-BF18-1E5386A3551A}"/>
    <cellStyle name="debbie 6 2 2" xfId="7165" xr:uid="{EB74A7A2-B14D-4697-8748-249277D1EF0C}"/>
    <cellStyle name="debbie 6 2 2 2" xfId="14547" xr:uid="{312845ED-C731-49D6-B8B7-E22A39DBFA57}"/>
    <cellStyle name="debbie 6 2 2 2 2" xfId="28178" xr:uid="{FAA83B7D-7757-426E-9621-9E9579B22733}"/>
    <cellStyle name="debbie 6 2 2 3" xfId="21359" xr:uid="{4B941DC3-CB68-4A46-AAD6-3B3E0015C3FD}"/>
    <cellStyle name="debbie 6 2 3" xfId="8442" xr:uid="{621E0CA1-7F9D-4720-8745-0C0E9DF211B9}"/>
    <cellStyle name="debbie 6 2 3 2" xfId="15804" xr:uid="{3DFBB76E-800E-4E0C-8B3A-E3D2978BB5CA}"/>
    <cellStyle name="debbie 6 2 3 2 2" xfId="29435" xr:uid="{4B82FF78-78F7-4F1C-9527-330DA214C117}"/>
    <cellStyle name="debbie 6 2 3 3" xfId="22636" xr:uid="{FE22C2DD-8921-4EBC-A01D-6880F9EA26D7}"/>
    <cellStyle name="debbie 6 2 4" xfId="9707" xr:uid="{E25006C7-8F11-4B39-B28D-F3A95A11621A}"/>
    <cellStyle name="debbie 6 2 4 2" xfId="17057" xr:uid="{3812642E-CD66-497B-8898-B0C3836D7A5E}"/>
    <cellStyle name="debbie 6 2 4 2 2" xfId="30688" xr:uid="{C98328D3-0D21-4CEE-BD06-A1FEEF8077AE}"/>
    <cellStyle name="debbie 6 2 4 3" xfId="23901" xr:uid="{18F06736-4B22-4C7F-B953-227025727076}"/>
    <cellStyle name="debbie 6 2 5" xfId="10965" xr:uid="{3DAFA9BD-3985-48B9-8431-1E38A8F7152C}"/>
    <cellStyle name="debbie 6 2 5 2" xfId="18296" xr:uid="{10052E2B-4C4F-4374-ADDB-10651A075640}"/>
    <cellStyle name="debbie 6 2 5 2 2" xfId="31927" xr:uid="{49FEB5BA-4351-4E48-A476-EBC5838CFAE5}"/>
    <cellStyle name="debbie 6 2 5 3" xfId="25159" xr:uid="{806DA327-58FA-463C-A36A-15A7888D8719}"/>
    <cellStyle name="debbie 6 2 6" xfId="13034" xr:uid="{9FDD648C-7C7F-477C-B05D-28D67208944E}"/>
    <cellStyle name="debbie 6 2 6 2" xfId="26671" xr:uid="{F2C2E717-B014-4F8B-8486-8B207D0D9B05}"/>
    <cellStyle name="debbie 6 2 7" xfId="19829" xr:uid="{FC816780-9358-46D6-B9C8-F83273618087}"/>
    <cellStyle name="debbie 6 3" xfId="6502" xr:uid="{A15BB3A4-E603-4AC9-9A34-FE7A4997D02C}"/>
    <cellStyle name="debbie 6 3 2" xfId="13894" xr:uid="{064D2AFF-E5A5-4AA3-84DD-19399906622E}"/>
    <cellStyle name="debbie 6 3 2 2" xfId="27525" xr:uid="{37667472-F138-4D6F-A358-42E8EB896981}"/>
    <cellStyle name="debbie 6 3 3" xfId="20696" xr:uid="{59300907-4160-4C6D-BF10-85A45E3F618C}"/>
    <cellStyle name="debbie 6 4" xfId="7779" xr:uid="{94684F3E-DC2C-4486-9396-21F4B21FDE66}"/>
    <cellStyle name="debbie 6 4 2" xfId="15152" xr:uid="{AFCFFA96-6A1C-4263-820A-5F953801FA47}"/>
    <cellStyle name="debbie 6 4 2 2" xfId="28783" xr:uid="{D20293E9-387F-48E2-A16A-B03526A439C1}"/>
    <cellStyle name="debbie 6 4 3" xfId="21973" xr:uid="{7360C64E-2E51-492F-BFA3-B6A0075BDD11}"/>
    <cellStyle name="debbie 6 5" xfId="9045" xr:uid="{EDCAEE20-C937-48E1-BAC9-02A6E0AEFA1F}"/>
    <cellStyle name="debbie 6 5 2" xfId="16405" xr:uid="{B6F75BD7-63DD-434D-926A-91FD03A79A21}"/>
    <cellStyle name="debbie 6 5 2 2" xfId="30036" xr:uid="{2A53DCFA-4C80-42EC-8DCD-C2891091E4EE}"/>
    <cellStyle name="debbie 6 5 3" xfId="23239" xr:uid="{F22AC908-90FB-4892-A190-E4B9C289B5C2}"/>
    <cellStyle name="debbie 6 6" xfId="10303" xr:uid="{3F3B1DB5-9394-444A-A36D-B1B576FA5178}"/>
    <cellStyle name="debbie 6 6 2" xfId="17649" xr:uid="{EA10AC34-5DB2-447F-A334-82DA3F0E5E69}"/>
    <cellStyle name="debbie 6 6 2 2" xfId="31280" xr:uid="{0E09DD02-59C3-43E9-AE91-7680DBAE5AE7}"/>
    <cellStyle name="debbie 6 6 3" xfId="24497" xr:uid="{B31AD8DB-56D5-4AF5-B98F-99B5A073F888}"/>
    <cellStyle name="debbie 6 7" xfId="12364" xr:uid="{F59C4B29-170A-4222-A1A5-7CEE2CD1F23E}"/>
    <cellStyle name="debbie 6 7 2" xfId="26007" xr:uid="{D3216A93-6433-46B9-8303-4A0F4158E73A}"/>
    <cellStyle name="debbie 6 8" xfId="19152" xr:uid="{33BC3BFA-B788-464E-B6F8-81C8FDE9D187}"/>
    <cellStyle name="debbie 7" xfId="4534" xr:uid="{19F36D2E-2605-423E-B848-DD0A5C76D69C}"/>
    <cellStyle name="debbie 7 2" xfId="5253" xr:uid="{8D5F0B9B-1FB6-48FC-B744-EB9EB4A79EBE}"/>
    <cellStyle name="debbie 7 2 2" xfId="6813" xr:uid="{4DB7C311-7627-44E0-B2A3-90AB02963214}"/>
    <cellStyle name="debbie 7 2 2 2" xfId="14199" xr:uid="{DD19D6DA-BF19-4680-B6DA-0B45EB083089}"/>
    <cellStyle name="debbie 7 2 2 2 2" xfId="27830" xr:uid="{3B2D3CA3-E6ED-45DE-B348-69CD51A143D3}"/>
    <cellStyle name="debbie 7 2 2 3" xfId="21007" xr:uid="{D028E07B-440A-4010-BBA7-4076D89CB34C}"/>
    <cellStyle name="debbie 7 2 3" xfId="8090" xr:uid="{BD97F763-CF52-4D98-BDAC-B7B585B6022F}"/>
    <cellStyle name="debbie 7 2 3 2" xfId="15457" xr:uid="{A7CCD041-134B-4DCA-BC3A-CD45AC46ED2D}"/>
    <cellStyle name="debbie 7 2 3 2 2" xfId="29088" xr:uid="{776009C6-0BB8-4CA7-9C56-15E400FA5340}"/>
    <cellStyle name="debbie 7 2 3 3" xfId="22284" xr:uid="{06D5E203-E24A-4AA9-B6D5-ABA0B286C0EC}"/>
    <cellStyle name="debbie 7 2 4" xfId="9355" xr:uid="{E03ECD0E-1E5A-49A1-9326-2821AFA2BAD9}"/>
    <cellStyle name="debbie 7 2 4 2" xfId="16709" xr:uid="{2B4418BB-FE36-4BE2-9B30-EB856427F367}"/>
    <cellStyle name="debbie 7 2 4 2 2" xfId="30340" xr:uid="{21EB97BB-C55F-428C-A9A7-3756954A5798}"/>
    <cellStyle name="debbie 7 2 4 3" xfId="23549" xr:uid="{060EB119-CFF1-4C99-B24E-AEE1EB13A6EE}"/>
    <cellStyle name="debbie 7 2 5" xfId="10613" xr:uid="{E8ED638E-D39E-4CEB-86D8-5E1306E52B14}"/>
    <cellStyle name="debbie 7 2 5 2" xfId="17953" xr:uid="{9419FDC9-D4E0-4229-915E-978A87DF3D31}"/>
    <cellStyle name="debbie 7 2 5 2 2" xfId="31584" xr:uid="{A0F3112A-AADC-46D6-8CDC-92944667E377}"/>
    <cellStyle name="debbie 7 2 5 3" xfId="24807" xr:uid="{3E90A0BC-A1E9-434B-9E0E-D3354C87665C}"/>
    <cellStyle name="debbie 7 2 6" xfId="12685" xr:uid="{137CB0A5-5575-489A-850C-7CD831DFE74D}"/>
    <cellStyle name="debbie 7 2 6 2" xfId="26322" xr:uid="{2C747ACA-2D25-491B-8520-955DEE130DFF}"/>
    <cellStyle name="debbie 7 2 7" xfId="19473" xr:uid="{A80FF6F7-7C9D-4A08-970C-FCCC83711D26}"/>
    <cellStyle name="debbie 7 3" xfId="6147" xr:uid="{C5C9B08B-3F04-4969-9880-BF4A16B8DA07}"/>
    <cellStyle name="debbie 7 3 2" xfId="13542" xr:uid="{EC074256-A2C6-45BF-9694-68C015BA8A78}"/>
    <cellStyle name="debbie 7 3 2 2" xfId="27173" xr:uid="{32DD04E9-91E6-4F80-8119-6A43AA7E2A1C}"/>
    <cellStyle name="debbie 7 3 3" xfId="20344" xr:uid="{81B92E06-AF37-4D7E-BFC2-86A26702BD0B}"/>
    <cellStyle name="debbie 7 4" xfId="7426" xr:uid="{4A73C908-66FC-4F5A-8AB6-95C392F76AC7}"/>
    <cellStyle name="debbie 7 4 2" xfId="14804" xr:uid="{4FAF5815-914D-419F-8FAB-EEE8C9BF1DD3}"/>
    <cellStyle name="debbie 7 4 2 2" xfId="28435" xr:uid="{E5BE2223-74A4-4002-BC16-B85D9B3B6B74}"/>
    <cellStyle name="debbie 7 4 3" xfId="21620" xr:uid="{739CAE7D-E2D1-45A0-AA78-3FD5875128CE}"/>
    <cellStyle name="debbie 7 5" xfId="8696" xr:uid="{B46B7AE5-DAE0-4644-9C20-66AF2B601682}"/>
    <cellStyle name="debbie 7 5 2" xfId="16056" xr:uid="{1DED87D9-5E47-4F79-A4A1-2B20B5F22C9E}"/>
    <cellStyle name="debbie 7 5 2 2" xfId="29687" xr:uid="{C704AB8C-11C2-4A6D-A718-213271DD005B}"/>
    <cellStyle name="debbie 7 5 3" xfId="22890" xr:uid="{C2F06476-1DD4-4307-B687-F18D1C6CD366}"/>
    <cellStyle name="debbie 7 6" xfId="9960" xr:uid="{B5B48CE4-2C1F-4D6A-80FC-88283CD1E0C7}"/>
    <cellStyle name="debbie 7 6 2" xfId="17306" xr:uid="{CB7935F8-4CC6-4CC0-9B9B-C132A5EE3EA2}"/>
    <cellStyle name="debbie 7 6 2 2" xfId="30937" xr:uid="{04AC8728-2B23-4E18-9286-A8B073E1A66B}"/>
    <cellStyle name="debbie 7 6 3" xfId="24154" xr:uid="{5E1643E0-D92D-4D0F-8066-EEBC4A57E29B}"/>
    <cellStyle name="debbie 7 7" xfId="12004" xr:uid="{8824FF41-A309-474A-A020-70C0E5BD9517}"/>
    <cellStyle name="debbie 7 7 2" xfId="25654" xr:uid="{D57FC866-EBC3-4069-86E0-EC326DD4E290}"/>
    <cellStyle name="debbie 7 8" xfId="18797" xr:uid="{2E8D89D7-00C2-43B7-A008-102FD7EDF59C}"/>
    <cellStyle name="debbie 8" xfId="4960" xr:uid="{3FE544A2-35B8-4DFF-840E-BEACE6D5F2A7}"/>
    <cellStyle name="debbie 8 2" xfId="5649" xr:uid="{485AF5E9-2D94-4914-9C16-08FA02420084}"/>
    <cellStyle name="debbie 8 2 2" xfId="7205" xr:uid="{5CBA734C-CA6B-4FB3-9A79-4533D670EF16}"/>
    <cellStyle name="debbie 8 2 2 2" xfId="14586" xr:uid="{299A97C2-ACD1-4101-9CE9-6CDC4CD009EB}"/>
    <cellStyle name="debbie 8 2 2 2 2" xfId="28217" xr:uid="{9684EB2B-B4E8-415F-9AE8-70AA6FFAAB24}"/>
    <cellStyle name="debbie 8 2 2 3" xfId="21399" xr:uid="{AD4D46E8-FE3C-46E9-9012-C24A39F994D3}"/>
    <cellStyle name="debbie 8 2 3" xfId="8482" xr:uid="{97CB93F5-A390-42B3-AC5B-E299A262C84A}"/>
    <cellStyle name="debbie 8 2 3 2" xfId="15844" xr:uid="{C9105F87-DC4D-4237-A4BB-AEFCF068C2A0}"/>
    <cellStyle name="debbie 8 2 3 2 2" xfId="29475" xr:uid="{9E671B03-FAFB-4C69-90BB-2101695E4A5A}"/>
    <cellStyle name="debbie 8 2 3 3" xfId="22676" xr:uid="{B14B8D7A-0A10-4791-913C-589CEE991B48}"/>
    <cellStyle name="debbie 8 2 4" xfId="9747" xr:uid="{0A9AFC27-5DE0-49F4-B215-62EE4A390F6E}"/>
    <cellStyle name="debbie 8 2 4 2" xfId="17096" xr:uid="{52E1D078-D0BE-46C5-B412-3209B3A2E991}"/>
    <cellStyle name="debbie 8 2 4 2 2" xfId="30727" xr:uid="{8FEA5CCB-1B27-4C64-9CAF-296DFB565F89}"/>
    <cellStyle name="debbie 8 2 4 3" xfId="23941" xr:uid="{5353061B-A4AF-42A5-9ED2-E8B2E8B6296A}"/>
    <cellStyle name="debbie 8 2 5" xfId="11005" xr:uid="{3DEA1ED2-71D4-4637-B963-2ABB639C3666}"/>
    <cellStyle name="debbie 8 2 5 2" xfId="18335" xr:uid="{776CFEE6-BBEC-4FD2-B02C-0DAAA11CE436}"/>
    <cellStyle name="debbie 8 2 5 2 2" xfId="31966" xr:uid="{26C7261A-61A8-415F-8FC4-9E9AD263D12A}"/>
    <cellStyle name="debbie 8 2 5 3" xfId="25199" xr:uid="{0A1EF6A5-E6AA-4A75-A4D6-91262BA3F83F}"/>
    <cellStyle name="debbie 8 2 6" xfId="13073" xr:uid="{2384549F-4D86-4AA1-A414-FC3E0EFB01B3}"/>
    <cellStyle name="debbie 8 2 6 2" xfId="26710" xr:uid="{6BE3B443-82C5-4E9C-9343-C5E9B3D5F7BC}"/>
    <cellStyle name="debbie 8 2 7" xfId="19869" xr:uid="{DF3D5947-C633-4AE9-B92A-474D7BAAE170}"/>
    <cellStyle name="debbie 8 3" xfId="6542" xr:uid="{6315E496-5D8F-4090-A0AE-FA0E59D9729E}"/>
    <cellStyle name="debbie 8 3 2" xfId="13934" xr:uid="{C28D7E29-4B44-42EF-B087-7853F3866F6E}"/>
    <cellStyle name="debbie 8 3 2 2" xfId="27565" xr:uid="{8E238A2E-9361-4103-889D-C27F19289A82}"/>
    <cellStyle name="debbie 8 3 3" xfId="20736" xr:uid="{DD5F8F4F-C4EC-402D-B8E2-BD9A0CCEBEC6}"/>
    <cellStyle name="debbie 8 4" xfId="7819" xr:uid="{ECA05732-A43F-4910-9034-A1B48B805D1A}"/>
    <cellStyle name="debbie 8 4 2" xfId="15192" xr:uid="{2483C33F-1871-458C-8B74-E5B57B68867A}"/>
    <cellStyle name="debbie 8 4 2 2" xfId="28823" xr:uid="{F0B1316D-F063-4C1D-9C22-7E84C10B0BBD}"/>
    <cellStyle name="debbie 8 4 3" xfId="22013" xr:uid="{802DD35D-508B-466A-97B1-848BA2DB3F2C}"/>
    <cellStyle name="debbie 8 5" xfId="9084" xr:uid="{FB5E9BB4-63F4-4B16-97B3-2033AE947A9F}"/>
    <cellStyle name="debbie 8 5 2" xfId="16444" xr:uid="{E9FBA001-18EB-436A-B128-64DC125E9987}"/>
    <cellStyle name="debbie 8 5 2 2" xfId="30075" xr:uid="{EB2809ED-31A3-4226-8734-18A066819D5C}"/>
    <cellStyle name="debbie 8 5 3" xfId="23278" xr:uid="{A005C184-0B67-42E8-9284-954789C47E01}"/>
    <cellStyle name="debbie 8 6" xfId="10342" xr:uid="{95D92465-96C8-49BF-B556-0EC984BACA03}"/>
    <cellStyle name="debbie 8 6 2" xfId="17688" xr:uid="{34198F07-EF4C-4927-9A9F-E0D25E4BD82E}"/>
    <cellStyle name="debbie 8 6 2 2" xfId="31319" xr:uid="{58750D44-7594-4243-81EB-E06FA00BF381}"/>
    <cellStyle name="debbie 8 6 3" xfId="24536" xr:uid="{2AA664A5-4375-49EE-9A0A-3D1671FA777F}"/>
    <cellStyle name="debbie 8 7" xfId="12407" xr:uid="{95745775-3811-4509-B1C1-AE234E805916}"/>
    <cellStyle name="debbie 8 7 2" xfId="26047" xr:uid="{7B33D439-537E-4FD2-ABE3-88475E8A1BA0}"/>
    <cellStyle name="debbie 8 8" xfId="19192" xr:uid="{A666F3D4-6EA5-4802-A962-D7D0026D17E4}"/>
    <cellStyle name="Decimal" xfId="1738" xr:uid="{67238672-7E10-41B7-B91C-56B96027B84E}"/>
    <cellStyle name="Decimal (0)" xfId="1739" xr:uid="{29279C43-21A0-409C-BB39-C3C4E396035A}"/>
    <cellStyle name="Dezimal [0]_!!!GO" xfId="3092" xr:uid="{CA109548-BD01-4618-95D9-D904FFB55C4D}"/>
    <cellStyle name="Dezimal_!!!GO" xfId="3093" xr:uid="{393190A7-BD3F-4D7C-886F-AD156050DF67}"/>
    <cellStyle name="Dia" xfId="3094" xr:uid="{443C7CCA-A493-46A5-A9FE-1940AAE1E671}"/>
    <cellStyle name="DivCount" xfId="3095" xr:uid="{A70F95EA-F365-4FF8-AE33-42B335BBAC2A}"/>
    <cellStyle name="Dollar (zero dec)" xfId="7" xr:uid="{BB72D467-A54A-4433-AD80-2E3CDA490AF4}"/>
    <cellStyle name="Dollar (zero dec) 2" xfId="23" xr:uid="{CFD8195B-CCD3-4024-A9CF-3C126FAF1028}"/>
    <cellStyle name="Dollar (zero dec) 2 2" xfId="763" xr:uid="{3264BE06-A53A-4D07-B5DF-8F43246FCE4B}"/>
    <cellStyle name="Dollar (zero dec) 3" xfId="38" xr:uid="{CE78A4B4-8FE7-44AA-B467-5FC5E59DD112}"/>
    <cellStyle name="Dollar (zero dec) 3 2" xfId="764" xr:uid="{4CE76BDC-059A-4CD4-B06B-20F64A7B3C98}"/>
    <cellStyle name="Dollars" xfId="3096" xr:uid="{BE895B5A-B762-4BCA-B9DA-82E288AC87B3}"/>
    <cellStyle name="Dollars 2" xfId="3097" xr:uid="{B8FC6D8D-E093-4977-AE32-0041E7D87995}"/>
    <cellStyle name="E&amp;Y House" xfId="8" xr:uid="{9447E3C2-281C-4A47-8D20-4D2429F1D846}"/>
    <cellStyle name="E&amp;Y House 2" xfId="135" xr:uid="{8328C2B3-D4B5-4554-82EE-73B327F19330}"/>
    <cellStyle name="E&amp;Y House 2 2" xfId="1073" xr:uid="{0D6519B0-AB8B-46E1-82E9-051A6484FC92}"/>
    <cellStyle name="E&amp;Y House 3" xfId="523" xr:uid="{15D319CD-DBA0-4F7E-B195-B1BC64F1C73E}"/>
    <cellStyle name="E&amp;Y House 3 2" xfId="1074" xr:uid="{79362E19-27A0-438A-8F6D-CC95A7CBF8CD}"/>
    <cellStyle name="E&amp;Y House 4" xfId="1075" xr:uid="{5EB2E5B6-FFDD-410E-A00F-A67BC88E3161}"/>
    <cellStyle name="E&amp;Y House 5" xfId="544" xr:uid="{A239F5A1-B86F-41AF-BF8F-E1B6BBE34F8E}"/>
    <cellStyle name="Emphasis 1" xfId="3098" xr:uid="{C1B32357-9109-4EAF-BAB2-5D2CF71AD6B2}"/>
    <cellStyle name="Emphasis 2" xfId="3099" xr:uid="{667E597A-7A2D-475D-9440-5D9BD1D1F1AE}"/>
    <cellStyle name="Emphasis 3" xfId="3100" xr:uid="{D14F2840-6158-4C47-9C36-C011F564DC3C}"/>
    <cellStyle name="Encabez1" xfId="3101" xr:uid="{3ED6D597-E156-45D5-B1D3-820643B551A0}"/>
    <cellStyle name="Encabez2" xfId="3102" xr:uid="{C8A62D73-6ADE-49A0-9C1C-42B53030E8AE}"/>
    <cellStyle name="Enter Currency (0)" xfId="3103" xr:uid="{04361019-BCD9-44F4-BE22-2340C5DC1B33}"/>
    <cellStyle name="Enter Currency (0) 2" xfId="3104" xr:uid="{2298830E-571E-42E9-8BE0-15B4C4CC90D5}"/>
    <cellStyle name="Enter Currency (0) 3" xfId="3105" xr:uid="{C15F14AE-6E6A-4E6E-B0FA-4D6E87654421}"/>
    <cellStyle name="Enter Currency (0) 4" xfId="3106" xr:uid="{764FF640-4E3F-4596-9B76-670A096684ED}"/>
    <cellStyle name="Enter Currency (0) 5" xfId="3107" xr:uid="{F2E0F5ED-930C-4274-B820-867BCFD95EDB}"/>
    <cellStyle name="Enter Currency (0)_0806_300038" xfId="3108" xr:uid="{82B64D3D-AE2D-4665-A340-84AAAA7DAFCF}"/>
    <cellStyle name="Enter Currency (2)" xfId="3109" xr:uid="{36F828F0-8B6D-4A57-A5DC-0E1272470647}"/>
    <cellStyle name="Enter Currency (2) 2" xfId="3110" xr:uid="{E1FA7F7A-C57E-457E-9F86-62C3BC5C342C}"/>
    <cellStyle name="Enter Currency (2) 3" xfId="3111" xr:uid="{B8758D2E-C926-4066-AF7D-2A2B8A35CC7C}"/>
    <cellStyle name="Enter Currency (2) 4" xfId="3112" xr:uid="{BE3136C0-DB34-4AB2-8A98-D3327BB536F0}"/>
    <cellStyle name="Enter Currency (2) 5" xfId="3113" xr:uid="{9BC5432D-4E53-45B0-9032-97210A381EFC}"/>
    <cellStyle name="Enter Currency (2)_0806_300038" xfId="3114" xr:uid="{C038C1EC-BD8C-49F6-A3F2-4401FAB4C1CF}"/>
    <cellStyle name="Enter Units (0)" xfId="3115" xr:uid="{7AD2293B-EEBE-4D6C-8228-97BCB08110C9}"/>
    <cellStyle name="Enter Units (0) 2" xfId="3116" xr:uid="{BC78371A-266C-4E51-9B83-56E504297F7D}"/>
    <cellStyle name="Enter Units (0) 3" xfId="3117" xr:uid="{57DCB587-4CAC-4B7D-926A-73889D3F7C92}"/>
    <cellStyle name="Enter Units (0) 4" xfId="3118" xr:uid="{869E66C2-864E-45A9-B259-91F20ECE85DB}"/>
    <cellStyle name="Enter Units (0) 5" xfId="3119" xr:uid="{DD6D9A5E-4094-4E9F-B641-DC1B43AA9C19}"/>
    <cellStyle name="Enter Units (0)_0806_300038" xfId="3120" xr:uid="{84AF3322-1C12-412F-87EE-6088A69731DD}"/>
    <cellStyle name="Enter Units (1)" xfId="3121" xr:uid="{3DF58856-F80F-4FE0-98A3-223894B8076F}"/>
    <cellStyle name="Enter Units (1) 2" xfId="3122" xr:uid="{172C9E9B-37ED-46FE-B85C-37B0B7D0A312}"/>
    <cellStyle name="Enter Units (1) 3" xfId="3123" xr:uid="{8DA6D2C8-AE61-4D54-9B80-833DA39A3E87}"/>
    <cellStyle name="Enter Units (1) 4" xfId="3124" xr:uid="{B0A4BE4D-DE89-4B53-822F-58A880D5A010}"/>
    <cellStyle name="Enter Units (1) 5" xfId="3125" xr:uid="{7E8A7103-E0D6-4E00-9880-75DAA86AB7CC}"/>
    <cellStyle name="Enter Units (1)_0806_300038" xfId="3126" xr:uid="{378EBDAB-6E65-4EBF-8BB5-6001E6C41793}"/>
    <cellStyle name="Enter Units (2)" xfId="3127" xr:uid="{DD3AE9C6-F835-40E9-AEEE-59137BAA36C0}"/>
    <cellStyle name="Enter Units (2) 2" xfId="3128" xr:uid="{12A3F532-BFC9-4AFC-81CB-FC1143491B9A}"/>
    <cellStyle name="Enter Units (2) 3" xfId="3129" xr:uid="{36817005-11A1-4D1D-95F8-2CD82828D312}"/>
    <cellStyle name="Enter Units (2) 4" xfId="3130" xr:uid="{5DCE250F-5FA8-4702-82C5-00263CC57B33}"/>
    <cellStyle name="Enter Units (2) 5" xfId="3131" xr:uid="{8B40E8E2-FF97-42EF-9506-2CB5D8EC92AB}"/>
    <cellStyle name="Enter Units (2)_0806_300038" xfId="3132" xr:uid="{313D8F67-5FFD-4580-BF78-C5513395AD07}"/>
    <cellStyle name="Entered" xfId="3133" xr:uid="{910ACAFF-4A46-4591-8E12-73D7BF69D2E0}"/>
    <cellStyle name="eps" xfId="3134" xr:uid="{334DA066-DC58-471F-8865-1D57CD363B38}"/>
    <cellStyle name="Euro" xfId="3135" xr:uid="{05CB8842-2701-43C5-B9C4-5C0C781EBECE}"/>
    <cellStyle name="Euro 2" xfId="3136" xr:uid="{89A6054D-B4E4-4435-8F2F-95931A8DB752}"/>
    <cellStyle name="Euro 3" xfId="3137" xr:uid="{583AD952-FC60-4B32-9734-8963BBFA0FA1}"/>
    <cellStyle name="Excel Built-in Comma" xfId="3138" xr:uid="{96A11BB3-37F1-467C-AF41-FE48E867AB7D}"/>
    <cellStyle name="Excel Built-in Normal" xfId="3139" xr:uid="{608AA051-099E-4093-B272-CB31FC2BA3DC}"/>
    <cellStyle name="Excel Built-in Normal 2" xfId="3140" xr:uid="{C1C52F71-5D66-4DBE-9046-B9994ACC405E}"/>
    <cellStyle name="Excel_BuiltIn_Comma 1" xfId="3141" xr:uid="{51C6AD68-3B57-49D6-9476-3EFB781FA809}"/>
    <cellStyle name="Explanatory Text 10" xfId="1703" xr:uid="{F8671080-D61B-4C47-9172-87A95A35F3C3}"/>
    <cellStyle name="Explanatory Text 11" xfId="1615" xr:uid="{429EBAE9-9822-481A-9929-01726DA81BBA}"/>
    <cellStyle name="Explanatory Text 2" xfId="136" xr:uid="{D58C13B2-A543-4FF9-8EE5-9F426492C582}"/>
    <cellStyle name="Explanatory Text 2 2" xfId="765" xr:uid="{A9CF2330-CC71-42F9-915F-9863B8F5A388}"/>
    <cellStyle name="Explanatory Text 2 2 2" xfId="3143" xr:uid="{4ED07BE7-AC32-4F17-895D-7C9B38D362E3}"/>
    <cellStyle name="Explanatory Text 2 3" xfId="3144" xr:uid="{48B49072-D5A1-4A5F-AFE8-EA6FC5677726}"/>
    <cellStyle name="Explanatory Text 2 4" xfId="3142" xr:uid="{A1CD2C71-D8EC-4A56-8E61-4B312D04AACC}"/>
    <cellStyle name="Explanatory Text 2 5" xfId="1672" xr:uid="{39A984B6-A163-45E6-98C6-A1A0E2FFB1D8}"/>
    <cellStyle name="Explanatory Text 3" xfId="766" xr:uid="{725E864B-D130-4F27-B4F0-08880F4EC817}"/>
    <cellStyle name="Explanatory Text 3 2" xfId="3146" xr:uid="{EB8983BA-3E78-4426-91DB-BA5C7ADE2429}"/>
    <cellStyle name="Explanatory Text 3 3" xfId="3147" xr:uid="{40B35DB8-68C7-49F7-8360-C15DF263D338}"/>
    <cellStyle name="Explanatory Text 3 4" xfId="3145" xr:uid="{03AE0CD6-00DD-4C35-9313-CA3A9811DCF3}"/>
    <cellStyle name="Explanatory Text 4" xfId="3148" xr:uid="{327AFAD5-9445-46F3-A2E0-BFFCDD358413}"/>
    <cellStyle name="Explanatory Text 5" xfId="3149" xr:uid="{E48C897C-41BD-4825-B6DF-F98D3680B7A2}"/>
    <cellStyle name="Explanatory Text 6" xfId="3150" xr:uid="{A37AB929-C1E4-47AE-887D-7711CD9C83B6}"/>
    <cellStyle name="Explanatory Text 7" xfId="3151" xr:uid="{1F40614E-BFE7-4284-9CB5-464E2E7F0078}"/>
    <cellStyle name="Explanatory Text 8" xfId="3152" xr:uid="{A0AF7315-DA1E-4FCC-A73D-AA7E824F6541}"/>
    <cellStyle name="Explanatory Text 9" xfId="3153" xr:uid="{744CB05E-4345-4676-9C4E-5728AFF7BD3B}"/>
    <cellStyle name="F2" xfId="3154" xr:uid="{DC59949D-BDF6-4EEF-9806-6F42FC31AD23}"/>
    <cellStyle name="F3" xfId="3155" xr:uid="{45B2E059-EF6A-4A48-80B6-BA5D95DB98F5}"/>
    <cellStyle name="F4" xfId="3156" xr:uid="{5EA994DA-6DE7-48F2-A444-E7D08B563D67}"/>
    <cellStyle name="F5" xfId="3157" xr:uid="{1E7FBD6F-6ADB-4CBB-BB21-B127218D70FE}"/>
    <cellStyle name="F6" xfId="3158" xr:uid="{D73B1318-EF87-4142-A0F6-669FF66363DE}"/>
    <cellStyle name="F7" xfId="3159" xr:uid="{F13740FB-1430-4A2B-8CF1-474B2A52DEDA}"/>
    <cellStyle name="F8" xfId="3160" xr:uid="{0C08AFEA-283E-4F81-9C0B-86E25A8D4EB7}"/>
    <cellStyle name="Fijo" xfId="3161" xr:uid="{3FC5DD48-DADB-44B0-BADD-08E269130FA3}"/>
    <cellStyle name="Financiero" xfId="3162" xr:uid="{1E880C21-7609-400B-A638-335A4D5E93C0}"/>
    <cellStyle name="Fixed" xfId="39" xr:uid="{7F661913-4314-4E81-81AE-2159CCB40D3A}"/>
    <cellStyle name="Fixed 2" xfId="1076" xr:uid="{1E8E6F98-D45E-487D-86EE-2DBCCF42DDBD}"/>
    <cellStyle name="Fixed 2 2" xfId="3163" xr:uid="{4F774293-77A5-4A04-A86A-EB3FE51503CB}"/>
    <cellStyle name="Footer SBILogo1" xfId="545" xr:uid="{12D683F2-74C2-4DE3-97F9-C7A3ABA28291}"/>
    <cellStyle name="Footer SBILogo1 2" xfId="3164" xr:uid="{F08FFEEE-9D29-437A-982A-385EC1263E62}"/>
    <cellStyle name="Footer SBILogo2" xfId="546" xr:uid="{8CE3236B-B0D1-447C-8FA9-AAC3B5A5BD6D}"/>
    <cellStyle name="Footer SBILogo2 2" xfId="3165" xr:uid="{AC43EF44-F5F4-477F-A11F-DDEC39B43AAE}"/>
    <cellStyle name="Footnote" xfId="547" xr:uid="{9A4D3D19-7AC3-4271-82A7-129A3922A488}"/>
    <cellStyle name="Footnote 2" xfId="3166" xr:uid="{B94C948A-BFF9-4EAD-A02D-8A322E4A3DD9}"/>
    <cellStyle name="Footnote Reference" xfId="548" xr:uid="{2DA147DA-95D1-4992-A78E-6A2D70532055}"/>
    <cellStyle name="Footnote Reference 2" xfId="3167" xr:uid="{EF5941F2-E9D3-45CF-A5BE-8B542381ABC5}"/>
    <cellStyle name="Footnote_2005_1st Draft_Tax computation_Valspar_011906" xfId="3168" xr:uid="{EF183331-9B5E-4146-B2B7-727370458C52}"/>
    <cellStyle name="Format Number Column" xfId="3169" xr:uid="{F998EEE0-929A-457D-86E3-E5E1DE22AE32}"/>
    <cellStyle name="Good 10" xfId="4890" xr:uid="{1AE44FF5-6545-4AB7-BAD2-F6BD9CF30C5F}"/>
    <cellStyle name="Good 11" xfId="4875" xr:uid="{08320516-21CC-4906-902E-042FC94F62FA}"/>
    <cellStyle name="Good 12" xfId="1693" xr:uid="{2E48D58F-F92C-4489-8DC4-FAC28F6FD8A5}"/>
    <cellStyle name="Good 13" xfId="1616" xr:uid="{9E6B56DC-AD43-4784-87BD-887A6657B133}"/>
    <cellStyle name="Good 2" xfId="138" xr:uid="{B13D81DB-BDA4-4221-A6AB-E14AD99AE062}"/>
    <cellStyle name="Good 2 2" xfId="767" xr:uid="{953B4369-3B22-48DD-A4B8-E776A8DF3D84}"/>
    <cellStyle name="Good 2 2 2" xfId="3171" xr:uid="{D9A2BB1F-BA40-4DD6-A104-FE832C202D2B}"/>
    <cellStyle name="Good 2 3" xfId="1290" xr:uid="{DDFF1473-167D-414E-B984-D075276EFFCC}"/>
    <cellStyle name="Good 2 4" xfId="3170" xr:uid="{F2840D76-EF14-4789-AB2B-A09603E663AB}"/>
    <cellStyle name="Good 2 5" xfId="1673" xr:uid="{6F129C40-F033-4A94-868D-2AB49D6BD06E}"/>
    <cellStyle name="Good 3" xfId="768" xr:uid="{3196C858-254E-4562-8EA8-130124B0AA4C}"/>
    <cellStyle name="Good 3 2" xfId="3173" xr:uid="{604E79C7-95B9-48E5-AE4D-D9AD58509FD3}"/>
    <cellStyle name="Good 3 3" xfId="3174" xr:uid="{58FAD5DB-165C-462F-88AA-3E3189B63E0E}"/>
    <cellStyle name="Good 3 4" xfId="3172" xr:uid="{702B934A-1CD5-43EE-8FF3-3B5CA0649CB6}"/>
    <cellStyle name="Good 4" xfId="3175" xr:uid="{6735B906-70B5-49B4-B016-0A2ECB2C8358}"/>
    <cellStyle name="Good 5" xfId="3176" xr:uid="{810C1C70-E0A8-46C8-9828-E113C0A2F72E}"/>
    <cellStyle name="Good 6" xfId="3177" xr:uid="{9240614C-A15D-4794-ACC3-372359DE89D6}"/>
    <cellStyle name="Good 7" xfId="3178" xr:uid="{78E02D15-EC55-4A6A-8A10-3591B3DA57A0}"/>
    <cellStyle name="Good 8" xfId="3179" xr:uid="{22276D40-59E2-434D-9A86-FDBF74FDF089}"/>
    <cellStyle name="Good 9" xfId="3180" xr:uid="{423FFE65-3DE5-4B94-9300-C8C4D3088A4D}"/>
    <cellStyle name="Green" xfId="3181" xr:uid="{BFDF71AC-5D4E-47A5-B922-1FFAED3A01D3}"/>
    <cellStyle name="Grey" xfId="9" xr:uid="{B482CE1E-B127-467B-AB65-A1EFC0302A12}"/>
    <cellStyle name="Grey 2" xfId="40" xr:uid="{E9460683-647B-46A4-8C97-1435941453AE}"/>
    <cellStyle name="Grey 2 2" xfId="141" xr:uid="{03E25950-107D-4758-BA6B-D29B52A8D7C8}"/>
    <cellStyle name="Grey 2 2 2" xfId="1077" xr:uid="{CB189EFA-E0F8-4567-AA0B-9122BA983EA5}"/>
    <cellStyle name="Grey 2 2 3" xfId="3183" xr:uid="{20982DBD-E3B9-4F9C-B6FB-8BCED8CD09E4}"/>
    <cellStyle name="Grey 2 3" xfId="140" xr:uid="{36DCBD16-4886-4D8C-8B76-2654588484F5}"/>
    <cellStyle name="Grey 2 3 2" xfId="769" xr:uid="{36CE4794-3CC9-4377-B1E8-5BBB4209B16C}"/>
    <cellStyle name="Grey 2 4" xfId="770" xr:uid="{8B16F065-84F6-4F71-A5E3-2E99E8EC20A4}"/>
    <cellStyle name="Grey 3" xfId="142" xr:uid="{DA5BF8E0-D6AB-401F-95D0-065DA9344D83}"/>
    <cellStyle name="Grey 3 2" xfId="1078" xr:uid="{4F4E8CDB-D510-4D76-8EBB-EBDEFEBAEB35}"/>
    <cellStyle name="Grey 3 3" xfId="3184" xr:uid="{E6BC92A7-720B-44F9-871F-FCAEAA557864}"/>
    <cellStyle name="Grey 4" xfId="139" xr:uid="{18CEE4FC-D869-4984-BBAA-3E2903B034EE}"/>
    <cellStyle name="Grey 4 2" xfId="771" xr:uid="{D5D94888-62C3-470A-B259-B1D3380315A3}"/>
    <cellStyle name="Grey 4 3" xfId="3182" xr:uid="{1C943402-A650-4D5F-ACD4-229372B07D5B}"/>
    <cellStyle name="Grey 5" xfId="1079" xr:uid="{17B8FF0C-1DC7-4BEA-B58D-8699F129948C}"/>
    <cellStyle name="Grey_AT1-1" xfId="143" xr:uid="{362A3678-463C-4D5A-B7BB-8602998F7F07}"/>
    <cellStyle name="head2" xfId="3185" xr:uid="{2564E9CB-F85A-4669-BA49-635092767F14}"/>
    <cellStyle name="head2 2" xfId="4605" xr:uid="{E80B5C81-27C2-4C37-97B6-B336CE7C193E}"/>
    <cellStyle name="head2 2 2" xfId="6216" xr:uid="{AE2DBD75-193B-4684-81D6-B0BEF214A8F7}"/>
    <cellStyle name="head2 3" xfId="5844" xr:uid="{62EEBEBB-F3C7-4DB2-9264-0C7973089C35}"/>
    <cellStyle name="Header" xfId="549" xr:uid="{193010FF-AD4C-45C0-8B1D-01927A627540}"/>
    <cellStyle name="Header - Style1" xfId="3187" xr:uid="{6D551A7F-FF39-4A82-AD2E-2DF9FAF7B03E}"/>
    <cellStyle name="Header - Style1 2" xfId="4524" xr:uid="{E6F614D2-02C6-4ED9-9EA1-37A9FE10D716}"/>
    <cellStyle name="Header - Style1 2 2" xfId="5244" xr:uid="{07417B57-5D03-4E91-A601-CD93495C6855}"/>
    <cellStyle name="Header - Style1 2 2 2" xfId="6809" xr:uid="{70BBFDA3-8D7E-49E7-815B-44A069647836}"/>
    <cellStyle name="Header - Style1 2 2 2 2" xfId="21003" xr:uid="{2F51F76B-E42E-476E-8CFD-41A58C1EF9C9}"/>
    <cellStyle name="Header - Style1 2 2 3" xfId="8086" xr:uid="{8ACBB93D-701B-4167-B109-278E33FFC598}"/>
    <cellStyle name="Header - Style1 2 2 3 2" xfId="22280" xr:uid="{99F77B69-3AC7-4361-B06B-1817C0385FC0}"/>
    <cellStyle name="Header - Style1 2 2 4" xfId="9351" xr:uid="{134B0240-6F65-44EB-980E-A6F97E506AEE}"/>
    <cellStyle name="Header - Style1 2 2 4 2" xfId="23545" xr:uid="{4C506428-D024-41FF-A25B-C55A77BB8179}"/>
    <cellStyle name="Header - Style1 2 2 5" xfId="10609" xr:uid="{7815BF71-E2C3-4920-89B3-D5598451F455}"/>
    <cellStyle name="Header - Style1 2 2 5 2" xfId="24803" xr:uid="{FB562200-EC9F-40E5-93F5-23F037EA943B}"/>
    <cellStyle name="Header - Style1 2 2 6" xfId="19464" xr:uid="{E3213B0A-8C9B-4BC3-BE85-B51F335E036E}"/>
    <cellStyle name="Header - Style1 2 3" xfId="7422" xr:uid="{56FF0EBF-C641-441B-8D4B-8C19BBE0C339}"/>
    <cellStyle name="Header - Style1 2 3 2" xfId="21616" xr:uid="{0C39D781-3D84-45AF-8970-DDFD882CE209}"/>
    <cellStyle name="Header - Style1 2 4" xfId="9956" xr:uid="{74F5C05F-714D-4CCF-9FA6-8180AFCE9D96}"/>
    <cellStyle name="Header - Style1 2 4 2" xfId="24150" xr:uid="{F9011C6F-FFAC-4B99-B0F1-BA15A9D04DAC}"/>
    <cellStyle name="Header - Style1 2 5" xfId="18788" xr:uid="{25CB9A07-2FF7-454C-BB92-01D343E7298A}"/>
    <cellStyle name="Header - Style1 3" xfId="5021" xr:uid="{96E3E718-20AF-45BD-9622-AE4BBFAB0549}"/>
    <cellStyle name="Header - Style1 3 2" xfId="6590" xr:uid="{1E4ACDB8-A131-4D05-BF40-A55AA6209207}"/>
    <cellStyle name="Header - Style1 3 2 2" xfId="20784" xr:uid="{9A26BE3B-1BC5-49E0-B060-BEB4EC5DEED8}"/>
    <cellStyle name="Header - Style1 3 3" xfId="7867" xr:uid="{4F8EE337-A7B9-46CF-83A6-CE163E25D2B9}"/>
    <cellStyle name="Header - Style1 3 3 2" xfId="22061" xr:uid="{758C73FF-1746-40B2-872B-95544465A1EC}"/>
    <cellStyle name="Header - Style1 3 4" xfId="9132" xr:uid="{DC8E8B3C-C0ED-4C08-8AA3-3EFA99BE8AA7}"/>
    <cellStyle name="Header - Style1 3 4 2" xfId="23326" xr:uid="{A486E4D7-1FEA-458D-8754-B8168C5BE1A8}"/>
    <cellStyle name="Header - Style1 3 5" xfId="10390" xr:uid="{4713CD31-97B4-4C90-9B48-456813510315}"/>
    <cellStyle name="Header - Style1 3 5 2" xfId="24584" xr:uid="{70253E6C-6EC6-4E67-A77D-88DA84F7A6AC}"/>
    <cellStyle name="Header - Style1 3 6" xfId="19241" xr:uid="{9ECFF2E2-12BC-46D0-A4DE-90AA68929FCC}"/>
    <cellStyle name="Header - Style1 4" xfId="5837" xr:uid="{F474EF7A-D19A-4080-ABAA-C809BAC3BB5E}"/>
    <cellStyle name="Header - Style1 4 2" xfId="20047" xr:uid="{CBC21F77-7D54-4EBA-B4F5-5E181D2F1048}"/>
    <cellStyle name="Header - Style1 5" xfId="5839" xr:uid="{2406AC61-733A-4AF7-B865-C52A31EA7881}"/>
    <cellStyle name="Header - Style1 5 2" xfId="20049" xr:uid="{40B76369-DD21-46F4-9CBF-F56368AA0497}"/>
    <cellStyle name="Header - Style1 6" xfId="18538" xr:uid="{178321DB-063C-4CC8-AC89-1EDB50293DA4}"/>
    <cellStyle name="Header 2" xfId="3186" xr:uid="{B77D3784-B538-4D5B-8A1D-C060AE7EC87D}"/>
    <cellStyle name="Header Draft Stamp" xfId="550" xr:uid="{DBEE3773-79F9-4928-B557-AF6ADDFBC1BE}"/>
    <cellStyle name="Header Draft Stamp 2" xfId="3188" xr:uid="{F96FAB70-DC39-4AD6-A1B6-8753A38BB363}"/>
    <cellStyle name="Header_2005_1st Draft_Tax computation_Valspar_011906" xfId="3189" xr:uid="{D9160D6F-CD62-48DF-98F1-8F671749CA61}"/>
    <cellStyle name="Header1" xfId="41" xr:uid="{AE6B5FDC-876A-4BA9-A658-395A12B395F7}"/>
    <cellStyle name="Header1 2" xfId="144" xr:uid="{42028ADA-A144-44F7-A173-C267CE8A4189}"/>
    <cellStyle name="Header1 2 2" xfId="3191" xr:uid="{E38C29E6-364B-4A93-AB7B-AC388D62717F}"/>
    <cellStyle name="Header1 2 3" xfId="11068" xr:uid="{28CE18AB-C339-4488-A4ED-6ED396BE0557}"/>
    <cellStyle name="Header1 2 3 2" xfId="25248" xr:uid="{CA3D8949-2A86-4457-AFD5-C5B49FB8B770}"/>
    <cellStyle name="Header1 2 4" xfId="18414" xr:uid="{5CD61E65-A902-4657-8985-8D3206246B4E}"/>
    <cellStyle name="Header1 3" xfId="3190" xr:uid="{994C4567-37C4-4DBF-B65E-26B3B80DAD6E}"/>
    <cellStyle name="Header2" xfId="42" xr:uid="{652152BC-1EEF-4045-9D08-B16F97CB0D63}"/>
    <cellStyle name="Header2 10" xfId="3192" xr:uid="{735E864D-ADC6-459F-8281-3AF93BE080D7}"/>
    <cellStyle name="Header2 10 2" xfId="11506" xr:uid="{7CD0B526-57EC-4F95-BAE0-92B31D66DB91}"/>
    <cellStyle name="Header2 10 2 2" xfId="25396" xr:uid="{1B78AED2-7ABB-4D79-A759-E75DAEAE5EF2}"/>
    <cellStyle name="Header2 10 3" xfId="18539" xr:uid="{8B6E05A6-848C-45BD-967B-411F80FD45E9}"/>
    <cellStyle name="Header2 2" xfId="145" xr:uid="{29523ABC-6171-47D3-9CA6-71EB8174B802}"/>
    <cellStyle name="Header2 2 10" xfId="11069" xr:uid="{A4EDD245-1519-4166-AF30-1C5E193792A4}"/>
    <cellStyle name="Header2 2 10 2" xfId="25249" xr:uid="{EAE35824-21CF-4F7B-8B03-0787DFECAABA}"/>
    <cellStyle name="Header2 2 11" xfId="18415" xr:uid="{A1222721-A619-4086-9C79-A89975171C5C}"/>
    <cellStyle name="Header2 2 2" xfId="4607" xr:uid="{E03F8AAB-C3C7-4E45-8A18-B3EAA6ACE044}"/>
    <cellStyle name="Header2 2 2 2" xfId="5325" xr:uid="{541ED4D1-7D42-4658-8ABD-A155C3F2334E}"/>
    <cellStyle name="Header2 2 2 2 2" xfId="6883" xr:uid="{5BFC318F-4EF4-4024-82CA-C5F59C6B58AC}"/>
    <cellStyle name="Header2 2 2 2 2 2" xfId="14269" xr:uid="{23A4E4FD-7ED1-41F7-B1D1-1EFF0682E6BF}"/>
    <cellStyle name="Header2 2 2 2 2 2 2" xfId="27900" xr:uid="{3CAD18BD-26D0-41FD-A44C-AD508FBC4924}"/>
    <cellStyle name="Header2 2 2 2 2 3" xfId="21077" xr:uid="{0A697F03-8C02-4E3B-AEE1-59D499868AF1}"/>
    <cellStyle name="Header2 2 2 2 3" xfId="8160" xr:uid="{2F5CFD2C-CA39-4DB1-8CA3-B065DEB31100}"/>
    <cellStyle name="Header2 2 2 2 3 2" xfId="15527" xr:uid="{94992757-826E-4EB6-A45C-FDD259DAF078}"/>
    <cellStyle name="Header2 2 2 2 3 2 2" xfId="29158" xr:uid="{D7EBC6FC-2650-4366-AF51-6169534FBFEA}"/>
    <cellStyle name="Header2 2 2 2 3 3" xfId="22354" xr:uid="{2F4A3795-DC85-4521-A280-43283A277F46}"/>
    <cellStyle name="Header2 2 2 2 4" xfId="9425" xr:uid="{80026D07-EDCA-4BA2-83FF-705485DDE401}"/>
    <cellStyle name="Header2 2 2 2 4 2" xfId="16779" xr:uid="{C382B383-B949-4A3C-AC73-CA2F6704F711}"/>
    <cellStyle name="Header2 2 2 2 4 2 2" xfId="30410" xr:uid="{BD02A1ED-638C-4E1B-A5FF-F574598A1418}"/>
    <cellStyle name="Header2 2 2 2 4 3" xfId="23619" xr:uid="{6DF9640E-DFB3-40E9-98EA-A2275800F938}"/>
    <cellStyle name="Header2 2 2 2 5" xfId="10683" xr:uid="{BB60044D-34F9-4968-BAC5-E8E19E854B69}"/>
    <cellStyle name="Header2 2 2 2 5 2" xfId="18023" xr:uid="{FDCB0C02-0B83-4B03-BE74-D1F9955DCE1E}"/>
    <cellStyle name="Header2 2 2 2 5 2 2" xfId="31654" xr:uid="{D0428726-590B-4E1F-8F5E-84DB64369D50}"/>
    <cellStyle name="Header2 2 2 2 5 3" xfId="24877" xr:uid="{507BF25F-7192-45D0-9B65-1A5717536578}"/>
    <cellStyle name="Header2 2 2 2 6" xfId="12757" xr:uid="{5B3CEABF-B583-4B56-9644-C84886FABF5A}"/>
    <cellStyle name="Header2 2 2 2 6 2" xfId="26394" xr:uid="{C549304E-AE38-4041-993C-1AD49F3E003B}"/>
    <cellStyle name="Header2 2 2 2 7" xfId="19545" xr:uid="{0598D811-6303-4D25-950B-AD754A9F4072}"/>
    <cellStyle name="Header2 2 2 3" xfId="6218" xr:uid="{F99D0BE6-907B-48C0-80F4-0AEC11EA231E}"/>
    <cellStyle name="Header2 2 2 3 2" xfId="13612" xr:uid="{EE26B380-5394-49C3-816D-2D84A4BD2F9B}"/>
    <cellStyle name="Header2 2 2 3 2 2" xfId="27243" xr:uid="{13087EB3-C617-4E91-BDF0-3E872D1C5F12}"/>
    <cellStyle name="Header2 2 2 3 3" xfId="20414" xr:uid="{B9FBBCEF-D7D6-4050-ADEF-907DFA7E904C}"/>
    <cellStyle name="Header2 2 2 4" xfId="7496" xr:uid="{A5E24D36-2526-4CB9-B9D0-1401EA7A84C3}"/>
    <cellStyle name="Header2 2 2 4 2" xfId="14874" xr:uid="{8F3A48B6-45BC-459F-92D7-985B871FEA22}"/>
    <cellStyle name="Header2 2 2 4 2 2" xfId="28505" xr:uid="{A5DE5987-8592-4984-9069-8409796FB1B2}"/>
    <cellStyle name="Header2 2 2 4 3" xfId="21690" xr:uid="{7EF62EDB-D753-4979-AB2D-248BF8589A65}"/>
    <cellStyle name="Header2 2 2 5" xfId="8766" xr:uid="{D626EE05-78F6-462F-8C23-73DDE866600C}"/>
    <cellStyle name="Header2 2 2 5 2" xfId="16126" xr:uid="{784CFA20-0974-4069-BC5E-33C5A7B9540A}"/>
    <cellStyle name="Header2 2 2 5 2 2" xfId="29757" xr:uid="{46CEE8FA-7F27-45FB-9CE8-361B850DE908}"/>
    <cellStyle name="Header2 2 2 5 3" xfId="22960" xr:uid="{8D955346-B793-4FF2-96EA-A88E6453EB8B}"/>
    <cellStyle name="Header2 2 2 6" xfId="10030" xr:uid="{E210CF27-4AE7-43E3-8676-B23AA3DCF9D0}"/>
    <cellStyle name="Header2 2 2 6 2" xfId="17376" xr:uid="{72C9A9E9-0A30-4681-940D-219A7F45F750}"/>
    <cellStyle name="Header2 2 2 6 2 2" xfId="31007" xr:uid="{860A4090-9833-4FB3-A3B0-912B3454B383}"/>
    <cellStyle name="Header2 2 2 6 3" xfId="24224" xr:uid="{D18057A5-9201-4C6E-8F4E-C2CC81A490E9}"/>
    <cellStyle name="Header2 2 2 7" xfId="12076" xr:uid="{3A67C597-8317-4767-A724-CDCBAB7BD1C4}"/>
    <cellStyle name="Header2 2 2 7 2" xfId="25726" xr:uid="{2E5F0390-852E-4C82-877B-D10F901830C6}"/>
    <cellStyle name="Header2 2 2 8" xfId="18869" xr:uid="{123FE851-0893-46FD-9EBD-369DAB3AE4F7}"/>
    <cellStyle name="Header2 2 3" xfId="4540" xr:uid="{BF7E1344-6F47-46B2-B94E-D4705A6F73D4}"/>
    <cellStyle name="Header2 2 3 2" xfId="5259" xr:uid="{483241A1-C5A6-43C1-A501-4F1437B1F1B5}"/>
    <cellStyle name="Header2 2 3 2 2" xfId="6819" xr:uid="{A3D21D78-1E0A-47D0-998E-627F2C51D303}"/>
    <cellStyle name="Header2 2 3 2 2 2" xfId="14205" xr:uid="{A19EB71A-5C22-47BE-8C62-1DA1D0ADA070}"/>
    <cellStyle name="Header2 2 3 2 2 2 2" xfId="27836" xr:uid="{0F6E3272-16C6-45D2-A9AD-ED6F7D5E93D1}"/>
    <cellStyle name="Header2 2 3 2 2 3" xfId="21013" xr:uid="{80E2B5C3-3373-4C63-BD1B-8A5634DCFC5E}"/>
    <cellStyle name="Header2 2 3 2 3" xfId="8096" xr:uid="{9E7C8400-F249-457C-818B-55BA8C22208F}"/>
    <cellStyle name="Header2 2 3 2 3 2" xfId="15463" xr:uid="{22508D41-AF62-4719-9C0D-773C1072D2A2}"/>
    <cellStyle name="Header2 2 3 2 3 2 2" xfId="29094" xr:uid="{26D10A7A-D176-4EAB-A09A-7ABEF4357D5B}"/>
    <cellStyle name="Header2 2 3 2 3 3" xfId="22290" xr:uid="{25C81C54-2676-4074-B859-3E1C5B0AD4FE}"/>
    <cellStyle name="Header2 2 3 2 4" xfId="9361" xr:uid="{97B51376-23AF-4270-BF93-FB171A80373E}"/>
    <cellStyle name="Header2 2 3 2 4 2" xfId="16715" xr:uid="{179C7C01-AD96-482B-971D-151558C0911D}"/>
    <cellStyle name="Header2 2 3 2 4 2 2" xfId="30346" xr:uid="{A9430AA2-980D-4641-BA34-F2E1DF98B19C}"/>
    <cellStyle name="Header2 2 3 2 4 3" xfId="23555" xr:uid="{C36F659A-FE40-4B0D-9A37-4A17E010A47B}"/>
    <cellStyle name="Header2 2 3 2 5" xfId="10619" xr:uid="{B155901A-6A32-44DA-B475-650F74055E7C}"/>
    <cellStyle name="Header2 2 3 2 5 2" xfId="17959" xr:uid="{0F566DF7-E894-4744-ADF2-67211C3BD431}"/>
    <cellStyle name="Header2 2 3 2 5 2 2" xfId="31590" xr:uid="{7A448512-104C-49C9-820F-C7EC42E8B2C0}"/>
    <cellStyle name="Header2 2 3 2 5 3" xfId="24813" xr:uid="{9F920DC6-BF5D-49AD-BC5B-468B72999ED3}"/>
    <cellStyle name="Header2 2 3 2 6" xfId="12691" xr:uid="{FF667F1A-8B39-4F65-BB6B-73AFAEDD9CE4}"/>
    <cellStyle name="Header2 2 3 2 6 2" xfId="26328" xr:uid="{84D6035C-41BF-484E-A5E1-6EE027C5823E}"/>
    <cellStyle name="Header2 2 3 2 7" xfId="19479" xr:uid="{B1A9C88A-8465-4C02-A0AE-E9383749F03B}"/>
    <cellStyle name="Header2 2 3 3" xfId="6153" xr:uid="{7E1D0327-EFA4-4853-BA67-FCB4A98A8A08}"/>
    <cellStyle name="Header2 2 3 3 2" xfId="13548" xr:uid="{15330F41-CC87-475B-9385-922D5FBFFDAD}"/>
    <cellStyle name="Header2 2 3 3 2 2" xfId="27179" xr:uid="{DCF3A090-13FF-4088-906B-CC6B84644D0B}"/>
    <cellStyle name="Header2 2 3 3 3" xfId="20350" xr:uid="{5ABCD4C8-6593-48D0-AE23-164EE19B1774}"/>
    <cellStyle name="Header2 2 3 4" xfId="7432" xr:uid="{E80A7602-A878-4BAF-95BF-BF84860A80DA}"/>
    <cellStyle name="Header2 2 3 4 2" xfId="14810" xr:uid="{3E914240-CED6-4C25-84D7-7D97E87EAECE}"/>
    <cellStyle name="Header2 2 3 4 2 2" xfId="28441" xr:uid="{C972A515-3A0A-4007-96D4-0DD6F3F95346}"/>
    <cellStyle name="Header2 2 3 4 3" xfId="21626" xr:uid="{4D9729ED-760E-4426-BBB2-15257178EE6A}"/>
    <cellStyle name="Header2 2 3 5" xfId="8702" xr:uid="{CF820948-3BAB-451E-9B73-6E1B1ADD1121}"/>
    <cellStyle name="Header2 2 3 5 2" xfId="16062" xr:uid="{642BE0E0-7C32-4310-864C-419FEE40EFCB}"/>
    <cellStyle name="Header2 2 3 5 2 2" xfId="29693" xr:uid="{69655620-7E66-4B4F-B964-2500AFCAD1F0}"/>
    <cellStyle name="Header2 2 3 5 3" xfId="22896" xr:uid="{8FB46465-8552-46A7-A8B9-A3F2BDC95D5F}"/>
    <cellStyle name="Header2 2 3 6" xfId="9966" xr:uid="{73694A9A-7BED-4A53-9D7A-C03AD8B2FC5B}"/>
    <cellStyle name="Header2 2 3 6 2" xfId="17312" xr:uid="{AB953B17-BCCA-4290-8D7A-3946C92EBD74}"/>
    <cellStyle name="Header2 2 3 6 2 2" xfId="30943" xr:uid="{1AF62E52-F9A7-4780-A631-4347D044E482}"/>
    <cellStyle name="Header2 2 3 6 3" xfId="24160" xr:uid="{91F90967-AD8E-4C53-AA30-818CEDADF370}"/>
    <cellStyle name="Header2 2 3 7" xfId="12010" xr:uid="{B7DB148E-E9D6-4B8F-8B68-8B56C5981E43}"/>
    <cellStyle name="Header2 2 3 7 2" xfId="25660" xr:uid="{5E7F71AB-DC27-4D66-BA9C-AEEA46774E55}"/>
    <cellStyle name="Header2 2 3 8" xfId="18803" xr:uid="{A677808B-A078-4744-A574-537A47E76330}"/>
    <cellStyle name="Header2 2 4" xfId="4507" xr:uid="{776686E5-1243-493A-9338-929A57813F59}"/>
    <cellStyle name="Header2 2 4 2" xfId="5227" xr:uid="{FB8C3E58-25C7-4186-A5EA-31C250669514}"/>
    <cellStyle name="Header2 2 4 2 2" xfId="6792" xr:uid="{87B8342E-C2D7-480E-AA77-C3909A6FE67C}"/>
    <cellStyle name="Header2 2 4 2 2 2" xfId="14180" xr:uid="{95413A68-05E0-44BD-BE64-7A7467BD02FC}"/>
    <cellStyle name="Header2 2 4 2 2 2 2" xfId="27811" xr:uid="{B579A881-28A9-4D64-9EE7-177F8C46A043}"/>
    <cellStyle name="Header2 2 4 2 2 3" xfId="20986" xr:uid="{DECA3025-B3A2-451E-8775-821803828D93}"/>
    <cellStyle name="Header2 2 4 2 3" xfId="8069" xr:uid="{566CB4B3-3F9C-4164-A074-284475E8B7A0}"/>
    <cellStyle name="Header2 2 4 2 3 2" xfId="15438" xr:uid="{5EE9A869-12B1-48B2-9354-EA2ECD446206}"/>
    <cellStyle name="Header2 2 4 2 3 2 2" xfId="29069" xr:uid="{AF834F7B-8ABA-4F81-9902-B6778A78C0C9}"/>
    <cellStyle name="Header2 2 4 2 3 3" xfId="22263" xr:uid="{1CFB66E5-99B9-4EF0-80E2-40E0BD66DCCF}"/>
    <cellStyle name="Header2 2 4 2 4" xfId="9334" xr:uid="{BCD89E37-3BCB-417E-9102-314FAF5F86B4}"/>
    <cellStyle name="Header2 2 4 2 4 2" xfId="16690" xr:uid="{36A81C50-A60E-43D9-911A-DD4E3FA5D738}"/>
    <cellStyle name="Header2 2 4 2 4 2 2" xfId="30321" xr:uid="{1FA1C4D7-E7CF-4819-8AA6-F74D64C3CD12}"/>
    <cellStyle name="Header2 2 4 2 4 3" xfId="23528" xr:uid="{C3741378-8633-40AE-A355-6D22CD928FBC}"/>
    <cellStyle name="Header2 2 4 2 5" xfId="10592" xr:uid="{4DA729E0-F187-4986-B611-0C86BE430216}"/>
    <cellStyle name="Header2 2 4 2 5 2" xfId="17934" xr:uid="{EADB3F67-0EC8-4562-9A8E-51F0E14BDFA0}"/>
    <cellStyle name="Header2 2 4 2 5 2 2" xfId="31565" xr:uid="{C23BC8B7-BE56-41AC-9C00-11F35AE1A249}"/>
    <cellStyle name="Header2 2 4 2 5 3" xfId="24786" xr:uid="{00958BB5-505D-4340-89EA-6A01AB6017C4}"/>
    <cellStyle name="Header2 2 4 2 6" xfId="12661" xr:uid="{AAB12955-9E26-41C7-B29B-A8AE74BD68CA}"/>
    <cellStyle name="Header2 2 4 2 6 2" xfId="26298" xr:uid="{5F44C4E7-E559-4B1A-9A4E-2ECED1FACE67}"/>
    <cellStyle name="Header2 2 4 2 7" xfId="19447" xr:uid="{6A1C99D5-9991-4916-9671-4FDB2D23773C}"/>
    <cellStyle name="Header2 2 4 3" xfId="6126" xr:uid="{2F42B5D4-6ACF-49A0-9115-53B8AC813136}"/>
    <cellStyle name="Header2 2 4 3 2" xfId="13523" xr:uid="{B19CCA71-264E-4E5D-8E47-90240AF3C3F0}"/>
    <cellStyle name="Header2 2 4 3 2 2" xfId="27154" xr:uid="{F9F22ECC-3D34-4DF1-84BE-7C48FB45D886}"/>
    <cellStyle name="Header2 2 4 3 3" xfId="20324" xr:uid="{FF3C2B84-0D1E-44F2-B0C4-060DD06B1C48}"/>
    <cellStyle name="Header2 2 4 4" xfId="7405" xr:uid="{917D32FF-E8C2-4E58-B0A5-5EC0F83FF2AE}"/>
    <cellStyle name="Header2 2 4 4 2" xfId="14785" xr:uid="{D27D54AE-63A1-4A2C-B6F1-B5263EE07B88}"/>
    <cellStyle name="Header2 2 4 4 2 2" xfId="28416" xr:uid="{7FD361E1-841C-45E2-86B9-D30377EC9F7A}"/>
    <cellStyle name="Header2 2 4 4 3" xfId="21599" xr:uid="{DD743820-9C0B-4402-B509-FB3F2F7FBDD8}"/>
    <cellStyle name="Header2 2 4 5" xfId="8676" xr:uid="{AF94C9B6-5AD7-4169-946E-56354FEC5291}"/>
    <cellStyle name="Header2 2 4 5 2" xfId="16037" xr:uid="{6E6AB507-DA3D-4A3F-AB22-604BDED4D709}"/>
    <cellStyle name="Header2 2 4 5 2 2" xfId="29668" xr:uid="{B5BC9552-0972-41C8-8A9A-35911D95A068}"/>
    <cellStyle name="Header2 2 4 5 3" xfId="22870" xr:uid="{9DAAB676-2568-497A-98DF-C4993173125C}"/>
    <cellStyle name="Header2 2 4 6" xfId="9939" xr:uid="{C0869506-A8BC-4A88-AFA5-D06F59AEB769}"/>
    <cellStyle name="Header2 2 4 6 2" xfId="17287" xr:uid="{665E8FB7-2A37-432E-AF48-C85235DC7E2C}"/>
    <cellStyle name="Header2 2 4 6 2 2" xfId="30918" xr:uid="{1AB5C8F5-B980-4122-86A8-BB751DF8A2F1}"/>
    <cellStyle name="Header2 2 4 6 3" xfId="24133" xr:uid="{86B40CC8-06F6-482A-90A3-D3D87EA98A09}"/>
    <cellStyle name="Header2 2 4 7" xfId="11980" xr:uid="{75B77334-F327-4BE1-BCB7-DAABFA1ED90F}"/>
    <cellStyle name="Header2 2 4 7 2" xfId="25630" xr:uid="{52E4B61D-0485-47A7-8644-1D93C9397279}"/>
    <cellStyle name="Header2 2 4 8" xfId="18771" xr:uid="{76D5BE3D-4D10-4217-99E0-5DC9EBE5378A}"/>
    <cellStyle name="Header2 2 5" xfId="4538" xr:uid="{EE1B0ADF-A137-4806-AAF0-4845D37EACF9}"/>
    <cellStyle name="Header2 2 5 2" xfId="5257" xr:uid="{68C00A91-F247-41A8-9043-AD44E903AAA3}"/>
    <cellStyle name="Header2 2 5 2 2" xfId="6817" xr:uid="{D0509566-65E8-4D0C-A986-8560D46CCF0C}"/>
    <cellStyle name="Header2 2 5 2 2 2" xfId="14203" xr:uid="{7352BD0A-C58F-45B8-AA00-C84552D53B10}"/>
    <cellStyle name="Header2 2 5 2 2 2 2" xfId="27834" xr:uid="{F6E4B4B0-2C16-41AF-8E48-8EA93EC785D2}"/>
    <cellStyle name="Header2 2 5 2 2 3" xfId="21011" xr:uid="{E0ABA4E0-FFC9-43E2-A9A4-E3B64BBDDEA5}"/>
    <cellStyle name="Header2 2 5 2 3" xfId="8094" xr:uid="{861891D8-23A3-4F83-B197-18D90B971778}"/>
    <cellStyle name="Header2 2 5 2 3 2" xfId="15461" xr:uid="{ADCA5B23-8B24-4CA1-9564-5E024AC0E943}"/>
    <cellStyle name="Header2 2 5 2 3 2 2" xfId="29092" xr:uid="{4238EDA0-B0B6-4EF2-83FD-344784405D29}"/>
    <cellStyle name="Header2 2 5 2 3 3" xfId="22288" xr:uid="{04BF311B-41F3-460A-BE41-440C728EB81F}"/>
    <cellStyle name="Header2 2 5 2 4" xfId="9359" xr:uid="{32EA665D-257E-4526-BFFD-CE5BA9EBBE52}"/>
    <cellStyle name="Header2 2 5 2 4 2" xfId="16713" xr:uid="{B32E1A94-18F2-4C6D-8FCE-E10D12B2E5B5}"/>
    <cellStyle name="Header2 2 5 2 4 2 2" xfId="30344" xr:uid="{236E955C-92B9-4995-80D5-9E9526A63675}"/>
    <cellStyle name="Header2 2 5 2 4 3" xfId="23553" xr:uid="{2CA2250E-27EA-48AC-9B7F-275D54CBFFDB}"/>
    <cellStyle name="Header2 2 5 2 5" xfId="10617" xr:uid="{36CDC244-A478-4DA4-8654-0AAB65347ECD}"/>
    <cellStyle name="Header2 2 5 2 5 2" xfId="17957" xr:uid="{ED96E096-DB81-4479-9922-DEA2F24C9C51}"/>
    <cellStyle name="Header2 2 5 2 5 2 2" xfId="31588" xr:uid="{51FF56F6-0959-4BEE-A196-C1BAC0547C35}"/>
    <cellStyle name="Header2 2 5 2 5 3" xfId="24811" xr:uid="{D6A95B13-9D88-41FF-BEC4-5899F3FF924B}"/>
    <cellStyle name="Header2 2 5 2 6" xfId="12689" xr:uid="{A48775FD-B7ED-441D-B3F5-EB9D34133E48}"/>
    <cellStyle name="Header2 2 5 2 6 2" xfId="26326" xr:uid="{56346CE9-999E-4D18-98E6-86F500F8660D}"/>
    <cellStyle name="Header2 2 5 2 7" xfId="19477" xr:uid="{2EF577CE-D9D0-45BC-800D-8836A5624A54}"/>
    <cellStyle name="Header2 2 5 3" xfId="6151" xr:uid="{55664A86-D5C0-4722-8DBF-F138913D0536}"/>
    <cellStyle name="Header2 2 5 3 2" xfId="13546" xr:uid="{6315E036-1B31-41B3-B3A6-407F88A4BDE0}"/>
    <cellStyle name="Header2 2 5 3 2 2" xfId="27177" xr:uid="{20BBCAE4-E73B-4916-A492-496E5492AEAD}"/>
    <cellStyle name="Header2 2 5 3 3" xfId="20348" xr:uid="{919391D2-18AD-4F88-BDA8-32E5B0D5093C}"/>
    <cellStyle name="Header2 2 5 4" xfId="7430" xr:uid="{5AD9940C-26CF-4378-85B1-1213CDBADCD8}"/>
    <cellStyle name="Header2 2 5 4 2" xfId="14808" xr:uid="{5186A5A0-2746-4B97-9BA9-E11669D01E42}"/>
    <cellStyle name="Header2 2 5 4 2 2" xfId="28439" xr:uid="{C624921A-21ED-4336-958C-F8EAB3260A94}"/>
    <cellStyle name="Header2 2 5 4 3" xfId="21624" xr:uid="{86C417AE-A63F-45C8-A9C9-F3B4317855D8}"/>
    <cellStyle name="Header2 2 5 5" xfId="8700" xr:uid="{0E579E2C-7017-40A6-B950-59A39DB7B6C6}"/>
    <cellStyle name="Header2 2 5 5 2" xfId="16060" xr:uid="{2E8F1E14-1627-4A2C-B4FD-20591826532E}"/>
    <cellStyle name="Header2 2 5 5 2 2" xfId="29691" xr:uid="{672D3E94-410E-4EBE-A7B3-2AC1BEF133E3}"/>
    <cellStyle name="Header2 2 5 5 3" xfId="22894" xr:uid="{09133EAE-74EF-4483-A358-DC9746508BB3}"/>
    <cellStyle name="Header2 2 5 6" xfId="9964" xr:uid="{1CA85E1B-D2C9-4F3A-9555-E3BFB029F243}"/>
    <cellStyle name="Header2 2 5 6 2" xfId="17310" xr:uid="{8A3C67AB-5A23-4EFC-95ED-7F4A896C0D31}"/>
    <cellStyle name="Header2 2 5 6 2 2" xfId="30941" xr:uid="{978E6BAD-FE63-4B2F-8EF6-D456849C6489}"/>
    <cellStyle name="Header2 2 5 6 3" xfId="24158" xr:uid="{AA50C230-3829-4173-A3C7-3C4CFEF9F066}"/>
    <cellStyle name="Header2 2 5 7" xfId="12008" xr:uid="{C9B29266-9415-4B5B-9A9F-DD933F347C30}"/>
    <cellStyle name="Header2 2 5 7 2" xfId="25658" xr:uid="{62613825-F764-402D-9994-092DD5465A44}"/>
    <cellStyle name="Header2 2 5 8" xfId="18801" xr:uid="{EEE52368-F097-4C2C-A0B5-635DB9E1746D}"/>
    <cellStyle name="Header2 2 6" xfId="4522" xr:uid="{82FA8911-6CB5-42D9-BB84-F29A867745DE}"/>
    <cellStyle name="Header2 2 6 2" xfId="5242" xr:uid="{6FE99EA9-8D88-4E42-92F2-FFB509FFC3C3}"/>
    <cellStyle name="Header2 2 6 2 2" xfId="6807" xr:uid="{F8470463-6044-4692-BE60-E4F84BAB631B}"/>
    <cellStyle name="Header2 2 6 2 2 2" xfId="14194" xr:uid="{36E30794-96B0-41F4-9E60-546FD22F61F0}"/>
    <cellStyle name="Header2 2 6 2 2 2 2" xfId="27825" xr:uid="{E57AB4B9-2543-4506-AA48-3282250BCFAB}"/>
    <cellStyle name="Header2 2 6 2 2 3" xfId="21001" xr:uid="{82E237F0-1E76-48DF-B39E-8B8C80A64083}"/>
    <cellStyle name="Header2 2 6 2 3" xfId="8084" xr:uid="{7BF90D9D-560F-44C7-AFAB-354894400F37}"/>
    <cellStyle name="Header2 2 6 2 3 2" xfId="15452" xr:uid="{A3C1C77B-17BB-4000-A70F-268B8BFF043F}"/>
    <cellStyle name="Header2 2 6 2 3 2 2" xfId="29083" xr:uid="{0FB04F4A-26E4-4663-B17C-491F8A85DE1A}"/>
    <cellStyle name="Header2 2 6 2 3 3" xfId="22278" xr:uid="{E38491C1-B028-41B1-A65D-18ED0FEF1762}"/>
    <cellStyle name="Header2 2 6 2 4" xfId="9349" xr:uid="{93F14D25-0DB5-4421-ADE1-A414D2B23506}"/>
    <cellStyle name="Header2 2 6 2 4 2" xfId="16704" xr:uid="{D4C50D30-85BD-4505-A8DB-2F4DC89EECE6}"/>
    <cellStyle name="Header2 2 6 2 4 2 2" xfId="30335" xr:uid="{2E1C09A4-CF76-4185-AA0D-8A46F5994396}"/>
    <cellStyle name="Header2 2 6 2 4 3" xfId="23543" xr:uid="{CA1D24E9-513A-4EA3-83E4-F967A2DEDCC3}"/>
    <cellStyle name="Header2 2 6 2 5" xfId="10607" xr:uid="{7C7F9DB6-E23E-41A4-9FF4-F5848719D7D8}"/>
    <cellStyle name="Header2 2 6 2 5 2" xfId="17948" xr:uid="{2658F136-93A5-4162-A604-030CF96DAC1E}"/>
    <cellStyle name="Header2 2 6 2 5 2 2" xfId="31579" xr:uid="{234A6153-5A57-484A-9418-1BCC77A38F97}"/>
    <cellStyle name="Header2 2 6 2 5 3" xfId="24801" xr:uid="{AC7A7935-2562-40F0-851C-06C305AF5A50}"/>
    <cellStyle name="Header2 2 6 2 6" xfId="12675" xr:uid="{303A5B23-35AD-4A33-843F-938CCB9EC409}"/>
    <cellStyle name="Header2 2 6 2 6 2" xfId="26312" xr:uid="{3F473CE5-7E17-4DF0-AA8F-9A45A213BD3B}"/>
    <cellStyle name="Header2 2 6 2 7" xfId="19462" xr:uid="{3996C3D7-E1C1-46E4-B6B9-9C2085D57116}"/>
    <cellStyle name="Header2 2 6 3" xfId="6141" xr:uid="{8CC57B5B-1446-495B-92D8-2483894F8410}"/>
    <cellStyle name="Header2 2 6 3 2" xfId="13537" xr:uid="{8FF590B2-EA1C-47D3-A1AD-853EB93A1516}"/>
    <cellStyle name="Header2 2 6 3 2 2" xfId="27168" xr:uid="{FC750454-6EFF-49D6-A4F3-AFD9E539C095}"/>
    <cellStyle name="Header2 2 6 3 3" xfId="20339" xr:uid="{985A8C12-0E19-4829-A1CD-5918095DA4C1}"/>
    <cellStyle name="Header2 2 6 4" xfId="7420" xr:uid="{275B9469-0F6F-49E4-AEEC-2E5FB55F9E07}"/>
    <cellStyle name="Header2 2 6 4 2" xfId="14799" xr:uid="{65A240DC-5D3D-4055-8570-7309AE454531}"/>
    <cellStyle name="Header2 2 6 4 2 2" xfId="28430" xr:uid="{3753A515-44CE-4599-ABC9-FD2E4CCFD21C}"/>
    <cellStyle name="Header2 2 6 4 3" xfId="21614" xr:uid="{9CB1F663-1BD2-495F-8DF1-20475E009E69}"/>
    <cellStyle name="Header2 2 6 5" xfId="8691" xr:uid="{DAB5F0B9-ACDD-4019-A069-C118A44B9F85}"/>
    <cellStyle name="Header2 2 6 5 2" xfId="16051" xr:uid="{13886785-ED47-4F87-93D6-4DB07ADDDFF1}"/>
    <cellStyle name="Header2 2 6 5 2 2" xfId="29682" xr:uid="{CD5C5605-566D-49FD-BCF4-382DB1801B16}"/>
    <cellStyle name="Header2 2 6 5 3" xfId="22885" xr:uid="{FBE4AAF7-CD5A-40D0-BFC5-D490F7E72645}"/>
    <cellStyle name="Header2 2 6 6" xfId="9954" xr:uid="{93294118-A8D5-46EA-8B62-D4E2ECC27E98}"/>
    <cellStyle name="Header2 2 6 6 2" xfId="17301" xr:uid="{AD2B5166-EF35-4109-90C6-412F8574E225}"/>
    <cellStyle name="Header2 2 6 6 2 2" xfId="30932" xr:uid="{3CABC946-EFFD-45E2-AD2F-345EEBAE089F}"/>
    <cellStyle name="Header2 2 6 6 3" xfId="24148" xr:uid="{C1584770-B6AB-4903-B8B7-0C36BAB28E91}"/>
    <cellStyle name="Header2 2 6 7" xfId="11994" xr:uid="{8BA49C6C-F05E-42A6-9D9B-BFEF657ACA1E}"/>
    <cellStyle name="Header2 2 6 7 2" xfId="25644" xr:uid="{F6290D9A-831C-472D-82E3-5B92ED1EA253}"/>
    <cellStyle name="Header2 2 6 8" xfId="18786" xr:uid="{056BADA6-A214-464C-BC91-8A0E9DB6ACFD}"/>
    <cellStyle name="Header2 2 7" xfId="4537" xr:uid="{2DC0A2A7-CB44-4EE9-B6A3-22D3BC6B01FE}"/>
    <cellStyle name="Header2 2 7 2" xfId="5256" xr:uid="{4CBE6835-B7E4-4FCD-9977-617BFCF6146D}"/>
    <cellStyle name="Header2 2 7 2 2" xfId="6816" xr:uid="{35F215FB-DBAE-4E20-9DEB-F6907C36986B}"/>
    <cellStyle name="Header2 2 7 2 2 2" xfId="14202" xr:uid="{BEC1B98A-A47B-4B05-BCAD-57B9DEC8FE8C}"/>
    <cellStyle name="Header2 2 7 2 2 2 2" xfId="27833" xr:uid="{F82DCE39-7323-4494-9479-9FB334B8B4F0}"/>
    <cellStyle name="Header2 2 7 2 2 3" xfId="21010" xr:uid="{CD8879AF-D480-4C66-BE49-B87C6EFABF52}"/>
    <cellStyle name="Header2 2 7 2 3" xfId="8093" xr:uid="{0A02D714-3D51-4A42-8C78-4A49E193BB94}"/>
    <cellStyle name="Header2 2 7 2 3 2" xfId="15460" xr:uid="{8728C2A3-EC38-4D6A-A12B-88DE417DA2AB}"/>
    <cellStyle name="Header2 2 7 2 3 2 2" xfId="29091" xr:uid="{84E520B9-7072-421A-BDBE-EBD9EEB69009}"/>
    <cellStyle name="Header2 2 7 2 3 3" xfId="22287" xr:uid="{5BCC6449-316A-447B-BD05-1CE16AE4326B}"/>
    <cellStyle name="Header2 2 7 2 4" xfId="9358" xr:uid="{75C0591E-BC95-45F9-9074-D6496C0265F6}"/>
    <cellStyle name="Header2 2 7 2 4 2" xfId="16712" xr:uid="{59F19352-09BC-4098-8499-C84247B51537}"/>
    <cellStyle name="Header2 2 7 2 4 2 2" xfId="30343" xr:uid="{FFA74094-C12A-42E1-90F3-F2BF9F299497}"/>
    <cellStyle name="Header2 2 7 2 4 3" xfId="23552" xr:uid="{5967409C-830E-4AD6-BBE0-BF40298735D3}"/>
    <cellStyle name="Header2 2 7 2 5" xfId="10616" xr:uid="{C049EFFB-F5CD-4B83-A01D-CA8BAAC2F3CB}"/>
    <cellStyle name="Header2 2 7 2 5 2" xfId="17956" xr:uid="{5D5C8BC1-E07A-4D90-BD36-C5F6015F55C7}"/>
    <cellStyle name="Header2 2 7 2 5 2 2" xfId="31587" xr:uid="{0F1AD628-1C16-4DAB-B896-46E5CF32213F}"/>
    <cellStyle name="Header2 2 7 2 5 3" xfId="24810" xr:uid="{77809E96-B2B8-4F27-876D-6B99DD821320}"/>
    <cellStyle name="Header2 2 7 2 6" xfId="12688" xr:uid="{8C21F4B7-3A09-4093-BD55-F0A3CFA84A53}"/>
    <cellStyle name="Header2 2 7 2 6 2" xfId="26325" xr:uid="{1B30209E-53A4-4D1D-9504-E0DE91124760}"/>
    <cellStyle name="Header2 2 7 2 7" xfId="19476" xr:uid="{579EE550-F24D-4788-A667-E31B6AF88CD1}"/>
    <cellStyle name="Header2 2 7 3" xfId="6150" xr:uid="{CAAD47AB-8776-40BB-B4A6-AF22A157BF60}"/>
    <cellStyle name="Header2 2 7 3 2" xfId="13545" xr:uid="{BDD97C5A-906A-4965-AE5E-88F273F69AD0}"/>
    <cellStyle name="Header2 2 7 3 2 2" xfId="27176" xr:uid="{FDDD5197-17D8-413C-9957-A708B7439427}"/>
    <cellStyle name="Header2 2 7 3 3" xfId="20347" xr:uid="{87889B3D-0172-4DF6-880E-DF10402855F8}"/>
    <cellStyle name="Header2 2 7 4" xfId="7429" xr:uid="{E37132C3-2C8C-4BC9-9757-04C360A7AB69}"/>
    <cellStyle name="Header2 2 7 4 2" xfId="14807" xr:uid="{D1ECA08E-711A-4D05-868C-5388FD67AA54}"/>
    <cellStyle name="Header2 2 7 4 2 2" xfId="28438" xr:uid="{F51F5ABD-06EC-4FF4-8BBA-1428989A8131}"/>
    <cellStyle name="Header2 2 7 4 3" xfId="21623" xr:uid="{2F13D3F0-6797-4E35-A211-3C0E313233BC}"/>
    <cellStyle name="Header2 2 7 5" xfId="8699" xr:uid="{732EEDAF-4115-4636-B411-9DB31DB17A54}"/>
    <cellStyle name="Header2 2 7 5 2" xfId="16059" xr:uid="{ED26D4F9-A1FA-48C8-9B8A-2A3B0C23BE0F}"/>
    <cellStyle name="Header2 2 7 5 2 2" xfId="29690" xr:uid="{B1C62AFF-5346-4CCF-9B7D-2730F52A8875}"/>
    <cellStyle name="Header2 2 7 5 3" xfId="22893" xr:uid="{44705A44-B7FC-4AF1-BD63-167F81944ECA}"/>
    <cellStyle name="Header2 2 7 6" xfId="9963" xr:uid="{8B0A6163-DD13-4D63-8DD9-FDEE097F9011}"/>
    <cellStyle name="Header2 2 7 6 2" xfId="17309" xr:uid="{F47B84A1-4CD7-4866-9765-053465C7DEF7}"/>
    <cellStyle name="Header2 2 7 6 2 2" xfId="30940" xr:uid="{F80FB183-4A7B-4149-A95A-99C5E7A09DF2}"/>
    <cellStyle name="Header2 2 7 6 3" xfId="24157" xr:uid="{B5F24CD5-03DA-45C9-9A57-3C23F7BCF462}"/>
    <cellStyle name="Header2 2 7 7" xfId="12007" xr:uid="{B73F99BB-5F73-4B3B-83C0-7FABB3CE7359}"/>
    <cellStyle name="Header2 2 7 7 2" xfId="25657" xr:uid="{0F764C5C-73BF-47AF-9B8B-135981535FC8}"/>
    <cellStyle name="Header2 2 7 8" xfId="18800" xr:uid="{A8CC4D9E-CF5D-411B-93E4-EA06A786448E}"/>
    <cellStyle name="Header2 2 8" xfId="4525" xr:uid="{7CE9090E-96FF-483B-ADBC-B5189714D77A}"/>
    <cellStyle name="Header2 2 8 2" xfId="5245" xr:uid="{82948B87-F8D5-464D-AAF2-1D8B233867E3}"/>
    <cellStyle name="Header2 2 8 2 2" xfId="6810" xr:uid="{1A6F4545-9678-4202-A977-32932FD33859}"/>
    <cellStyle name="Header2 2 8 2 2 2" xfId="14196" xr:uid="{8C25F12D-B845-4AAD-8101-D10689740EF6}"/>
    <cellStyle name="Header2 2 8 2 2 2 2" xfId="27827" xr:uid="{CD78073B-9C3B-4692-ADF3-D0BA61BFEF80}"/>
    <cellStyle name="Header2 2 8 2 2 3" xfId="21004" xr:uid="{52F41630-7B4C-4121-B79F-678DB6BAEE4C}"/>
    <cellStyle name="Header2 2 8 2 3" xfId="8087" xr:uid="{DDFC801A-D6F8-4BE3-88A2-5CACAF756A8E}"/>
    <cellStyle name="Header2 2 8 2 3 2" xfId="15454" xr:uid="{48530217-AB97-4B87-A254-AA85DA23E389}"/>
    <cellStyle name="Header2 2 8 2 3 2 2" xfId="29085" xr:uid="{7F4EFDD2-7922-4576-BC05-ED6AD4323BD0}"/>
    <cellStyle name="Header2 2 8 2 3 3" xfId="22281" xr:uid="{0107D0DF-DB5E-4F4A-9815-DE47A10BA720}"/>
    <cellStyle name="Header2 2 8 2 4" xfId="9352" xr:uid="{6997F4B4-2983-4937-BB50-7078B1123D0B}"/>
    <cellStyle name="Header2 2 8 2 4 2" xfId="16706" xr:uid="{F8E24FAC-AD52-4FC5-8DC1-B8A38809143B}"/>
    <cellStyle name="Header2 2 8 2 4 2 2" xfId="30337" xr:uid="{8B8432F8-23C5-47EC-BF0A-05F3A57869BD}"/>
    <cellStyle name="Header2 2 8 2 4 3" xfId="23546" xr:uid="{0608FA34-9442-46F6-BF1B-AC8ACEDC9484}"/>
    <cellStyle name="Header2 2 8 2 5" xfId="10610" xr:uid="{C077C353-EEDE-4542-B43E-87A533EBCD82}"/>
    <cellStyle name="Header2 2 8 2 5 2" xfId="17950" xr:uid="{33730D77-350E-47A1-ACE6-0E3EB6C0BB21}"/>
    <cellStyle name="Header2 2 8 2 5 2 2" xfId="31581" xr:uid="{2F73304C-324B-4FB3-B4BC-34493AC07157}"/>
    <cellStyle name="Header2 2 8 2 5 3" xfId="24804" xr:uid="{6CAC0128-DAC8-4AF3-A3B3-E50BBD274964}"/>
    <cellStyle name="Header2 2 8 2 6" xfId="12677" xr:uid="{A2196275-E9EB-4838-A564-7999E67E82DF}"/>
    <cellStyle name="Header2 2 8 2 6 2" xfId="26314" xr:uid="{992C6482-7BA8-4FB8-B038-E168D85F1DB4}"/>
    <cellStyle name="Header2 2 8 2 7" xfId="19465" xr:uid="{ECE22406-8380-4835-BE60-DC81F83BADAD}"/>
    <cellStyle name="Header2 2 8 3" xfId="6143" xr:uid="{81EC2092-4F66-476F-89E9-8368D5F070A7}"/>
    <cellStyle name="Header2 2 8 3 2" xfId="13539" xr:uid="{F109B1A3-CE3E-4535-8FA0-6F5561C49FE6}"/>
    <cellStyle name="Header2 2 8 3 2 2" xfId="27170" xr:uid="{4B1C0C86-9EBF-47A1-8A26-BC6690944FE2}"/>
    <cellStyle name="Header2 2 8 3 3" xfId="20341" xr:uid="{F7FCDF8B-392C-4879-BCA2-62B4193EF8E4}"/>
    <cellStyle name="Header2 2 8 4" xfId="7423" xr:uid="{C45CFBCA-A55A-4312-869C-38E855C1D60A}"/>
    <cellStyle name="Header2 2 8 4 2" xfId="14801" xr:uid="{B548348F-4183-46A9-9776-F0A76F2ECE9E}"/>
    <cellStyle name="Header2 2 8 4 2 2" xfId="28432" xr:uid="{31A6836C-37B4-4E27-B644-55FD280F94C5}"/>
    <cellStyle name="Header2 2 8 4 3" xfId="21617" xr:uid="{6CE7A29A-6846-4F65-B381-390846564FB2}"/>
    <cellStyle name="Header2 2 8 5" xfId="8693" xr:uid="{A020525E-E14C-41F4-81F2-D3762FC37002}"/>
    <cellStyle name="Header2 2 8 5 2" xfId="16053" xr:uid="{AB56981F-6901-4D36-849B-0C65BEBFC26B}"/>
    <cellStyle name="Header2 2 8 5 2 2" xfId="29684" xr:uid="{0FBA3B9C-4979-42AB-A5BD-C78036DF1723}"/>
    <cellStyle name="Header2 2 8 5 3" xfId="22887" xr:uid="{FACA9E4C-DA7B-4923-BE3B-BBF0EFEF0AEC}"/>
    <cellStyle name="Header2 2 8 6" xfId="9957" xr:uid="{F54CAE74-AA80-4BC8-A4E0-37FA5F52A57E}"/>
    <cellStyle name="Header2 2 8 6 2" xfId="17303" xr:uid="{13D45913-30BA-4BF2-A245-3F7BA3A9C2E9}"/>
    <cellStyle name="Header2 2 8 6 2 2" xfId="30934" xr:uid="{9129BBE0-2328-4926-883E-85FB2DEA9655}"/>
    <cellStyle name="Header2 2 8 6 3" xfId="24151" xr:uid="{55017630-7CE7-41F8-8AB2-E92CEB5B387D}"/>
    <cellStyle name="Header2 2 8 7" xfId="11996" xr:uid="{43397F72-565F-4BB5-B40A-03C0F24A1357}"/>
    <cellStyle name="Header2 2 8 7 2" xfId="25646" xr:uid="{22BB5BAC-FE6C-4694-A471-B7474A2B951F}"/>
    <cellStyle name="Header2 2 8 8" xfId="18789" xr:uid="{E3BBDE01-32E7-4AA3-84DB-B659A39069A4}"/>
    <cellStyle name="Header2 2 9" xfId="3193" xr:uid="{657471D5-A943-4B09-B26F-F11C0317CA3A}"/>
    <cellStyle name="Header2 2 9 2" xfId="11507" xr:uid="{4288F450-8839-4C4E-BD72-B6C61920829B}"/>
    <cellStyle name="Header2 2 9 2 2" xfId="25397" xr:uid="{CFA5D278-0A68-4D8F-B1F6-534780DA4955}"/>
    <cellStyle name="Header2 2 9 3" xfId="18540" xr:uid="{090C8701-5BF4-48F4-B4B6-BD5E88677987}"/>
    <cellStyle name="Header2 3" xfId="4606" xr:uid="{A80C0847-A1A4-452C-90B4-FD3525BBA2F4}"/>
    <cellStyle name="Header2 3 2" xfId="5324" xr:uid="{AE62B7E1-41C6-4AAC-9ED2-87BC45B51779}"/>
    <cellStyle name="Header2 3 2 2" xfId="6882" xr:uid="{FEAE803E-DC3F-41F9-9305-6AB65CFAE4DE}"/>
    <cellStyle name="Header2 3 2 2 2" xfId="14268" xr:uid="{BF2D0377-4570-468F-97BD-8DF55915AE0F}"/>
    <cellStyle name="Header2 3 2 2 2 2" xfId="27899" xr:uid="{84208ACB-9E51-4193-9C73-B335AC412EB4}"/>
    <cellStyle name="Header2 3 2 2 3" xfId="21076" xr:uid="{A8CA617C-F008-4AFC-B626-38BF7A687620}"/>
    <cellStyle name="Header2 3 2 3" xfId="8159" xr:uid="{BF97A4DE-6997-4862-9553-3100F810696E}"/>
    <cellStyle name="Header2 3 2 3 2" xfId="15526" xr:uid="{0D7D9BC8-CC95-4E11-B919-86DB8008EE36}"/>
    <cellStyle name="Header2 3 2 3 2 2" xfId="29157" xr:uid="{DD2B646A-D7BA-418E-BAC2-B6815C7AE42D}"/>
    <cellStyle name="Header2 3 2 3 3" xfId="22353" xr:uid="{8B17AF65-1BC1-4C78-9DEC-09112BC52505}"/>
    <cellStyle name="Header2 3 2 4" xfId="9424" xr:uid="{EC43C994-09A8-438F-ACB1-E4DFD74E6F91}"/>
    <cellStyle name="Header2 3 2 4 2" xfId="16778" xr:uid="{801BF3DE-8071-4B51-80E2-9CCDF36A3F19}"/>
    <cellStyle name="Header2 3 2 4 2 2" xfId="30409" xr:uid="{E1E8F4ED-5A4A-4BC4-A50B-F6C1E0EAE4B4}"/>
    <cellStyle name="Header2 3 2 4 3" xfId="23618" xr:uid="{92299658-F93C-48EA-95AA-E1AEC52C76A1}"/>
    <cellStyle name="Header2 3 2 5" xfId="10682" xr:uid="{9D23AE07-C101-480A-B2BF-7F3E0C88326D}"/>
    <cellStyle name="Header2 3 2 5 2" xfId="18022" xr:uid="{5BC77140-37D4-4603-ABF4-1A9B76DAC104}"/>
    <cellStyle name="Header2 3 2 5 2 2" xfId="31653" xr:uid="{37FBE67A-F316-4388-B365-70E984C1727C}"/>
    <cellStyle name="Header2 3 2 5 3" xfId="24876" xr:uid="{36131688-3A55-4050-8EC8-283CF299DB2F}"/>
    <cellStyle name="Header2 3 2 6" xfId="12756" xr:uid="{5C928AF1-0E60-40DF-9520-61AF3CE7518F}"/>
    <cellStyle name="Header2 3 2 6 2" xfId="26393" xr:uid="{11C7C0B4-4023-4F4D-AB40-09CCBA3474D4}"/>
    <cellStyle name="Header2 3 2 7" xfId="19544" xr:uid="{99FAC751-D205-4856-922D-E289B2DD98F2}"/>
    <cellStyle name="Header2 3 3" xfId="6217" xr:uid="{64BF1458-CD37-4226-8E47-5D347627340B}"/>
    <cellStyle name="Header2 3 3 2" xfId="13611" xr:uid="{D5F2AB21-0CE4-471F-9018-E0C765A15488}"/>
    <cellStyle name="Header2 3 3 2 2" xfId="27242" xr:uid="{740E3656-71EF-4CE3-987B-A18DF849EEA8}"/>
    <cellStyle name="Header2 3 3 3" xfId="20413" xr:uid="{4E47380E-0A0F-4368-9D42-B97A9FD03724}"/>
    <cellStyle name="Header2 3 4" xfId="7495" xr:uid="{F48D1C39-520A-4C26-908A-7170F3C95688}"/>
    <cellStyle name="Header2 3 4 2" xfId="14873" xr:uid="{F50AF2DD-7983-4F6F-A577-EE2FF8801A79}"/>
    <cellStyle name="Header2 3 4 2 2" xfId="28504" xr:uid="{84F42D0E-6DF3-4A14-A2B0-F79BB04F32F5}"/>
    <cellStyle name="Header2 3 4 3" xfId="21689" xr:uid="{D44025BD-5529-4A5C-94FA-BC9F3CF9F6D6}"/>
    <cellStyle name="Header2 3 5" xfId="8765" xr:uid="{F38C337D-4757-43A8-B8C7-FD9ED18F1FD2}"/>
    <cellStyle name="Header2 3 5 2" xfId="16125" xr:uid="{DC025CBA-045D-4B5C-94FF-91B566CCD656}"/>
    <cellStyle name="Header2 3 5 2 2" xfId="29756" xr:uid="{40818182-78AC-4294-B834-F9461F0B7A56}"/>
    <cellStyle name="Header2 3 5 3" xfId="22959" xr:uid="{51450B81-71C4-41C7-A7B9-6B1682906534}"/>
    <cellStyle name="Header2 3 6" xfId="10029" xr:uid="{66EABE16-158C-4C04-8FC2-84642024CB54}"/>
    <cellStyle name="Header2 3 6 2" xfId="17375" xr:uid="{AC0A9AA5-944E-4884-A69B-89FDC3B072E6}"/>
    <cellStyle name="Header2 3 6 2 2" xfId="31006" xr:uid="{178A1FCE-1350-4549-8E0D-C503B68A8C72}"/>
    <cellStyle name="Header2 3 6 3" xfId="24223" xr:uid="{1897EE0D-BF9A-4D42-972B-3EDF563CD556}"/>
    <cellStyle name="Header2 3 7" xfId="12075" xr:uid="{CF19B4BA-50BF-4147-94BA-37CAE93F3360}"/>
    <cellStyle name="Header2 3 7 2" xfId="25725" xr:uid="{269E4828-6952-4537-8200-88C7CD1D49DB}"/>
    <cellStyle name="Header2 3 8" xfId="18868" xr:uid="{ACC8DA1E-9852-45FF-9194-B35832E10A4B}"/>
    <cellStyle name="Header2 4" xfId="4539" xr:uid="{AB01925C-76C6-4670-9291-AFD1DC1C4D0B}"/>
    <cellStyle name="Header2 4 2" xfId="5258" xr:uid="{44ED9772-6F2E-4707-8FA4-4B9D33399F03}"/>
    <cellStyle name="Header2 4 2 2" xfId="6818" xr:uid="{7F61FB6A-519B-4B08-8296-FDCBB0A8A11E}"/>
    <cellStyle name="Header2 4 2 2 2" xfId="14204" xr:uid="{A1499DA5-118A-44F8-A235-ED9109888833}"/>
    <cellStyle name="Header2 4 2 2 2 2" xfId="27835" xr:uid="{ED639DC3-2C54-45F9-B519-ED4B105D9680}"/>
    <cellStyle name="Header2 4 2 2 3" xfId="21012" xr:uid="{2B47B393-0502-48F5-8147-F9A4008F6CBA}"/>
    <cellStyle name="Header2 4 2 3" xfId="8095" xr:uid="{6F33390D-9314-43DE-B101-FA4FC0DD4194}"/>
    <cellStyle name="Header2 4 2 3 2" xfId="15462" xr:uid="{2EA59020-1AEB-4642-8A00-961708F237D1}"/>
    <cellStyle name="Header2 4 2 3 2 2" xfId="29093" xr:uid="{71CEBEF7-10AC-4820-9CAA-AC2562F00EA3}"/>
    <cellStyle name="Header2 4 2 3 3" xfId="22289" xr:uid="{4EE4513E-CE5C-4569-905B-C25E3EF88411}"/>
    <cellStyle name="Header2 4 2 4" xfId="9360" xr:uid="{FE5E5D08-3041-464A-BBD3-BFCE91419F69}"/>
    <cellStyle name="Header2 4 2 4 2" xfId="16714" xr:uid="{842ED422-32A6-441B-BACC-3C3294F31CD6}"/>
    <cellStyle name="Header2 4 2 4 2 2" xfId="30345" xr:uid="{2F47766C-D396-45D1-9C2A-9CE1B8328962}"/>
    <cellStyle name="Header2 4 2 4 3" xfId="23554" xr:uid="{04C3BC47-383B-4418-A6D8-561536D840CA}"/>
    <cellStyle name="Header2 4 2 5" xfId="10618" xr:uid="{71719693-4B78-4DDD-ABAA-76F7E3BB614A}"/>
    <cellStyle name="Header2 4 2 5 2" xfId="17958" xr:uid="{B1A890D5-359E-4D5B-9C1C-00542C93EDCA}"/>
    <cellStyle name="Header2 4 2 5 2 2" xfId="31589" xr:uid="{65777334-CD7A-4807-85CD-4BB2EC21FE60}"/>
    <cellStyle name="Header2 4 2 5 3" xfId="24812" xr:uid="{97FD40C2-FD72-46ED-93FC-F39B8C198BE0}"/>
    <cellStyle name="Header2 4 2 6" xfId="12690" xr:uid="{BFD6CC8A-8B06-4F17-B9B2-66DC3689AD8E}"/>
    <cellStyle name="Header2 4 2 6 2" xfId="26327" xr:uid="{F0982AE9-A722-4B7D-B63A-88628C15C2C3}"/>
    <cellStyle name="Header2 4 2 7" xfId="19478" xr:uid="{2AC6A1BB-E5C1-4BCA-8B1D-D6852FEC6ACD}"/>
    <cellStyle name="Header2 4 3" xfId="6152" xr:uid="{DE55EC34-5FF5-4E5D-803B-9337C3532877}"/>
    <cellStyle name="Header2 4 3 2" xfId="13547" xr:uid="{03964B4C-224A-474A-B470-2C98670494E1}"/>
    <cellStyle name="Header2 4 3 2 2" xfId="27178" xr:uid="{037C0C7F-0BA0-43F9-87D6-6AE15A97E24E}"/>
    <cellStyle name="Header2 4 3 3" xfId="20349" xr:uid="{EEC0610A-A1E7-4DFD-8C1F-9D478E2D4AD0}"/>
    <cellStyle name="Header2 4 4" xfId="7431" xr:uid="{62575547-0DA5-4E95-9887-458325FB1D92}"/>
    <cellStyle name="Header2 4 4 2" xfId="14809" xr:uid="{627AE871-0237-4107-8290-E126093E9795}"/>
    <cellStyle name="Header2 4 4 2 2" xfId="28440" xr:uid="{04668937-2A63-4351-9BD2-A74A650B1F92}"/>
    <cellStyle name="Header2 4 4 3" xfId="21625" xr:uid="{49551211-2808-4C95-806B-B32E29E95651}"/>
    <cellStyle name="Header2 4 5" xfId="8701" xr:uid="{9E799057-DCAF-4BCC-B5C8-5AC3AF87C703}"/>
    <cellStyle name="Header2 4 5 2" xfId="16061" xr:uid="{0A30CB99-7A34-4D06-8DC2-D418DAD4C00A}"/>
    <cellStyle name="Header2 4 5 2 2" xfId="29692" xr:uid="{31DCD6E0-3F89-4EDA-98BB-17F290669F05}"/>
    <cellStyle name="Header2 4 5 3" xfId="22895" xr:uid="{C43BA191-D5A0-4A48-BEB2-A3E60FDC2D9A}"/>
    <cellStyle name="Header2 4 6" xfId="9965" xr:uid="{59BBFA74-910E-41C7-B7FE-B715F626BF2F}"/>
    <cellStyle name="Header2 4 6 2" xfId="17311" xr:uid="{5B64F77E-B134-439D-ADD4-E3FF3D53E4F5}"/>
    <cellStyle name="Header2 4 6 2 2" xfId="30942" xr:uid="{7525ADC9-9754-4782-AD79-6616952347C7}"/>
    <cellStyle name="Header2 4 6 3" xfId="24159" xr:uid="{C4884164-1CB2-4340-B837-729C520966E9}"/>
    <cellStyle name="Header2 4 7" xfId="12009" xr:uid="{11A26053-FCD4-4FBB-B34E-D078C7B6296F}"/>
    <cellStyle name="Header2 4 7 2" xfId="25659" xr:uid="{A010E0A7-7D03-4ECA-973B-9348989815A9}"/>
    <cellStyle name="Header2 4 8" xfId="18802" xr:uid="{8C0A4DC7-120E-4D86-8503-083E70C58A9E}"/>
    <cellStyle name="Header2 5" xfId="4508" xr:uid="{E6BC9D79-4833-4FB0-88B4-F71B5E1FFD79}"/>
    <cellStyle name="Header2 5 2" xfId="5228" xr:uid="{2E29353D-E9A8-4E9D-8307-FAE328A7D872}"/>
    <cellStyle name="Header2 5 2 2" xfId="6793" xr:uid="{5B9AA51A-C186-46AE-8703-CE63B4970918}"/>
    <cellStyle name="Header2 5 2 2 2" xfId="14181" xr:uid="{05A020D6-9EC3-41B1-8FD4-284575453003}"/>
    <cellStyle name="Header2 5 2 2 2 2" xfId="27812" xr:uid="{0947712C-37BA-477B-B9AD-F2AEF8265094}"/>
    <cellStyle name="Header2 5 2 2 3" xfId="20987" xr:uid="{84159496-6FB6-4981-9408-12AF8C544CB4}"/>
    <cellStyle name="Header2 5 2 3" xfId="8070" xr:uid="{DC677F54-5F5D-499C-9B04-422E4E7B72F9}"/>
    <cellStyle name="Header2 5 2 3 2" xfId="15439" xr:uid="{89769CDE-AF51-40D2-B27E-729C70D6339D}"/>
    <cellStyle name="Header2 5 2 3 2 2" xfId="29070" xr:uid="{C547689E-F7D1-4AC8-BBA7-D9E7E7D263AF}"/>
    <cellStyle name="Header2 5 2 3 3" xfId="22264" xr:uid="{0BE85B4E-07E5-422D-977E-D93006A81F3D}"/>
    <cellStyle name="Header2 5 2 4" xfId="9335" xr:uid="{351D407B-DE35-4291-9968-29E683DA7FC8}"/>
    <cellStyle name="Header2 5 2 4 2" xfId="16691" xr:uid="{F7BC4E78-54E7-45F4-BE5C-B2B4426A1FAD}"/>
    <cellStyle name="Header2 5 2 4 2 2" xfId="30322" xr:uid="{8B269918-3E29-41D5-83CE-07605BFA1831}"/>
    <cellStyle name="Header2 5 2 4 3" xfId="23529" xr:uid="{4EAA662D-4679-49FB-ABA1-AA6B3E183B27}"/>
    <cellStyle name="Header2 5 2 5" xfId="10593" xr:uid="{478D1A5F-9898-493C-93A7-191F553D39C2}"/>
    <cellStyle name="Header2 5 2 5 2" xfId="17935" xr:uid="{9F825658-DDFE-46FE-BDA2-8D2AAFF78995}"/>
    <cellStyle name="Header2 5 2 5 2 2" xfId="31566" xr:uid="{7B989713-453D-4B42-8FB7-E24938C9E2D1}"/>
    <cellStyle name="Header2 5 2 5 3" xfId="24787" xr:uid="{312A9B0F-4B85-44F4-AE5C-06187ACF7E08}"/>
    <cellStyle name="Header2 5 2 6" xfId="12662" xr:uid="{681F564C-2664-42A5-9E84-2C44EAC5267E}"/>
    <cellStyle name="Header2 5 2 6 2" xfId="26299" xr:uid="{2196C1A2-4535-474E-8F0F-F116FE7AB15B}"/>
    <cellStyle name="Header2 5 2 7" xfId="19448" xr:uid="{2FDC9947-3DDC-42E6-8EE8-9E39AD3A223A}"/>
    <cellStyle name="Header2 5 3" xfId="6127" xr:uid="{0F8B3A39-7BE7-40EB-AA29-B6461FE6E829}"/>
    <cellStyle name="Header2 5 3 2" xfId="13524" xr:uid="{559643E2-A131-4157-AAA9-E5607BD71084}"/>
    <cellStyle name="Header2 5 3 2 2" xfId="27155" xr:uid="{706188AA-D9F9-48E9-8F6E-3FE3EA951E77}"/>
    <cellStyle name="Header2 5 3 3" xfId="20325" xr:uid="{1C47577B-66BB-4754-81C3-A0A7C6C0EEE0}"/>
    <cellStyle name="Header2 5 4" xfId="7406" xr:uid="{8C701107-DD51-4107-96EE-D42B70D4023E}"/>
    <cellStyle name="Header2 5 4 2" xfId="14786" xr:uid="{669238BC-58D2-48AF-9BF4-93624CE39A83}"/>
    <cellStyle name="Header2 5 4 2 2" xfId="28417" xr:uid="{4F52620D-D64C-416E-97D5-B56769CCBEED}"/>
    <cellStyle name="Header2 5 4 3" xfId="21600" xr:uid="{D02EEF28-45F4-45F6-976E-D0802116F123}"/>
    <cellStyle name="Header2 5 5" xfId="8677" xr:uid="{E5268B40-DF50-4FB8-B759-C8974EDDA55C}"/>
    <cellStyle name="Header2 5 5 2" xfId="16038" xr:uid="{5F7A2370-0135-4A3C-98F2-0E10CE390B2D}"/>
    <cellStyle name="Header2 5 5 2 2" xfId="29669" xr:uid="{4C096BBA-B157-4624-9B24-38967977FED9}"/>
    <cellStyle name="Header2 5 5 3" xfId="22871" xr:uid="{E46DA27D-EA88-43F2-8757-9B3EFAA77CB4}"/>
    <cellStyle name="Header2 5 6" xfId="9940" xr:uid="{3B058C72-E1AF-4E5B-9C64-A3F9768D6C3C}"/>
    <cellStyle name="Header2 5 6 2" xfId="17288" xr:uid="{E01D4A34-1E45-403D-B8F8-636371181507}"/>
    <cellStyle name="Header2 5 6 2 2" xfId="30919" xr:uid="{B9A78BB3-EC3F-4F6D-81DB-39F4F2729AFA}"/>
    <cellStyle name="Header2 5 6 3" xfId="24134" xr:uid="{12B01DB2-6F01-4731-9E55-0E4D734E21AC}"/>
    <cellStyle name="Header2 5 7" xfId="11981" xr:uid="{A9CB9193-8734-45F9-B10F-1A1282FCD3F9}"/>
    <cellStyle name="Header2 5 7 2" xfId="25631" xr:uid="{8F0CBA2E-EB11-42CA-A979-CC9FDB1A800E}"/>
    <cellStyle name="Header2 5 8" xfId="18772" xr:uid="{E9BE4744-66DE-4B8D-8631-EE5B781FD0BB}"/>
    <cellStyle name="Header2 6" xfId="1760" xr:uid="{C656670D-BDB6-4911-88AB-EC293C0E73FB}"/>
    <cellStyle name="Header2 6 2" xfId="1765" xr:uid="{AFDB093B-DE9D-4A69-82E7-64AC05D547BB}"/>
    <cellStyle name="Header2 6 2 2" xfId="5715" xr:uid="{9A2FD97F-48EB-4F80-8D39-ECBC6BE39605}"/>
    <cellStyle name="Header2 6 2 2 2" xfId="13135" xr:uid="{6964C69B-C1C7-4433-9BE7-56ED71D3FC15}"/>
    <cellStyle name="Header2 6 2 2 2 2" xfId="26772" xr:uid="{354EF26A-1AC4-4C10-A331-7C982068322E}"/>
    <cellStyle name="Header2 6 2 2 3" xfId="19931" xr:uid="{A02EDFA5-4AFB-4FD3-BC18-5DA0BABF36A2}"/>
    <cellStyle name="Header2 6 2 3" xfId="5910" xr:uid="{51CB0FAE-0178-4D36-80B8-82093E1136F6}"/>
    <cellStyle name="Header2 6 2 3 2" xfId="13312" xr:uid="{13CCCEE7-7735-42C0-9746-7109B75BD148}"/>
    <cellStyle name="Header2 6 2 3 2 2" xfId="26945" xr:uid="{207E2C91-C7E8-42D9-98DD-C49FDBB81F73}"/>
    <cellStyle name="Header2 6 2 3 3" xfId="20114" xr:uid="{48B10E7F-BF19-47E6-9D7D-000443424533}"/>
    <cellStyle name="Header2 6 2 4" xfId="5780" xr:uid="{885F9AAF-9247-402A-8E62-093EB75A2871}"/>
    <cellStyle name="Header2 6 2 4 2" xfId="13196" xr:uid="{6878E73A-0D97-4A8E-B9D7-65AF4B0F5EB1}"/>
    <cellStyle name="Header2 6 2 4 2 2" xfId="26831" xr:uid="{73011F13-D36D-472A-BC7F-A69F530B7823}"/>
    <cellStyle name="Header2 6 2 4 3" xfId="19991" xr:uid="{2C5DF3CF-02F2-4F77-88E5-7F7EA63277C7}"/>
    <cellStyle name="Header2 6 2 5" xfId="5851" xr:uid="{D88CB636-3EBD-4B9C-ACF3-B7F2CF3336F2}"/>
    <cellStyle name="Header2 6 2 5 2" xfId="13255" xr:uid="{FF226373-DAF3-4B19-9BCD-8FF0A0863F31}"/>
    <cellStyle name="Header2 6 2 5 2 2" xfId="26890" xr:uid="{89CF05ED-6F6D-47EE-9AF7-1E0FD62FC8F4}"/>
    <cellStyle name="Header2 6 2 5 3" xfId="20059" xr:uid="{89F49242-65A5-4E2C-AD5C-741901E45D52}"/>
    <cellStyle name="Header2 6 2 6" xfId="11365" xr:uid="{2417CF7A-072D-422C-8C54-596EE91616BB}"/>
    <cellStyle name="Header2 6 2 6 2" xfId="25381" xr:uid="{7CBAA098-66D7-4EFC-A3B8-AC8809DB86EC}"/>
    <cellStyle name="Header2 6 2 7" xfId="18531" xr:uid="{8F1B3658-4FF2-4993-8598-650BBA858591}"/>
    <cellStyle name="Header2 6 3" xfId="5711" xr:uid="{E6A38E2C-AC80-4466-8AE5-C018A5B3CAF9}"/>
    <cellStyle name="Header2 6 3 2" xfId="13131" xr:uid="{E1D23F1C-93BA-4F3C-8135-D25BD5AAD200}"/>
    <cellStyle name="Header2 6 3 2 2" xfId="26768" xr:uid="{980B6D33-76FE-40EB-91DC-CFE059F25B1F}"/>
    <cellStyle name="Header2 6 3 3" xfId="19927" xr:uid="{7CCC7D73-73A4-4192-BAA3-F5609092DE84}"/>
    <cellStyle name="Header2 6 4" xfId="5914" xr:uid="{BE4205D7-37B2-4A97-8030-DBBEEA233A3C}"/>
    <cellStyle name="Header2 6 4 2" xfId="13316" xr:uid="{C5D633FD-D21E-4BED-8827-B7DE74F052E0}"/>
    <cellStyle name="Header2 6 4 2 2" xfId="26949" xr:uid="{F6D31780-7162-4894-AE03-4715D10E93B6}"/>
    <cellStyle name="Header2 6 4 3" xfId="20118" xr:uid="{995E9458-F918-4A41-A9CE-DAD740FBEA5E}"/>
    <cellStyle name="Header2 6 5" xfId="7748" xr:uid="{603EEDDB-C7ED-4013-BDBE-E61DAA8B8279}"/>
    <cellStyle name="Header2 6 5 2" xfId="15121" xr:uid="{9971ECFE-522B-46EB-9881-14CB96702CBF}"/>
    <cellStyle name="Header2 6 5 2 2" xfId="28752" xr:uid="{D7191DC2-1762-4E05-898F-9C5BA7D3DD52}"/>
    <cellStyle name="Header2 6 5 3" xfId="21942" xr:uid="{F61F5DFE-4965-4C0C-9079-A2C65A8E3DB1}"/>
    <cellStyle name="Header2 6 6" xfId="9014" xr:uid="{61A77643-75E5-453D-A889-4E204A78E444}"/>
    <cellStyle name="Header2 6 6 2" xfId="16374" xr:uid="{3276A46B-6501-4111-8480-5FF5475F8A48}"/>
    <cellStyle name="Header2 6 6 2 2" xfId="30005" xr:uid="{C0D2792C-F579-4AC4-822F-B3AB3DD6DCBD}"/>
    <cellStyle name="Header2 6 6 3" xfId="23208" xr:uid="{DF01949E-52A2-4487-B9C2-FA50DD299483}"/>
    <cellStyle name="Header2 6 7" xfId="11361" xr:uid="{16FF8597-F40D-40A2-AD4C-A4D1BFAE5A61}"/>
    <cellStyle name="Header2 6 7 2" xfId="25377" xr:uid="{F5706FB1-8288-41AF-8069-65424C52B165}"/>
    <cellStyle name="Header2 6 8" xfId="18527" xr:uid="{F18C2BBA-F06E-4FFD-8F94-45263AC354FF}"/>
    <cellStyle name="Header2 7" xfId="4523" xr:uid="{B5C7CB37-CED3-4AAE-A9E8-143F39ECE00E}"/>
    <cellStyle name="Header2 7 2" xfId="5243" xr:uid="{961B821A-B7D5-4AEB-B000-26357D3BCB7A}"/>
    <cellStyle name="Header2 7 2 2" xfId="6808" xr:uid="{8A9F0BE1-6842-4AEE-94D9-7EF0174880A9}"/>
    <cellStyle name="Header2 7 2 2 2" xfId="14195" xr:uid="{64D4DF4B-7854-4058-B0E8-79851C0B9120}"/>
    <cellStyle name="Header2 7 2 2 2 2" xfId="27826" xr:uid="{13FB7308-669A-435C-BB78-8368B1854A87}"/>
    <cellStyle name="Header2 7 2 2 3" xfId="21002" xr:uid="{11EAD260-2A2B-4273-BC1F-5B92573759E2}"/>
    <cellStyle name="Header2 7 2 3" xfId="8085" xr:uid="{DE22E95A-227C-46C4-9908-4219BB5E3EE0}"/>
    <cellStyle name="Header2 7 2 3 2" xfId="15453" xr:uid="{B07B6AE7-033B-40C0-AE3D-DB18D91CB1E2}"/>
    <cellStyle name="Header2 7 2 3 2 2" xfId="29084" xr:uid="{F3C12004-74CB-41F7-A4AD-77252EB4D5D7}"/>
    <cellStyle name="Header2 7 2 3 3" xfId="22279" xr:uid="{126FA05A-A038-46A6-B1E9-509A601F8426}"/>
    <cellStyle name="Header2 7 2 4" xfId="9350" xr:uid="{FEB780E1-D2E1-4311-983A-608BCECC18D1}"/>
    <cellStyle name="Header2 7 2 4 2" xfId="16705" xr:uid="{BEA60A02-45CB-473B-B217-1160613BB1DD}"/>
    <cellStyle name="Header2 7 2 4 2 2" xfId="30336" xr:uid="{3734CEFB-BCB9-4927-A6EC-4154CFF32E0D}"/>
    <cellStyle name="Header2 7 2 4 3" xfId="23544" xr:uid="{189B2E2C-5B2C-4D00-ADFF-379B4C7BC845}"/>
    <cellStyle name="Header2 7 2 5" xfId="10608" xr:uid="{741C1BC3-1885-4781-9F06-9FBE573C219E}"/>
    <cellStyle name="Header2 7 2 5 2" xfId="17949" xr:uid="{E40EB889-0DBD-4EE1-8365-B5A31E98D69C}"/>
    <cellStyle name="Header2 7 2 5 2 2" xfId="31580" xr:uid="{968B6F48-771B-423D-B776-32D3E5E9F2CC}"/>
    <cellStyle name="Header2 7 2 5 3" xfId="24802" xr:uid="{80906404-A76E-4CE2-AE77-2AA8D3F8FE6C}"/>
    <cellStyle name="Header2 7 2 6" xfId="12676" xr:uid="{C8BD7107-1326-47EA-B895-2C0277FC1F73}"/>
    <cellStyle name="Header2 7 2 6 2" xfId="26313" xr:uid="{308DB826-CF11-404B-8219-8760DB20AC82}"/>
    <cellStyle name="Header2 7 2 7" xfId="19463" xr:uid="{16B5475A-35A9-4CFB-B365-81A421FCCEE9}"/>
    <cellStyle name="Header2 7 3" xfId="6142" xr:uid="{AC56E7B2-1D1C-40A3-A7F0-C800F55460A9}"/>
    <cellStyle name="Header2 7 3 2" xfId="13538" xr:uid="{5619B431-6492-4A40-AEA4-FC80DC3FC4B2}"/>
    <cellStyle name="Header2 7 3 2 2" xfId="27169" xr:uid="{EB743615-285C-4A5A-8BAA-E54548C0925D}"/>
    <cellStyle name="Header2 7 3 3" xfId="20340" xr:uid="{7FCA6903-4708-43D5-B871-FF6EC34804C0}"/>
    <cellStyle name="Header2 7 4" xfId="7421" xr:uid="{A9988FF3-F8A0-42FA-AC5B-71C09972FCAA}"/>
    <cellStyle name="Header2 7 4 2" xfId="14800" xr:uid="{8A08AEC8-03D1-4B7D-A9F2-EACEB8CC4D22}"/>
    <cellStyle name="Header2 7 4 2 2" xfId="28431" xr:uid="{5811A022-788A-414B-BD39-BB694C8ADDA8}"/>
    <cellStyle name="Header2 7 4 3" xfId="21615" xr:uid="{F6546351-5757-4C45-83FC-4BD22CE62CD1}"/>
    <cellStyle name="Header2 7 5" xfId="8692" xr:uid="{DDE3D8AF-D8FC-4C68-BD1F-A648D2677BDE}"/>
    <cellStyle name="Header2 7 5 2" xfId="16052" xr:uid="{4B54578C-7DC6-47AF-9C68-620D18DC5A64}"/>
    <cellStyle name="Header2 7 5 2 2" xfId="29683" xr:uid="{73F57467-4527-46E4-84B1-342C22E7A3C0}"/>
    <cellStyle name="Header2 7 5 3" xfId="22886" xr:uid="{1C82A511-5B9A-4771-9241-ADD45BB70CE2}"/>
    <cellStyle name="Header2 7 6" xfId="9955" xr:uid="{FD5582DE-4597-4754-9909-5F42BEDBE692}"/>
    <cellStyle name="Header2 7 6 2" xfId="17302" xr:uid="{6EB6C276-EE83-48A1-B3D0-05873589CF80}"/>
    <cellStyle name="Header2 7 6 2 2" xfId="30933" xr:uid="{E5165486-2654-458A-AAA9-476A8228F8F5}"/>
    <cellStyle name="Header2 7 6 3" xfId="24149" xr:uid="{8CE3FA9E-7A6B-4F8B-BA08-8E947C5A26A8}"/>
    <cellStyle name="Header2 7 7" xfId="11995" xr:uid="{46A098F3-ABF1-48BD-9AD3-5C9594199EC4}"/>
    <cellStyle name="Header2 7 7 2" xfId="25645" xr:uid="{E6C035B0-4EBD-4F63-8CB9-0BF37298A3D1}"/>
    <cellStyle name="Header2 7 8" xfId="18787" xr:uid="{1EA981A7-6262-40F9-BA73-2D4F737F46D5}"/>
    <cellStyle name="Header2 8" xfId="4536" xr:uid="{ED546615-21AD-4D3D-9928-3752E59D7345}"/>
    <cellStyle name="Header2 8 2" xfId="5255" xr:uid="{57344514-CE07-43D5-B25F-D966557A8148}"/>
    <cellStyle name="Header2 8 2 2" xfId="6815" xr:uid="{C56CEC1C-13C4-450C-A832-7DE619EDB2CC}"/>
    <cellStyle name="Header2 8 2 2 2" xfId="14201" xr:uid="{16CF1C27-6773-4CC8-849A-4327F19A24B1}"/>
    <cellStyle name="Header2 8 2 2 2 2" xfId="27832" xr:uid="{2CA6573E-DF6A-40C4-8624-14574F63EA34}"/>
    <cellStyle name="Header2 8 2 2 3" xfId="21009" xr:uid="{3AA85CDD-96D9-4186-A45B-F26740CAD7F2}"/>
    <cellStyle name="Header2 8 2 3" xfId="8092" xr:uid="{A8FA9084-339A-42C0-8BD0-C0C426F9461B}"/>
    <cellStyle name="Header2 8 2 3 2" xfId="15459" xr:uid="{D73F9E45-3BE8-4C27-A0AE-EFE75781FEFC}"/>
    <cellStyle name="Header2 8 2 3 2 2" xfId="29090" xr:uid="{97BCDD3C-072A-4A74-AE88-0E605639A702}"/>
    <cellStyle name="Header2 8 2 3 3" xfId="22286" xr:uid="{A36D6679-B49F-474F-948A-F6867D75DAE7}"/>
    <cellStyle name="Header2 8 2 4" xfId="9357" xr:uid="{041A5635-51E7-4DE5-B126-8E3DF7FF7178}"/>
    <cellStyle name="Header2 8 2 4 2" xfId="16711" xr:uid="{D2F101D9-60F8-40DB-8AE7-03B77EFCABA1}"/>
    <cellStyle name="Header2 8 2 4 2 2" xfId="30342" xr:uid="{1C0B2CF5-ED41-498B-B63F-E0207910FAD3}"/>
    <cellStyle name="Header2 8 2 4 3" xfId="23551" xr:uid="{FDE6C39F-36E8-48BF-8CD6-47DD15AFAB3B}"/>
    <cellStyle name="Header2 8 2 5" xfId="10615" xr:uid="{90913294-84B9-424E-ACCF-C1CFCE954721}"/>
    <cellStyle name="Header2 8 2 5 2" xfId="17955" xr:uid="{670B90DC-456D-43A9-8564-AD29C5040B08}"/>
    <cellStyle name="Header2 8 2 5 2 2" xfId="31586" xr:uid="{EA17839A-0E46-4885-BA3C-D8C10A4B935B}"/>
    <cellStyle name="Header2 8 2 5 3" xfId="24809" xr:uid="{A2C7EDE7-0393-4785-AABA-25934AA9A99A}"/>
    <cellStyle name="Header2 8 2 6" xfId="12687" xr:uid="{4CACB04B-325F-4954-95E3-9C75E09C75CA}"/>
    <cellStyle name="Header2 8 2 6 2" xfId="26324" xr:uid="{9087FFBF-CA64-4424-9F1B-08078AEDF8D5}"/>
    <cellStyle name="Header2 8 2 7" xfId="19475" xr:uid="{89E80006-E296-451E-BF19-95FFA795849F}"/>
    <cellStyle name="Header2 8 3" xfId="6149" xr:uid="{47B8044C-08EC-4881-B3C5-30405219A4E7}"/>
    <cellStyle name="Header2 8 3 2" xfId="13544" xr:uid="{3CBBAFA1-AE6F-40C8-A2FD-8FE034EAF8FE}"/>
    <cellStyle name="Header2 8 3 2 2" xfId="27175" xr:uid="{D58E18AC-0D98-4FE7-AEDF-9AC757DBEA0D}"/>
    <cellStyle name="Header2 8 3 3" xfId="20346" xr:uid="{BD6CB5B2-4328-46FA-B221-3244CA85BB33}"/>
    <cellStyle name="Header2 8 4" xfId="7428" xr:uid="{86D9338E-568E-4D15-9036-B555620B580C}"/>
    <cellStyle name="Header2 8 4 2" xfId="14806" xr:uid="{A28339AC-3BA0-494F-8152-E60A98F17A15}"/>
    <cellStyle name="Header2 8 4 2 2" xfId="28437" xr:uid="{691DB94A-0968-41DB-A523-30E921024E74}"/>
    <cellStyle name="Header2 8 4 3" xfId="21622" xr:uid="{C3C2EACE-AD95-4DB8-9320-730CEC400B07}"/>
    <cellStyle name="Header2 8 5" xfId="8698" xr:uid="{6306934E-353E-4037-AAA5-B14734E2C023}"/>
    <cellStyle name="Header2 8 5 2" xfId="16058" xr:uid="{A4E5E6EF-91D9-4D1C-BEA8-983063C9C3D4}"/>
    <cellStyle name="Header2 8 5 2 2" xfId="29689" xr:uid="{7BD9328F-788F-43D2-A257-950B557EBC3B}"/>
    <cellStyle name="Header2 8 5 3" xfId="22892" xr:uid="{8B0CD93E-A400-4C63-A2F5-14539C2B7031}"/>
    <cellStyle name="Header2 8 6" xfId="9962" xr:uid="{B6DCC2E5-C6BA-4D18-B11D-A54652E47EE2}"/>
    <cellStyle name="Header2 8 6 2" xfId="17308" xr:uid="{DFA36C61-8ADB-4F5E-BBB9-337911E9B597}"/>
    <cellStyle name="Header2 8 6 2 2" xfId="30939" xr:uid="{725E521E-2504-42D0-81D5-71B6C7A204BA}"/>
    <cellStyle name="Header2 8 6 3" xfId="24156" xr:uid="{F448F7FC-62B0-41D1-BC26-D7073006AF12}"/>
    <cellStyle name="Header2 8 7" xfId="12006" xr:uid="{C41A29B3-A10C-4851-8644-A74DF7D56028}"/>
    <cellStyle name="Header2 8 7 2" xfId="25656" xr:uid="{1858218F-E38B-4A06-B41A-5E29F6A07740}"/>
    <cellStyle name="Header2 8 8" xfId="18799" xr:uid="{784255F6-EFFE-44C3-BB3F-63D55C52B995}"/>
    <cellStyle name="Header2 9" xfId="4526" xr:uid="{03788A93-777C-4839-88EF-D3189C352D20}"/>
    <cellStyle name="Header2 9 2" xfId="5246" xr:uid="{76938042-4BD4-4857-B2BE-50955C67C050}"/>
    <cellStyle name="Header2 9 2 2" xfId="6811" xr:uid="{425E4844-5E99-4232-B372-AAD74D6CCCB9}"/>
    <cellStyle name="Header2 9 2 2 2" xfId="14197" xr:uid="{3323B52F-7966-47C2-9E38-F7DC556EB025}"/>
    <cellStyle name="Header2 9 2 2 2 2" xfId="27828" xr:uid="{037D4D62-4F9A-45D9-BC4C-9D5A363E081F}"/>
    <cellStyle name="Header2 9 2 2 3" xfId="21005" xr:uid="{E7E8F30D-5E93-4215-870E-C1D8F3675985}"/>
    <cellStyle name="Header2 9 2 3" xfId="8088" xr:uid="{A942DAEE-706A-4A03-9916-58F6929A06C6}"/>
    <cellStyle name="Header2 9 2 3 2" xfId="15455" xr:uid="{09723108-9B1E-4F78-83DC-0DC23A3A5E0C}"/>
    <cellStyle name="Header2 9 2 3 2 2" xfId="29086" xr:uid="{53743D21-D178-40C8-802C-F3CBFDD492B6}"/>
    <cellStyle name="Header2 9 2 3 3" xfId="22282" xr:uid="{490F973E-905C-4779-8DE2-7396219ACA4E}"/>
    <cellStyle name="Header2 9 2 4" xfId="9353" xr:uid="{C0AF88ED-0612-4C8B-92A1-36FD9E5792BD}"/>
    <cellStyle name="Header2 9 2 4 2" xfId="16707" xr:uid="{F26CA7C3-1226-4D79-A2ED-6BD33CAAD885}"/>
    <cellStyle name="Header2 9 2 4 2 2" xfId="30338" xr:uid="{C1C88BE4-4A4E-4E9B-AD78-B690AF117D56}"/>
    <cellStyle name="Header2 9 2 4 3" xfId="23547" xr:uid="{36626EA0-4BA5-40F6-9F89-E4FE477A09F6}"/>
    <cellStyle name="Header2 9 2 5" xfId="10611" xr:uid="{3FD97266-00BA-43D1-BC1A-A6BB60003095}"/>
    <cellStyle name="Header2 9 2 5 2" xfId="17951" xr:uid="{6BEF6AF8-7D00-4B07-A5CA-FF49BAA2ED5C}"/>
    <cellStyle name="Header2 9 2 5 2 2" xfId="31582" xr:uid="{628AFD77-1DF1-45F3-B7D2-6C653325AD40}"/>
    <cellStyle name="Header2 9 2 5 3" xfId="24805" xr:uid="{F654A031-294E-4461-8F8A-D3348E9518D1}"/>
    <cellStyle name="Header2 9 2 6" xfId="12678" xr:uid="{F46C538D-FEFE-4B64-B654-61E429B6EC01}"/>
    <cellStyle name="Header2 9 2 6 2" xfId="26315" xr:uid="{D7CB4907-1D3B-44C4-AC39-513897D118CD}"/>
    <cellStyle name="Header2 9 2 7" xfId="19466" xr:uid="{356AF6E8-42EC-43A5-A534-C110B3EFA837}"/>
    <cellStyle name="Header2 9 3" xfId="6144" xr:uid="{96E92548-EA85-49F2-8214-53F7D51E5D40}"/>
    <cellStyle name="Header2 9 3 2" xfId="13540" xr:uid="{E6B65638-7836-4211-A80C-310045DBA72D}"/>
    <cellStyle name="Header2 9 3 2 2" xfId="27171" xr:uid="{D8E9637A-A48A-41C1-8315-851C08136BAC}"/>
    <cellStyle name="Header2 9 3 3" xfId="20342" xr:uid="{BC040446-4962-4A8A-900A-9D907903E4B7}"/>
    <cellStyle name="Header2 9 4" xfId="7424" xr:uid="{BDE27CE0-D684-4B7A-B630-9E534481867C}"/>
    <cellStyle name="Header2 9 4 2" xfId="14802" xr:uid="{7FC8B031-CAFD-4435-B473-F4DF80247197}"/>
    <cellStyle name="Header2 9 4 2 2" xfId="28433" xr:uid="{063E074D-AD2E-4D5D-A2EC-08AF00CA5BA3}"/>
    <cellStyle name="Header2 9 4 3" xfId="21618" xr:uid="{D54AF368-6E59-4D02-9F43-B890C0CC7D76}"/>
    <cellStyle name="Header2 9 5" xfId="8694" xr:uid="{EE228250-5375-4C1C-831B-F60C001FD284}"/>
    <cellStyle name="Header2 9 5 2" xfId="16054" xr:uid="{28EA382B-CBD8-4C5B-9563-EF16C3CF90BD}"/>
    <cellStyle name="Header2 9 5 2 2" xfId="29685" xr:uid="{E1724154-842B-403D-8D71-27A3E6B469A4}"/>
    <cellStyle name="Header2 9 5 3" xfId="22888" xr:uid="{C09B021F-3714-4714-A5F5-280DBC670237}"/>
    <cellStyle name="Header2 9 6" xfId="9958" xr:uid="{32F12630-8CE0-4EF2-BF57-6DFF56FB58FD}"/>
    <cellStyle name="Header2 9 6 2" xfId="17304" xr:uid="{0DED87CC-E358-4FE6-AC86-38CB76540EF9}"/>
    <cellStyle name="Header2 9 6 2 2" xfId="30935" xr:uid="{21B673F8-BB57-4C7E-996B-9E279D014222}"/>
    <cellStyle name="Header2 9 6 3" xfId="24152" xr:uid="{646ECD4B-7FF5-479A-82E1-7C83AEF0B5B0}"/>
    <cellStyle name="Header2 9 7" xfId="11997" xr:uid="{CF49FBA1-DEBE-486C-A144-944EBA0C8755}"/>
    <cellStyle name="Header2 9 7 2" xfId="25647" xr:uid="{C8107566-9E6A-4EFF-B3E5-D5E047761B49}"/>
    <cellStyle name="Header2 9 8" xfId="18790" xr:uid="{1A6D0109-2C5A-41D7-826A-8E54A361B0B7}"/>
    <cellStyle name="Heading" xfId="3194" xr:uid="{BB577AD2-D982-427B-9C70-80115EBADCF5}"/>
    <cellStyle name="Heading 1 10" xfId="1689" xr:uid="{FD0F4A8F-5E32-4C12-BD7B-85E2C70B73F9}"/>
    <cellStyle name="Heading 1 11" xfId="1617" xr:uid="{53ED96C2-9ED4-4C16-88CD-C559CD84EA82}"/>
    <cellStyle name="Heading 1 2" xfId="146" xr:uid="{F57E0DFC-29E5-40AE-9623-3DB831A65CDC}"/>
    <cellStyle name="Heading 1 2 2" xfId="772" xr:uid="{9566675B-059A-49E2-B7DC-3F913DA7BC52}"/>
    <cellStyle name="Heading 1 2 2 2" xfId="3196" xr:uid="{C475F82A-2A2F-4C8C-8226-0D4DFBC3D2A4}"/>
    <cellStyle name="Heading 1 2 3" xfId="1291" xr:uid="{B516B1E7-CB2A-4403-A606-31A2CD773661}"/>
    <cellStyle name="Heading 1 2 4" xfId="3195" xr:uid="{F1BB1FD4-3A28-4D52-9ED6-20A3158F1D8B}"/>
    <cellStyle name="Heading 1 2 5" xfId="1674" xr:uid="{0933E412-EA06-45EB-AB6E-991D27F4163F}"/>
    <cellStyle name="Heading 1 3" xfId="773" xr:uid="{1DFC817B-7DA3-4C3B-A9A3-BCB73C12DE2C}"/>
    <cellStyle name="Heading 1 3 2" xfId="3198" xr:uid="{9770D99E-6684-463C-BA0B-300785DFCDE8}"/>
    <cellStyle name="Heading 1 3 3" xfId="3199" xr:uid="{492952C0-F931-4A84-8338-4FA58C99FAC0}"/>
    <cellStyle name="Heading 1 3 4" xfId="3197" xr:uid="{375A3D56-B8C9-4C9C-A7A8-7B420E1E9924}"/>
    <cellStyle name="Heading 1 4" xfId="3200" xr:uid="{2559192A-2B35-448A-A391-F408C4970499}"/>
    <cellStyle name="Heading 1 5" xfId="3201" xr:uid="{87C8B483-FB0D-4C75-9C42-89C3E3B590AB}"/>
    <cellStyle name="Heading 1 6" xfId="3202" xr:uid="{3ED6E6B9-CF2D-4D20-8C95-EBA78E39C1FB}"/>
    <cellStyle name="Heading 1 7" xfId="3203" xr:uid="{02775C89-FE22-4DEF-BDBD-0E628453507A}"/>
    <cellStyle name="Heading 1 8" xfId="3204" xr:uid="{FB32C656-0262-442A-AC8B-9C495AECA426}"/>
    <cellStyle name="Heading 1 9" xfId="3205" xr:uid="{82110517-B6B7-49ED-8C49-A06C9A4F2E31}"/>
    <cellStyle name="Heading 1 Above" xfId="551" xr:uid="{A20A1BB6-6F89-4B15-9B2C-5D7CD3F07EC0}"/>
    <cellStyle name="Heading 1 Above 2" xfId="3206" xr:uid="{ED1C7770-3C24-4924-A51F-069CCE407034}"/>
    <cellStyle name="Heading 1+" xfId="552" xr:uid="{EE376B6F-4CC8-4C31-9747-CCC7BF7A2504}"/>
    <cellStyle name="Heading 1+ 2" xfId="4509" xr:uid="{B4D3D1AF-12A0-4D32-8344-F41AF18B9D89}"/>
    <cellStyle name="Heading 1+ 2 2" xfId="5229" xr:uid="{31DFD2A3-41F9-4AA2-8C0C-9CD41C8EEC7E}"/>
    <cellStyle name="Heading 1+ 2 2 2" xfId="6794" xr:uid="{4548FF1E-6094-4652-8B4E-A383570A54E5}"/>
    <cellStyle name="Heading 1+ 2 2 2 2" xfId="20988" xr:uid="{0AB828BA-8AB6-4EAF-A17A-9B82C5F8CEE6}"/>
    <cellStyle name="Heading 1+ 2 2 3" xfId="8071" xr:uid="{C9632522-2FCC-4CF7-9102-2F5005D2CF51}"/>
    <cellStyle name="Heading 1+ 2 2 3 2" xfId="22265" xr:uid="{E165109A-E0D1-426F-AF28-01FC7938FCD9}"/>
    <cellStyle name="Heading 1+ 2 2 4" xfId="9336" xr:uid="{5E4D16B3-7120-4A09-9EA8-98608FDE8103}"/>
    <cellStyle name="Heading 1+ 2 2 4 2" xfId="23530" xr:uid="{59F5BAFF-B325-4DEA-A597-F3A8F89299CE}"/>
    <cellStyle name="Heading 1+ 2 2 5" xfId="10594" xr:uid="{3B340CD5-633A-4FB9-A659-C899CB9DC473}"/>
    <cellStyle name="Heading 1+ 2 2 5 2" xfId="24788" xr:uid="{684A604A-E1FA-4DE7-963A-93E0F214FFAF}"/>
    <cellStyle name="Heading 1+ 2 2 6" xfId="19449" xr:uid="{F37DE773-AE12-4FE1-A22D-8089AA077E3A}"/>
    <cellStyle name="Heading 1+ 2 3" xfId="6128" xr:uid="{11C1C2AC-2D0A-4740-A6EE-3AB331273468}"/>
    <cellStyle name="Heading 1+ 2 3 2" xfId="20326" xr:uid="{9BAB5CCF-0858-41E9-AB0B-93A620853075}"/>
    <cellStyle name="Heading 1+ 2 4" xfId="7407" xr:uid="{CDC7459B-F435-426E-B36C-731D00809578}"/>
    <cellStyle name="Heading 1+ 2 4 2" xfId="21601" xr:uid="{5F09DB2C-0B6F-4A03-B939-59ED267384E9}"/>
    <cellStyle name="Heading 1+ 2 5" xfId="8678" xr:uid="{CFFDF79F-ED31-44BA-BE49-13EF35F61C52}"/>
    <cellStyle name="Heading 1+ 2 5 2" xfId="22872" xr:uid="{3FFE5EAE-D316-449B-9130-A7301DDD3B03}"/>
    <cellStyle name="Heading 1+ 2 6" xfId="9941" xr:uid="{5A2CC36E-4123-44A7-9056-07CC7EB9250E}"/>
    <cellStyle name="Heading 1+ 2 6 2" xfId="24135" xr:uid="{99BFB019-887F-429C-915E-20FE320092CB}"/>
    <cellStyle name="Heading 1+ 2 7" xfId="18773" xr:uid="{70AD1E96-EE22-4DE7-BD71-9AE9E96BBA66}"/>
    <cellStyle name="Heading 1+ 3" xfId="5022" xr:uid="{AD34501F-366E-415B-A6A5-5CBE226BECF2}"/>
    <cellStyle name="Heading 1+ 3 2" xfId="6591" xr:uid="{BB59A4E4-8B2D-40FF-920E-C8BE63A8E54D}"/>
    <cellStyle name="Heading 1+ 3 2 2" xfId="20785" xr:uid="{197B5387-42CD-421D-AC97-79473D4F1136}"/>
    <cellStyle name="Heading 1+ 3 3" xfId="7868" xr:uid="{61905937-0BF4-4FEF-BE0E-ED9C7A2ECE67}"/>
    <cellStyle name="Heading 1+ 3 3 2" xfId="22062" xr:uid="{789BAB7E-44FC-47AB-9252-425542CA6C67}"/>
    <cellStyle name="Heading 1+ 3 4" xfId="9133" xr:uid="{49D4D7D0-8E5B-42E2-8684-25CDE9C27564}"/>
    <cellStyle name="Heading 1+ 3 4 2" xfId="23327" xr:uid="{14725C84-E032-488F-B933-EE320BBC70E2}"/>
    <cellStyle name="Heading 1+ 3 5" xfId="10391" xr:uid="{AECD7271-1752-486D-80D6-C20F86D2604A}"/>
    <cellStyle name="Heading 1+ 3 5 2" xfId="24585" xr:uid="{ECACDFBB-631F-402C-8C91-B88D4E1750CF}"/>
    <cellStyle name="Heading 1+ 3 6" xfId="19242" xr:uid="{60040948-5B9A-46B5-8DAC-DB87951C4C51}"/>
    <cellStyle name="Heading 1+ 4" xfId="5846" xr:uid="{50620384-8C69-4D65-8BB6-222DABAE22B0}"/>
    <cellStyle name="Heading 1+ 4 2" xfId="20055" xr:uid="{1AFBD87F-03E2-47D9-ADCC-B054E2495C91}"/>
    <cellStyle name="Heading 1+ 5" xfId="5836" xr:uid="{2192D467-2A44-488D-8296-86F491FF0B02}"/>
    <cellStyle name="Heading 1+ 5 2" xfId="20046" xr:uid="{AC3D9AF4-28F7-431C-B230-F5B4CDC57DB1}"/>
    <cellStyle name="Heading 1+ 6" xfId="5843" xr:uid="{AE5B15D0-F7ED-4957-B1ED-6CBC97CBA868}"/>
    <cellStyle name="Heading 1+ 6 2" xfId="20053" xr:uid="{FB8AACBA-36F3-4E8A-9112-C478F9CAD766}"/>
    <cellStyle name="Heading 1+ 7" xfId="5838" xr:uid="{818B0728-BAE5-470C-B502-DC8DA98D7CB3}"/>
    <cellStyle name="Heading 1+ 7 2" xfId="20048" xr:uid="{73BEB49F-8931-42FD-BD0B-86FFD211B897}"/>
    <cellStyle name="Heading 1+ 8" xfId="3207" xr:uid="{1E538E98-1242-4B1C-A933-71BEF3D988B7}"/>
    <cellStyle name="Heading 1+ 8 2" xfId="18541" xr:uid="{717F5F0F-56FA-4111-B53B-974ED9DB1E70}"/>
    <cellStyle name="Heading 10" xfId="3208" xr:uid="{1E1CA94F-F29E-480C-8231-38C3B788B515}"/>
    <cellStyle name="Heading 11" xfId="3209" xr:uid="{8B123832-68AE-4FFE-B0C3-EF5B0250622A}"/>
    <cellStyle name="Heading 12" xfId="3210" xr:uid="{0A42567C-BA2C-46A3-B440-EED642EBE654}"/>
    <cellStyle name="Heading 13" xfId="3211" xr:uid="{D1C644F1-E8DC-4449-AD42-93DC92B89983}"/>
    <cellStyle name="Heading 14" xfId="3212" xr:uid="{9FE547A7-9920-4924-9EB8-B984CBE46D1B}"/>
    <cellStyle name="Heading 15" xfId="3213" xr:uid="{5E2784E6-FD16-48BC-9DD8-266E09078346}"/>
    <cellStyle name="Heading 16" xfId="3214" xr:uid="{98297DDA-6E71-4914-992E-FF8C99CBDAB2}"/>
    <cellStyle name="Heading 17" xfId="3215" xr:uid="{85C73436-C4B2-4556-B7EE-126B1E6A672D}"/>
    <cellStyle name="Heading 18" xfId="3216" xr:uid="{C8C353AA-4802-4896-9C09-E96FFAE7FD61}"/>
    <cellStyle name="Heading 19" xfId="3217" xr:uid="{7FE3E56A-E311-49C0-876B-0770A6190B01}"/>
    <cellStyle name="Heading 2 10" xfId="1690" xr:uid="{4380080A-1265-4E69-99A1-A122E1A3F589}"/>
    <cellStyle name="Heading 2 11" xfId="1618" xr:uid="{9BFD5761-9A80-484A-8C54-3942D9153A87}"/>
    <cellStyle name="Heading 2 2" xfId="147" xr:uid="{9EF0362D-EEC3-46F4-BA6D-2AE7AD5A0C8F}"/>
    <cellStyle name="Heading 2 2 2" xfId="774" xr:uid="{EE2626B9-6AFB-462D-89CB-140721DD1316}"/>
    <cellStyle name="Heading 2 2 2 2" xfId="3219" xr:uid="{B789B43A-525D-44CB-86CB-9549658AEC24}"/>
    <cellStyle name="Heading 2 2 3" xfId="1292" xr:uid="{DE47A2BD-DBF1-437A-8F40-56A982AA94FA}"/>
    <cellStyle name="Heading 2 2 4" xfId="3218" xr:uid="{D5D50CFA-D04D-4E6B-AB39-4A023A864437}"/>
    <cellStyle name="Heading 2 2 5" xfId="1675" xr:uid="{BFB50319-02F3-4C47-ABA8-C36C52444DAE}"/>
    <cellStyle name="Heading 2 3" xfId="775" xr:uid="{2AD08A5A-222E-4069-959E-BDB5E5543809}"/>
    <cellStyle name="Heading 2 3 2" xfId="3221" xr:uid="{A9B43C98-7AFE-403F-AD7F-540C56AAA663}"/>
    <cellStyle name="Heading 2 3 3" xfId="3222" xr:uid="{C1F93446-70D7-4F6D-B889-F93D6B6FA5B1}"/>
    <cellStyle name="Heading 2 3 4" xfId="3220" xr:uid="{150EE4F2-9CE4-4A71-A526-DF06E049795F}"/>
    <cellStyle name="Heading 2 4" xfId="3223" xr:uid="{7BB83B63-05F0-484E-8F72-CDF81087B446}"/>
    <cellStyle name="Heading 2 5" xfId="3224" xr:uid="{BB492641-09BB-4158-834B-6071C4553860}"/>
    <cellStyle name="Heading 2 6" xfId="3225" xr:uid="{B1AEBA81-F2CB-4967-AE33-6637CAE4B9BA}"/>
    <cellStyle name="Heading 2 7" xfId="3226" xr:uid="{D9D75AB0-687D-4146-8D3D-066F3EE78592}"/>
    <cellStyle name="Heading 2 8" xfId="3227" xr:uid="{41221044-8251-4090-B3C5-06ECD2D999DF}"/>
    <cellStyle name="Heading 2 9" xfId="3228" xr:uid="{6814B12C-52A5-4022-B1C7-87CB22B06268}"/>
    <cellStyle name="Heading 2 Below" xfId="553" xr:uid="{9E6A8BB3-4BE8-4830-A134-EABB6D532A00}"/>
    <cellStyle name="Heading 2 Below 2" xfId="3229" xr:uid="{C1D7266E-D537-4574-886C-B0B69E8FB2DE}"/>
    <cellStyle name="Heading 2+" xfId="554" xr:uid="{7964B42C-84BB-4348-ACA3-07F1271F3635}"/>
    <cellStyle name="Heading 2+ 2" xfId="4506" xr:uid="{4C34FCBF-4D50-4802-BC63-D24A03A1DAFD}"/>
    <cellStyle name="Heading 2+ 2 2" xfId="5226" xr:uid="{F197559D-EBBC-408A-979E-85637DBF919D}"/>
    <cellStyle name="Heading 2+ 2 2 2" xfId="6791" xr:uid="{9FFA22CA-67F7-4678-99E5-446AAE8765AA}"/>
    <cellStyle name="Heading 2+ 2 2 2 2" xfId="20985" xr:uid="{1287F4D5-293B-40CD-9322-430502F89435}"/>
    <cellStyle name="Heading 2+ 2 2 3" xfId="8068" xr:uid="{72B55134-8EB6-4E34-BE91-C011008DD8A5}"/>
    <cellStyle name="Heading 2+ 2 2 3 2" xfId="22262" xr:uid="{F1CBC9E2-B8E0-4AC9-AD70-9843D2060EB1}"/>
    <cellStyle name="Heading 2+ 2 2 4" xfId="9333" xr:uid="{8AC7B6FE-B713-404B-85D7-AD3CB5186C8E}"/>
    <cellStyle name="Heading 2+ 2 2 4 2" xfId="23527" xr:uid="{4A506928-3C9F-4241-9E45-53E6EE45A42B}"/>
    <cellStyle name="Heading 2+ 2 2 5" xfId="10591" xr:uid="{87CC0093-0A84-41EA-9FD2-E953EBAAB3C5}"/>
    <cellStyle name="Heading 2+ 2 2 5 2" xfId="24785" xr:uid="{5CA4E1CD-92A1-4CCB-9FBE-248ECF3DCC9E}"/>
    <cellStyle name="Heading 2+ 2 2 6" xfId="19446" xr:uid="{E17A104F-A37A-42FB-819D-ABA4D273BA7A}"/>
    <cellStyle name="Heading 2+ 2 3" xfId="6125" xr:uid="{B1BA9F43-7E53-431B-9DD4-49B768D91919}"/>
    <cellStyle name="Heading 2+ 2 3 2" xfId="20323" xr:uid="{49629DCC-BEC3-489E-ACB9-FDA089E0FFF3}"/>
    <cellStyle name="Heading 2+ 2 4" xfId="7404" xr:uid="{78525E22-CBC8-4CD0-BA1A-03EE8332CBA2}"/>
    <cellStyle name="Heading 2+ 2 4 2" xfId="21598" xr:uid="{1EB06ED0-CABF-4E74-A57A-D3497099BA3E}"/>
    <cellStyle name="Heading 2+ 2 5" xfId="8675" xr:uid="{C22E1811-F990-4077-B97A-EDB79274D5DC}"/>
    <cellStyle name="Heading 2+ 2 5 2" xfId="22869" xr:uid="{89FF0BDC-A36D-419D-9EC2-6EE112F37475}"/>
    <cellStyle name="Heading 2+ 2 6" xfId="9938" xr:uid="{65A11DC7-6859-4CAD-A8CA-B707F7F0A7B0}"/>
    <cellStyle name="Heading 2+ 2 6 2" xfId="24132" xr:uid="{56E1164D-641E-41A0-8C2C-0783F20E76EB}"/>
    <cellStyle name="Heading 2+ 2 7" xfId="18770" xr:uid="{3078990B-09B6-435D-9ED5-5DBC9345DF3E}"/>
    <cellStyle name="Heading 2+ 3" xfId="5023" xr:uid="{2197C519-2F5A-449F-BE52-B7134A9323D3}"/>
    <cellStyle name="Heading 2+ 3 2" xfId="6592" xr:uid="{764F16D6-4DB7-45B0-B004-4256DDB9A9DE}"/>
    <cellStyle name="Heading 2+ 3 2 2" xfId="20786" xr:uid="{7665CD62-6AFD-4BF8-8E9D-0CD66FCAB8A8}"/>
    <cellStyle name="Heading 2+ 3 3" xfId="7869" xr:uid="{EE08A4E9-F59C-46D5-A45B-91B6247FC72E}"/>
    <cellStyle name="Heading 2+ 3 3 2" xfId="22063" xr:uid="{090712C6-A114-4407-B53F-DDD2F9AD4A0F}"/>
    <cellStyle name="Heading 2+ 3 4" xfId="9134" xr:uid="{DD4EA8C3-C122-469E-8C01-CA6501AD97C5}"/>
    <cellStyle name="Heading 2+ 3 4 2" xfId="23328" xr:uid="{9ECCD4A3-DCA3-4A9A-A02B-98B224F91B1E}"/>
    <cellStyle name="Heading 2+ 3 5" xfId="10392" xr:uid="{4D255E59-38A5-4BCB-8764-3EFC65B92780}"/>
    <cellStyle name="Heading 2+ 3 5 2" xfId="24586" xr:uid="{2F8D915B-8378-49EA-99D5-C76F0F6EAA33}"/>
    <cellStyle name="Heading 2+ 3 6" xfId="19243" xr:uid="{712A4B3B-5DD4-48A7-AB7F-4A1FA59748D5}"/>
    <cellStyle name="Heading 2+ 4" xfId="5847" xr:uid="{B9CD9033-892A-4CBF-A7A2-A9AC8197FA55}"/>
    <cellStyle name="Heading 2+ 4 2" xfId="20056" xr:uid="{D446BB68-FD11-4A66-B00E-AB1785D2C6B1}"/>
    <cellStyle name="Heading 2+ 5" xfId="5835" xr:uid="{A7AB9CE3-1C97-4062-9D4A-EAE762DD61AF}"/>
    <cellStyle name="Heading 2+ 5 2" xfId="20045" xr:uid="{44B3A38B-5BDF-414D-8D9B-C67B819F1B14}"/>
    <cellStyle name="Heading 2+ 6" xfId="5845" xr:uid="{D604351A-AB94-4F21-B7BD-094B50B87911}"/>
    <cellStyle name="Heading 2+ 6 2" xfId="20054" xr:uid="{8367E028-B157-4743-8015-884CC094A1B5}"/>
    <cellStyle name="Heading 2+ 7" xfId="5717" xr:uid="{C7B718EF-DCB7-40C2-A495-409C585134CB}"/>
    <cellStyle name="Heading 2+ 7 2" xfId="19933" xr:uid="{65AFFBDD-AF0D-48BB-B86A-9A8DA83F3146}"/>
    <cellStyle name="Heading 2+ 8" xfId="3230" xr:uid="{1B4F0592-82E1-47C5-9836-8DB44A5FBA34}"/>
    <cellStyle name="Heading 2+ 8 2" xfId="18542" xr:uid="{56E52633-0F2D-414C-AD79-D36EF6616C28}"/>
    <cellStyle name="Heading 20" xfId="3231" xr:uid="{6C8B9AFE-6B74-4C71-9E16-1A55A93B985C}"/>
    <cellStyle name="Heading 21" xfId="3232" xr:uid="{A53F9737-EDD4-44B7-AA59-4FC6067BCD27}"/>
    <cellStyle name="Heading 22" xfId="3233" xr:uid="{8D65239C-A890-4AC5-8D8F-B8EAE9A4556B}"/>
    <cellStyle name="Heading 23" xfId="3234" xr:uid="{CA0468AC-6F8C-41DF-821F-8B8C8A9E2EB0}"/>
    <cellStyle name="Heading 24" xfId="3235" xr:uid="{D3013C84-FE8B-4C42-84A3-5B89898EBEE1}"/>
    <cellStyle name="Heading 25" xfId="3236" xr:uid="{8CA0A021-0280-42F4-9C3B-E09E21578933}"/>
    <cellStyle name="Heading 26" xfId="3237" xr:uid="{110CB4F9-FD98-4F95-BC65-59B52099781F}"/>
    <cellStyle name="Heading 27" xfId="3238" xr:uid="{13D1A88A-E1BE-44E8-84E0-2F27085034DF}"/>
    <cellStyle name="Heading 28" xfId="3239" xr:uid="{3022798B-03B0-4489-8EBE-E6DFCAF57041}"/>
    <cellStyle name="Heading 29" xfId="3240" xr:uid="{EB2E6D5F-6F94-4934-9E81-9752C9F3B8E9}"/>
    <cellStyle name="Heading 3 10" xfId="1691" xr:uid="{4B42CED6-030C-48E7-A88B-D24A2E7896C3}"/>
    <cellStyle name="Heading 3 11" xfId="1619" xr:uid="{538B9CA8-E7CC-4AAB-88F7-B454DB171EE1}"/>
    <cellStyle name="Heading 3 2" xfId="148" xr:uid="{E008B1EB-F004-4E36-A385-D3AFC25B2F6A}"/>
    <cellStyle name="Heading 3 2 2" xfId="776" xr:uid="{B0490CA4-5764-409E-9BED-7503969BADEA}"/>
    <cellStyle name="Heading 3 2 2 2" xfId="3242" xr:uid="{D05C642B-2299-4DEE-AC8A-1842FC442D65}"/>
    <cellStyle name="Heading 3 2 3" xfId="1293" xr:uid="{0153572D-3179-4E04-9C4D-4853825007C1}"/>
    <cellStyle name="Heading 3 2 4" xfId="3241" xr:uid="{72571D0A-B3E7-494B-A920-B4BBC2B43FCA}"/>
    <cellStyle name="Heading 3 2 5" xfId="1676" xr:uid="{A714A095-C637-4ED6-9EFF-E184FBF57D68}"/>
    <cellStyle name="Heading 3 3" xfId="777" xr:uid="{44E97A2D-2CFC-446E-BA50-0C7E497845A3}"/>
    <cellStyle name="Heading 3 3 2" xfId="3244" xr:uid="{76DB2C5F-CE98-4F5E-8124-740E359C2FCB}"/>
    <cellStyle name="Heading 3 3 3" xfId="3245" xr:uid="{FB70DB38-5E96-436B-BBF9-829262728D49}"/>
    <cellStyle name="Heading 3 3 4" xfId="3243" xr:uid="{44089CA4-C4FC-41D2-BB59-2805647A0989}"/>
    <cellStyle name="Heading 3 4" xfId="3246" xr:uid="{7F97D416-09B3-474C-8F22-FC133550D82E}"/>
    <cellStyle name="Heading 3 5" xfId="3247" xr:uid="{DED8FAB6-101D-483F-A8B6-76F7314C7ADE}"/>
    <cellStyle name="Heading 3 6" xfId="3248" xr:uid="{FCBE42F3-4097-4110-8517-DBFB47545EDA}"/>
    <cellStyle name="Heading 3 7" xfId="3249" xr:uid="{8EE1B1F5-17BF-43A7-AB39-DF1FCD9C1841}"/>
    <cellStyle name="Heading 3 8" xfId="3250" xr:uid="{7A61E433-9892-4923-B9A4-379B79F84D0B}"/>
    <cellStyle name="Heading 3 9" xfId="3251" xr:uid="{65ADC7C8-4BB5-4763-8347-63C0180568E7}"/>
    <cellStyle name="Heading 3+" xfId="555" xr:uid="{84F56C25-3DE0-4F94-BF3D-FC54248F0293}"/>
    <cellStyle name="Heading 3+ 2" xfId="3252" xr:uid="{8053656C-5A12-467B-973E-ED6BCB7153B3}"/>
    <cellStyle name="Heading 30" xfId="3253" xr:uid="{7F493B18-0C7E-41F9-A0BB-1D79D0E0540A}"/>
    <cellStyle name="Heading 31" xfId="3254" xr:uid="{2061DCE1-DC46-40AB-A1A5-50FDE59D951A}"/>
    <cellStyle name="Heading 4 10" xfId="1692" xr:uid="{337C9546-2313-4F3F-A719-5E93E7A6178F}"/>
    <cellStyle name="Heading 4 11" xfId="1620" xr:uid="{4977E09B-E93A-4DB7-B506-696F229828E5}"/>
    <cellStyle name="Heading 4 2" xfId="149" xr:uid="{64545C8A-A0D2-450A-9CA9-7BE3341E9C93}"/>
    <cellStyle name="Heading 4 2 2" xfId="778" xr:uid="{D6E85EF9-4005-47C3-B015-201ABC70EA95}"/>
    <cellStyle name="Heading 4 2 2 2" xfId="3256" xr:uid="{ADA4530C-50A5-44EA-A70A-2295EBA100E1}"/>
    <cellStyle name="Heading 4 2 3" xfId="3257" xr:uid="{595A063D-9F40-44AD-AEAE-CD467B642062}"/>
    <cellStyle name="Heading 4 2 4" xfId="3255" xr:uid="{079E86A1-4D90-4FC6-ACD4-2E4713350052}"/>
    <cellStyle name="Heading 4 2 5" xfId="1677" xr:uid="{CEBD3FB9-C7B0-4F1C-876A-0995032E4118}"/>
    <cellStyle name="Heading 4 3" xfId="779" xr:uid="{275B5BB2-C2B4-4B87-A9CD-C98D822ABC97}"/>
    <cellStyle name="Heading 4 3 2" xfId="3259" xr:uid="{8B9B0289-CF5B-466A-959C-0136B53F8FC5}"/>
    <cellStyle name="Heading 4 3 3" xfId="3260" xr:uid="{F4E680DE-E1EB-4BB6-8243-BB830C718509}"/>
    <cellStyle name="Heading 4 3 4" xfId="3258" xr:uid="{DECB0AA8-7D7D-4130-9C32-C9C66C92EE8F}"/>
    <cellStyle name="Heading 4 4" xfId="3261" xr:uid="{57FD8413-9B93-478F-A0A8-80B480AB2572}"/>
    <cellStyle name="Heading 4 5" xfId="3262" xr:uid="{D4A87534-5C96-46C6-A29E-CC854FCA7A4F}"/>
    <cellStyle name="Heading 4 6" xfId="3263" xr:uid="{270B1C86-2AC8-469A-A73F-4BEE7F09A91C}"/>
    <cellStyle name="Heading 4 7" xfId="3264" xr:uid="{8EA49F65-E198-412E-A471-8A0DCDB89593}"/>
    <cellStyle name="Heading 4 8" xfId="3265" xr:uid="{6B4F3273-DAC9-4074-99AC-529DE1F6FD8D}"/>
    <cellStyle name="Heading 4 9" xfId="3266" xr:uid="{B0803572-1D09-40E3-922B-DFA570F657DB}"/>
    <cellStyle name="Heading 5" xfId="3267" xr:uid="{45B970D5-7144-4DC7-B975-22D388D08F44}"/>
    <cellStyle name="Heading 5 2" xfId="4608" xr:uid="{A62F2A0B-C5C2-4897-8270-334889F96D6F}"/>
    <cellStyle name="Heading 5 2 2" xfId="5326" xr:uid="{9DD47DE0-FF6D-4C4F-AF8B-5C3A1354F7B4}"/>
    <cellStyle name="Heading 5 2 2 2" xfId="6884" xr:uid="{742203CF-9463-4CDF-8C0F-1CF2D75D13ED}"/>
    <cellStyle name="Heading 5 2 2 2 2" xfId="14270" xr:uid="{418746AD-3EA6-4B82-B084-82469B74D8F1}"/>
    <cellStyle name="Heading 5 2 2 2 2 2" xfId="27901" xr:uid="{43A26CC7-7A51-4592-893B-A609DA374674}"/>
    <cellStyle name="Heading 5 2 2 2 3" xfId="21078" xr:uid="{3ADE7CBB-6B6E-449A-9E56-33FEBCB25788}"/>
    <cellStyle name="Heading 5 2 2 3" xfId="8161" xr:uid="{BA92997C-8FC6-4319-A2DD-970369654B0D}"/>
    <cellStyle name="Heading 5 2 2 3 2" xfId="15528" xr:uid="{15D287C0-EE09-4C3E-829B-29D8B4851753}"/>
    <cellStyle name="Heading 5 2 2 3 2 2" xfId="29159" xr:uid="{07EB8BC8-308C-4901-A434-0F1C0EEF59D5}"/>
    <cellStyle name="Heading 5 2 2 3 3" xfId="22355" xr:uid="{C2E6A700-441B-4701-8BA5-5E81D4C15C72}"/>
    <cellStyle name="Heading 5 2 2 4" xfId="9426" xr:uid="{117965D7-252C-40A1-873D-648D164A2C12}"/>
    <cellStyle name="Heading 5 2 2 4 2" xfId="16780" xr:uid="{1BFFE76D-CEB6-4E9B-AED2-B2353371C630}"/>
    <cellStyle name="Heading 5 2 2 4 2 2" xfId="30411" xr:uid="{B2F7A12F-AB3E-46A6-8BCB-FDFADECF3F4E}"/>
    <cellStyle name="Heading 5 2 2 4 3" xfId="23620" xr:uid="{F380BDA1-5E8F-40E9-8C92-B43EB49B77C2}"/>
    <cellStyle name="Heading 5 2 2 5" xfId="10684" xr:uid="{3340DE1A-A23A-4F79-94FA-8BCD7CF60159}"/>
    <cellStyle name="Heading 5 2 2 5 2" xfId="18024" xr:uid="{EE878AF8-2FCA-49EA-9E0E-E03B27AC5CC0}"/>
    <cellStyle name="Heading 5 2 2 5 2 2" xfId="31655" xr:uid="{73C1F5D0-BD02-413B-886B-01667A452712}"/>
    <cellStyle name="Heading 5 2 2 5 3" xfId="24878" xr:uid="{437D7822-6643-4A38-BA6D-D691983D7682}"/>
    <cellStyle name="Heading 5 2 2 6" xfId="12758" xr:uid="{E3111F47-D5AC-4EBE-A11E-CA1FDC310AC9}"/>
    <cellStyle name="Heading 5 2 2 6 2" xfId="26395" xr:uid="{EEC7C403-E764-425E-89D7-5F8D304B3DD5}"/>
    <cellStyle name="Heading 5 2 2 7" xfId="19546" xr:uid="{841A25B3-801A-4C3F-821B-B1E8A455DFEC}"/>
    <cellStyle name="Heading 5 2 3" xfId="6219" xr:uid="{31F08A23-F085-432D-A4DB-CFDE3E05B19C}"/>
    <cellStyle name="Heading 5 2 3 2" xfId="13613" xr:uid="{2E35F644-4804-4F22-868B-222F4CC8FBDC}"/>
    <cellStyle name="Heading 5 2 3 2 2" xfId="27244" xr:uid="{E529EC1E-C6D4-4A5C-AC16-3A8D72AF7B96}"/>
    <cellStyle name="Heading 5 2 3 3" xfId="20415" xr:uid="{7CE20AA1-3C8E-4F18-8509-509780A0E6B5}"/>
    <cellStyle name="Heading 5 2 4" xfId="7497" xr:uid="{C25AD985-F24D-416A-8895-AA752D40DEE1}"/>
    <cellStyle name="Heading 5 2 4 2" xfId="14875" xr:uid="{6A8C47B2-92A0-438B-921E-A7D436DA1622}"/>
    <cellStyle name="Heading 5 2 4 2 2" xfId="28506" xr:uid="{46BFAA68-179B-4C42-AFA9-879F10C6E18E}"/>
    <cellStyle name="Heading 5 2 4 3" xfId="21691" xr:uid="{6C331529-605B-4721-ACB2-ADA0D8E57198}"/>
    <cellStyle name="Heading 5 2 5" xfId="8767" xr:uid="{B936831E-D3F4-4D44-865E-7611BD52CA3F}"/>
    <cellStyle name="Heading 5 2 5 2" xfId="16127" xr:uid="{30EA610B-1977-4CA3-A245-243DC91D6D50}"/>
    <cellStyle name="Heading 5 2 5 2 2" xfId="29758" xr:uid="{A9D02FCD-F173-4798-939B-73C851869EA6}"/>
    <cellStyle name="Heading 5 2 5 3" xfId="22961" xr:uid="{736B1C93-FD32-421E-890F-B098B3896E27}"/>
    <cellStyle name="Heading 5 2 6" xfId="10031" xr:uid="{B3C3DA63-4A64-4B9B-A4D5-8CFEB7F9B55B}"/>
    <cellStyle name="Heading 5 2 6 2" xfId="17377" xr:uid="{9B34E561-9CD0-4897-82D7-C8F0BA196373}"/>
    <cellStyle name="Heading 5 2 6 2 2" xfId="31008" xr:uid="{ED903A3C-C171-40F7-954D-3FDCBE36808C}"/>
    <cellStyle name="Heading 5 2 6 3" xfId="24225" xr:uid="{0143F0AE-F008-4A57-8F5B-3ACC2C2A3BE6}"/>
    <cellStyle name="Heading 5 2 7" xfId="12077" xr:uid="{0E79A98B-1403-493C-B0BE-9E62902C3E6B}"/>
    <cellStyle name="Heading 5 2 7 2" xfId="25727" xr:uid="{F6AC0911-E10F-4C86-82E0-3A57ED7608A8}"/>
    <cellStyle name="Heading 5 2 8" xfId="18870" xr:uid="{85191DB4-0EEB-43BC-9CF7-976D3D15E8AD}"/>
    <cellStyle name="Heading 5 3" xfId="4560" xr:uid="{09D669BF-434A-4E95-A68C-670A237C10DB}"/>
    <cellStyle name="Heading 5 3 2" xfId="5279" xr:uid="{8BAC5008-A660-4B60-A7FB-ABE9CA0201F3}"/>
    <cellStyle name="Heading 5 3 2 2" xfId="6839" xr:uid="{123C0D86-605D-4979-B41A-6E4743A6ADE9}"/>
    <cellStyle name="Heading 5 3 2 2 2" xfId="14225" xr:uid="{7BC6030A-F660-49D9-9BCA-97F4C06A8FFB}"/>
    <cellStyle name="Heading 5 3 2 2 2 2" xfId="27856" xr:uid="{9363C5CE-8C0F-410F-9991-136BA4086047}"/>
    <cellStyle name="Heading 5 3 2 2 3" xfId="21033" xr:uid="{0D6373BA-DAB7-4402-92D4-7E780DD16803}"/>
    <cellStyle name="Heading 5 3 2 3" xfId="8116" xr:uid="{E4378DED-1915-4AE6-9AFC-A32126B2FE8F}"/>
    <cellStyle name="Heading 5 3 2 3 2" xfId="15483" xr:uid="{24AF6C1E-C3EC-495E-9C85-7BC72BAAA1F0}"/>
    <cellStyle name="Heading 5 3 2 3 2 2" xfId="29114" xr:uid="{B8B720DC-0391-4EBA-A062-C46F7008E0EF}"/>
    <cellStyle name="Heading 5 3 2 3 3" xfId="22310" xr:uid="{87A0BC84-B5E6-428D-877B-BDC8402385BB}"/>
    <cellStyle name="Heading 5 3 2 4" xfId="9381" xr:uid="{501D0CB6-911D-46E3-B20A-3B506DE64D15}"/>
    <cellStyle name="Heading 5 3 2 4 2" xfId="16735" xr:uid="{E45303E5-8749-40DE-807F-B39389120489}"/>
    <cellStyle name="Heading 5 3 2 4 2 2" xfId="30366" xr:uid="{9EF7B52B-8888-4B97-840D-51D8203BCD19}"/>
    <cellStyle name="Heading 5 3 2 4 3" xfId="23575" xr:uid="{0EEF49B0-DD3B-47B3-8966-5DAA3B14E59D}"/>
    <cellStyle name="Heading 5 3 2 5" xfId="10639" xr:uid="{3AFD1B96-E6DC-435B-B774-ECCDF300F13C}"/>
    <cellStyle name="Heading 5 3 2 5 2" xfId="17979" xr:uid="{223CA012-B1D6-408A-970C-60835583AB24}"/>
    <cellStyle name="Heading 5 3 2 5 2 2" xfId="31610" xr:uid="{1BD08C46-14EE-415B-A35D-94319AB07BC7}"/>
    <cellStyle name="Heading 5 3 2 5 3" xfId="24833" xr:uid="{F835E0BD-2E4E-40B7-9B77-8AD6DD23C75B}"/>
    <cellStyle name="Heading 5 3 2 6" xfId="12711" xr:uid="{CA69C26B-1B8F-481D-B437-1664CC759542}"/>
    <cellStyle name="Heading 5 3 2 6 2" xfId="26348" xr:uid="{5D2AEF9D-FF12-4BF4-B2D0-7DFDCA71514C}"/>
    <cellStyle name="Heading 5 3 2 7" xfId="19499" xr:uid="{A1360840-6EC6-4D71-913F-3084856D22AC}"/>
    <cellStyle name="Heading 5 3 3" xfId="6173" xr:uid="{EB2C18AD-CF9D-4081-9720-7A84F78830E6}"/>
    <cellStyle name="Heading 5 3 3 2" xfId="13568" xr:uid="{AC30598E-3FC5-404E-82B3-B178ADDACCE7}"/>
    <cellStyle name="Heading 5 3 3 2 2" xfId="27199" xr:uid="{50EC9A87-1BA4-4E82-B96A-0CDBB4DD2CC6}"/>
    <cellStyle name="Heading 5 3 3 3" xfId="20370" xr:uid="{A6A372B1-CAF5-4FA7-B768-4EAFE54FDA18}"/>
    <cellStyle name="Heading 5 3 4" xfId="7452" xr:uid="{BF8A1D23-5952-4945-9312-24EBC16FF4BC}"/>
    <cellStyle name="Heading 5 3 4 2" xfId="14830" xr:uid="{1CD2AB06-0A1C-413B-9ADE-D1450AB21F1B}"/>
    <cellStyle name="Heading 5 3 4 2 2" xfId="28461" xr:uid="{8CE19C29-40BE-4C38-A63F-A16861A45A10}"/>
    <cellStyle name="Heading 5 3 4 3" xfId="21646" xr:uid="{44D909AD-C3A0-43FB-910B-A8E5077C6AFF}"/>
    <cellStyle name="Heading 5 3 5" xfId="8722" xr:uid="{A636C001-A486-450D-AA30-84F23EDCFDFE}"/>
    <cellStyle name="Heading 5 3 5 2" xfId="16082" xr:uid="{D9BFF4E8-C708-4306-8EA8-A2EAEF6D4976}"/>
    <cellStyle name="Heading 5 3 5 2 2" xfId="29713" xr:uid="{9E3DEF97-9A8C-47C7-BDC9-3A006E963D44}"/>
    <cellStyle name="Heading 5 3 5 3" xfId="22916" xr:uid="{EE8B5B5D-41E2-4F4C-99EE-2411A0BDA33C}"/>
    <cellStyle name="Heading 5 3 6" xfId="9986" xr:uid="{0F0F27FC-E5DA-442F-A1CF-0D0E0907AC25}"/>
    <cellStyle name="Heading 5 3 6 2" xfId="17332" xr:uid="{F8BDDFC3-507D-4552-BAF0-575D4A79F55C}"/>
    <cellStyle name="Heading 5 3 6 2 2" xfId="30963" xr:uid="{FCC84084-9C36-4DDC-A6A4-0D445A1150BC}"/>
    <cellStyle name="Heading 5 3 6 3" xfId="24180" xr:uid="{7CE5E33D-73DD-41FB-B6BD-A0E53285D956}"/>
    <cellStyle name="Heading 5 3 7" xfId="12030" xr:uid="{A53346A1-3F4C-41D7-8BA7-08EE3FF83529}"/>
    <cellStyle name="Heading 5 3 7 2" xfId="25680" xr:uid="{82159D7B-B780-45B2-AAB8-1FD17236E175}"/>
    <cellStyle name="Heading 5 3 8" xfId="18823" xr:uid="{34E7CC64-B36E-432B-A479-482D38B30BC4}"/>
    <cellStyle name="Heading 5 4" xfId="4487" xr:uid="{BED9AFC0-BD05-4F57-8E16-837649159BF2}"/>
    <cellStyle name="Heading 5 4 2" xfId="5207" xr:uid="{BED8B1EB-79E2-428D-B35F-2AF245E09A1D}"/>
    <cellStyle name="Heading 5 4 2 2" xfId="6773" xr:uid="{8A8226AF-0B51-44E9-960F-FC80B9CE30DA}"/>
    <cellStyle name="Heading 5 4 2 2 2" xfId="14162" xr:uid="{42FBBD5D-1E77-4741-9727-29B396D27B95}"/>
    <cellStyle name="Heading 5 4 2 2 2 2" xfId="27793" xr:uid="{FD17040D-3265-45EF-A434-B9100A063D48}"/>
    <cellStyle name="Heading 5 4 2 2 3" xfId="20967" xr:uid="{3897C567-6140-4974-9EAA-663A85A20C24}"/>
    <cellStyle name="Heading 5 4 2 3" xfId="8050" xr:uid="{00B2B8BD-CE2D-4D4F-B535-0C4ABB378DFD}"/>
    <cellStyle name="Heading 5 4 2 3 2" xfId="15420" xr:uid="{262C98D0-0304-4389-BFD8-CBD73751BBDC}"/>
    <cellStyle name="Heading 5 4 2 3 2 2" xfId="29051" xr:uid="{C0B1B4DA-A987-4FF7-A8D0-B4DDF558F2A7}"/>
    <cellStyle name="Heading 5 4 2 3 3" xfId="22244" xr:uid="{CE81A321-04AE-485C-ABC5-27CD6B82AEAE}"/>
    <cellStyle name="Heading 5 4 2 4" xfId="9315" xr:uid="{4233B8E2-BE55-4835-8972-89889FE1DB90}"/>
    <cellStyle name="Heading 5 4 2 4 2" xfId="16672" xr:uid="{E12D3DB7-794D-4092-9A09-17853102F1ED}"/>
    <cellStyle name="Heading 5 4 2 4 2 2" xfId="30303" xr:uid="{A3E102D9-4473-4BE2-908E-DB41182481DF}"/>
    <cellStyle name="Heading 5 4 2 4 3" xfId="23509" xr:uid="{899BAB5D-804E-47F0-8243-FFC55C1DA554}"/>
    <cellStyle name="Heading 5 4 2 5" xfId="10573" xr:uid="{0C7B25A5-321F-4DDB-93FD-1E4E13F0E0C6}"/>
    <cellStyle name="Heading 5 4 2 5 2" xfId="17916" xr:uid="{0CC6A3AA-946A-4364-AB4C-F44B4C27C583}"/>
    <cellStyle name="Heading 5 4 2 5 2 2" xfId="31547" xr:uid="{ADF7F7C7-3498-4E44-8D87-0BC791DAC4BC}"/>
    <cellStyle name="Heading 5 4 2 5 3" xfId="24767" xr:uid="{0FBE4B7C-8BAD-4090-AAF3-6C0BFC170E2F}"/>
    <cellStyle name="Heading 5 4 2 6" xfId="12642" xr:uid="{C4EBA14C-8534-4499-BC1C-2C8306B26503}"/>
    <cellStyle name="Heading 5 4 2 6 2" xfId="26279" xr:uid="{CEEC1240-2DD4-430E-8511-16EE29509B8A}"/>
    <cellStyle name="Heading 5 4 2 7" xfId="19427" xr:uid="{0D324D48-6DDB-40A2-9622-E2734941B250}"/>
    <cellStyle name="Heading 5 4 3" xfId="6107" xr:uid="{BDC54E3E-6F8D-4E26-9B4A-A6015C31CDC9}"/>
    <cellStyle name="Heading 5 4 3 2" xfId="13505" xr:uid="{DFA329EF-CF0C-47C4-97DF-F2753C8D4D59}"/>
    <cellStyle name="Heading 5 4 3 2 2" xfId="27136" xr:uid="{41A0A143-B073-4ADE-9890-907259213FAF}"/>
    <cellStyle name="Heading 5 4 3 3" xfId="20305" xr:uid="{E696A1C4-8198-4D23-A62E-92F13B7CC4A8}"/>
    <cellStyle name="Heading 5 4 4" xfId="7386" xr:uid="{3CCDDAC8-BF27-42E8-A603-804D3390E0A1}"/>
    <cellStyle name="Heading 5 4 4 2" xfId="14767" xr:uid="{46F7EAA0-0C2E-467B-A072-D92FEB65D949}"/>
    <cellStyle name="Heading 5 4 4 2 2" xfId="28398" xr:uid="{12D2730E-1617-4F94-9C87-792D7EB6796E}"/>
    <cellStyle name="Heading 5 4 4 3" xfId="21580" xr:uid="{3475A19C-3F9C-4312-BEDC-390704C48CFE}"/>
    <cellStyle name="Heading 5 4 5" xfId="8657" xr:uid="{5F3F0F9F-27F9-4F93-A37D-1860C728CE62}"/>
    <cellStyle name="Heading 5 4 5 2" xfId="16019" xr:uid="{42784328-87DE-47C5-A73E-96A4FFE27085}"/>
    <cellStyle name="Heading 5 4 5 2 2" xfId="29650" xr:uid="{B9710E57-7868-4BBD-A270-A2CF40918E54}"/>
    <cellStyle name="Heading 5 4 5 3" xfId="22851" xr:uid="{F3152BEC-5DBB-48EB-97B7-9B914A836885}"/>
    <cellStyle name="Heading 5 4 6" xfId="9920" xr:uid="{5509CAB2-C8D7-4B68-8732-80DF9602B5EB}"/>
    <cellStyle name="Heading 5 4 6 2" xfId="17269" xr:uid="{FD6FCF79-2D52-46A3-B0BD-81FCA11F234A}"/>
    <cellStyle name="Heading 5 4 6 2 2" xfId="30900" xr:uid="{433B2913-4DD4-4AAB-AA83-3CDCEDFD0362}"/>
    <cellStyle name="Heading 5 4 6 3" xfId="24114" xr:uid="{12168CED-9FC7-4805-9E6D-649CAA8825E0}"/>
    <cellStyle name="Heading 5 4 7" xfId="11961" xr:uid="{58E271A7-C01C-4867-A061-96EE6E500B36}"/>
    <cellStyle name="Heading 5 4 7 2" xfId="25611" xr:uid="{7DB14A9D-2E9F-407C-99F7-2E93B8105A42}"/>
    <cellStyle name="Heading 5 4 8" xfId="18751" xr:uid="{4D3F14F7-F887-4739-B9F1-9EF740AF3D1A}"/>
    <cellStyle name="Heading 5 5" xfId="4551" xr:uid="{7982BD0A-1B91-499C-BDA8-94193B0F55D3}"/>
    <cellStyle name="Heading 5 5 2" xfId="5270" xr:uid="{4F11D329-955D-4899-BA3C-2C4104372BF4}"/>
    <cellStyle name="Heading 5 5 2 2" xfId="6830" xr:uid="{8C61B39B-9B1A-4A4E-ACEE-5FA1001059F5}"/>
    <cellStyle name="Heading 5 5 2 2 2" xfId="14216" xr:uid="{BFF39F09-90BD-47A0-9FC1-D0AFBF4A414E}"/>
    <cellStyle name="Heading 5 5 2 2 2 2" xfId="27847" xr:uid="{6FBCBBBE-16E8-40BF-9079-1788AAE6223E}"/>
    <cellStyle name="Heading 5 5 2 2 3" xfId="21024" xr:uid="{E87841C9-4344-4A46-978E-29AD263B2CB0}"/>
    <cellStyle name="Heading 5 5 2 3" xfId="8107" xr:uid="{14511BC4-125D-4F20-B280-CA62D9D8A45E}"/>
    <cellStyle name="Heading 5 5 2 3 2" xfId="15474" xr:uid="{78C7361C-2D1E-4C3A-A30A-871EA4EDE10E}"/>
    <cellStyle name="Heading 5 5 2 3 2 2" xfId="29105" xr:uid="{45572A77-EB74-49AC-9AAE-D0CF67D50977}"/>
    <cellStyle name="Heading 5 5 2 3 3" xfId="22301" xr:uid="{80E43B38-424C-4CED-AD87-90F2DB8FB79E}"/>
    <cellStyle name="Heading 5 5 2 4" xfId="9372" xr:uid="{D219DCB2-AA8F-4AF3-A15C-51B098F04F4E}"/>
    <cellStyle name="Heading 5 5 2 4 2" xfId="16726" xr:uid="{9430D241-0CCA-4891-B342-7C1CFBE9C382}"/>
    <cellStyle name="Heading 5 5 2 4 2 2" xfId="30357" xr:uid="{E704D4E1-7D14-4E5F-98A6-BEEF58E7DB2E}"/>
    <cellStyle name="Heading 5 5 2 4 3" xfId="23566" xr:uid="{6FF6023E-AA0A-44A0-A06B-8E075E15E7DA}"/>
    <cellStyle name="Heading 5 5 2 5" xfId="10630" xr:uid="{BEA283F6-E90F-42EE-B4DB-D8F3CC5E1311}"/>
    <cellStyle name="Heading 5 5 2 5 2" xfId="17970" xr:uid="{66C7BE55-C78A-4DC7-80EF-60C835DC9B64}"/>
    <cellStyle name="Heading 5 5 2 5 2 2" xfId="31601" xr:uid="{E8EC31B9-ACCD-455E-8503-99050BEBD5B0}"/>
    <cellStyle name="Heading 5 5 2 5 3" xfId="24824" xr:uid="{DC32DA89-05CF-406B-A23A-873664DAB74E}"/>
    <cellStyle name="Heading 5 5 2 6" xfId="12702" xr:uid="{182484A3-415F-4491-8F1B-4C019185FFB8}"/>
    <cellStyle name="Heading 5 5 2 6 2" xfId="26339" xr:uid="{41E7CE75-8854-4E5C-B9F5-4B9EAFC7E820}"/>
    <cellStyle name="Heading 5 5 2 7" xfId="19490" xr:uid="{CF999F5F-5B7F-41F3-B253-E900D723FE52}"/>
    <cellStyle name="Heading 5 5 3" xfId="6164" xr:uid="{A29DF97C-45AE-4FB3-BBF8-BC3826597A6B}"/>
    <cellStyle name="Heading 5 5 3 2" xfId="13559" xr:uid="{DCDF133C-FA61-45E2-B260-1958B4495667}"/>
    <cellStyle name="Heading 5 5 3 2 2" xfId="27190" xr:uid="{3CD1B075-4463-488C-9C5D-AAC194273DD0}"/>
    <cellStyle name="Heading 5 5 3 3" xfId="20361" xr:uid="{336513C2-B7DB-4E78-9F81-123AA66C72CE}"/>
    <cellStyle name="Heading 5 5 4" xfId="7443" xr:uid="{AB9340F7-C93F-475C-B151-BD4964295419}"/>
    <cellStyle name="Heading 5 5 4 2" xfId="14821" xr:uid="{9CF8555B-9622-41B4-B2A9-B1F2C5DF0B0C}"/>
    <cellStyle name="Heading 5 5 4 2 2" xfId="28452" xr:uid="{D216EC48-DC9E-49C4-AE27-EFC6C5C38520}"/>
    <cellStyle name="Heading 5 5 4 3" xfId="21637" xr:uid="{963C332F-E189-402A-9A74-425214EF8F65}"/>
    <cellStyle name="Heading 5 5 5" xfId="8713" xr:uid="{710B6195-4831-44E2-B611-E65A1D3B64C8}"/>
    <cellStyle name="Heading 5 5 5 2" xfId="16073" xr:uid="{63429A7B-1692-4C0E-A326-D6D5BEFD3B42}"/>
    <cellStyle name="Heading 5 5 5 2 2" xfId="29704" xr:uid="{192B613A-46E1-4454-BA57-C22B374681CC}"/>
    <cellStyle name="Heading 5 5 5 3" xfId="22907" xr:uid="{EB1E7588-653F-454A-84DA-7525DDCE92E1}"/>
    <cellStyle name="Heading 5 5 6" xfId="9977" xr:uid="{E371BB51-2A6C-46A6-B14F-19CE43709BE2}"/>
    <cellStyle name="Heading 5 5 6 2" xfId="17323" xr:uid="{C80F5535-4A83-47BE-BE1F-651ECDD5D2D7}"/>
    <cellStyle name="Heading 5 5 6 2 2" xfId="30954" xr:uid="{53FA564C-B960-4018-B1CC-AD87902DCC17}"/>
    <cellStyle name="Heading 5 5 6 3" xfId="24171" xr:uid="{3C90257F-A2A0-414D-8D13-EECA7A5C9F08}"/>
    <cellStyle name="Heading 5 5 7" xfId="12021" xr:uid="{80B45665-E668-4E27-9346-F9E6C41191CE}"/>
    <cellStyle name="Heading 5 5 7 2" xfId="25671" xr:uid="{673B7AAF-6F39-416B-BDFF-37738BA90363}"/>
    <cellStyle name="Heading 5 5 8" xfId="18814" xr:uid="{DD8B71CC-17AC-4F87-B9EC-3669FEED4CCC}"/>
    <cellStyle name="Heading 5 6" xfId="4503" xr:uid="{979DE7E0-67C9-44E2-B3E0-569011D54C47}"/>
    <cellStyle name="Heading 5 6 2" xfId="5223" xr:uid="{DE0EEDED-EB5D-4612-922F-D1037120CB65}"/>
    <cellStyle name="Heading 5 6 2 2" xfId="6789" xr:uid="{7581E94C-0EC6-4128-96BB-AB27A5FFD9FB}"/>
    <cellStyle name="Heading 5 6 2 2 2" xfId="14178" xr:uid="{EB2E0194-077B-407E-8CA5-81D1BD301EA3}"/>
    <cellStyle name="Heading 5 6 2 2 2 2" xfId="27809" xr:uid="{EDE11D72-7082-45AA-A3E5-6D77B335BD44}"/>
    <cellStyle name="Heading 5 6 2 2 3" xfId="20983" xr:uid="{3259EA9C-C68B-42F3-8726-BB3DA0A886CE}"/>
    <cellStyle name="Heading 5 6 2 3" xfId="8066" xr:uid="{660F2EB6-8840-45B0-AF8D-716A8429A6D1}"/>
    <cellStyle name="Heading 5 6 2 3 2" xfId="15436" xr:uid="{B52991C4-4134-475E-92DB-462B7C39AC4C}"/>
    <cellStyle name="Heading 5 6 2 3 2 2" xfId="29067" xr:uid="{F5FDA989-22A3-455B-9CE2-934CE89ED338}"/>
    <cellStyle name="Heading 5 6 2 3 3" xfId="22260" xr:uid="{7088A682-AF65-4257-83D2-8ECE5B0E36A4}"/>
    <cellStyle name="Heading 5 6 2 4" xfId="9331" xr:uid="{D19AF38A-893E-4136-80EF-81268ECF3061}"/>
    <cellStyle name="Heading 5 6 2 4 2" xfId="16688" xr:uid="{503343F6-A241-496A-B6B2-F5A048E44795}"/>
    <cellStyle name="Heading 5 6 2 4 2 2" xfId="30319" xr:uid="{55DB8894-E740-4123-A3CB-AB7396A0829B}"/>
    <cellStyle name="Heading 5 6 2 4 3" xfId="23525" xr:uid="{7726F5E9-25BC-4AE8-8B11-F454272213E2}"/>
    <cellStyle name="Heading 5 6 2 5" xfId="10589" xr:uid="{C6C058BC-D0EF-4CD3-9B16-814A63FD23E8}"/>
    <cellStyle name="Heading 5 6 2 5 2" xfId="17932" xr:uid="{9FE4D0DE-E7AF-4110-8D24-95266F352BA1}"/>
    <cellStyle name="Heading 5 6 2 5 2 2" xfId="31563" xr:uid="{4A719416-0C0B-40F8-92E0-73E834D2996D}"/>
    <cellStyle name="Heading 5 6 2 5 3" xfId="24783" xr:uid="{9CA07595-8557-4CC7-8A78-3573E8884C2B}"/>
    <cellStyle name="Heading 5 6 2 6" xfId="12658" xr:uid="{053B06A3-DC3B-47B0-84AE-B2735D480166}"/>
    <cellStyle name="Heading 5 6 2 6 2" xfId="26295" xr:uid="{2547A6D9-F93B-445C-8BEC-C83F0424FACC}"/>
    <cellStyle name="Heading 5 6 2 7" xfId="19443" xr:uid="{BAB251C1-9CB9-4058-A8CE-9A40D5C2A1DB}"/>
    <cellStyle name="Heading 5 6 3" xfId="6123" xr:uid="{9CB7AE33-5840-4CAE-BAED-B2564EA29226}"/>
    <cellStyle name="Heading 5 6 3 2" xfId="13521" xr:uid="{BDEF42B3-2061-4521-B2BC-E0B98B013DE9}"/>
    <cellStyle name="Heading 5 6 3 2 2" xfId="27152" xr:uid="{EA65790C-7F0B-46D6-8D44-7093062E38DF}"/>
    <cellStyle name="Heading 5 6 3 3" xfId="20321" xr:uid="{1A729E9F-9756-4E41-99CA-B45027E6A0C6}"/>
    <cellStyle name="Heading 5 6 4" xfId="7402" xr:uid="{746C0EEE-5989-456F-B253-53811B6E01D5}"/>
    <cellStyle name="Heading 5 6 4 2" xfId="14783" xr:uid="{5E4165C4-EB58-4549-8C95-5662AA552A79}"/>
    <cellStyle name="Heading 5 6 4 2 2" xfId="28414" xr:uid="{43C40484-92E7-44CD-8A10-26629CFBEDB2}"/>
    <cellStyle name="Heading 5 6 4 3" xfId="21596" xr:uid="{F0A5AAA7-E930-423A-9623-3B261FE77AE7}"/>
    <cellStyle name="Heading 5 6 5" xfId="8673" xr:uid="{0DAEAC86-BB19-44D1-B9B8-C38ED653375F}"/>
    <cellStyle name="Heading 5 6 5 2" xfId="16035" xr:uid="{40331111-2467-4C92-8E5B-011609B096B0}"/>
    <cellStyle name="Heading 5 6 5 2 2" xfId="29666" xr:uid="{D8594931-5ABC-4FBC-AAB5-4EA943B017EF}"/>
    <cellStyle name="Heading 5 6 5 3" xfId="22867" xr:uid="{7A8461E0-13F4-4B50-9EA8-071AD9BEB83B}"/>
    <cellStyle name="Heading 5 6 6" xfId="9936" xr:uid="{10607937-D657-4987-AE3D-F4CEDDFA7924}"/>
    <cellStyle name="Heading 5 6 6 2" xfId="17285" xr:uid="{790FD331-63AF-4E1E-B727-57E92911B33D}"/>
    <cellStyle name="Heading 5 6 6 2 2" xfId="30916" xr:uid="{C8868301-DE55-4D2E-BA60-92363A39F963}"/>
    <cellStyle name="Heading 5 6 6 3" xfId="24130" xr:uid="{558559D2-7090-4844-A045-A998CF830C87}"/>
    <cellStyle name="Heading 5 6 7" xfId="11977" xr:uid="{60765731-A3DB-45DB-8F21-6E5463B20139}"/>
    <cellStyle name="Heading 5 6 7 2" xfId="25627" xr:uid="{F946C520-41D9-472C-815A-8EB9E0BCC3BC}"/>
    <cellStyle name="Heading 5 6 8" xfId="18767" xr:uid="{6C368CC6-E2B5-4E3E-AFB7-C9CF311A2E48}"/>
    <cellStyle name="Heading 5 7" xfId="4914" xr:uid="{B664B0D0-BF39-407E-86FC-3B38E8843C71}"/>
    <cellStyle name="Heading 5 7 2" xfId="5613" xr:uid="{08C91EEE-74AF-4FF2-94CE-2A3DAEAE392D}"/>
    <cellStyle name="Heading 5 7 2 2" xfId="7169" xr:uid="{C5375B98-072A-4416-8C6A-E8780290168B}"/>
    <cellStyle name="Heading 5 7 2 2 2" xfId="14551" xr:uid="{0321AB6B-9CCB-429F-BAD7-8C573E4B5F3F}"/>
    <cellStyle name="Heading 5 7 2 2 2 2" xfId="28182" xr:uid="{3CE9EF0A-5962-4534-AB8D-7BCFD40168BA}"/>
    <cellStyle name="Heading 5 7 2 2 3" xfId="21363" xr:uid="{64A2327B-903B-44D6-A1EE-FCBEF996B319}"/>
    <cellStyle name="Heading 5 7 2 3" xfId="8446" xr:uid="{C9AE1BD4-94A2-4F84-B3B5-3278F762AB43}"/>
    <cellStyle name="Heading 5 7 2 3 2" xfId="15808" xr:uid="{F613569C-FA4E-4831-B439-92843360B1DB}"/>
    <cellStyle name="Heading 5 7 2 3 2 2" xfId="29439" xr:uid="{0450DF4D-2968-4C2F-813B-C33474BBE1D8}"/>
    <cellStyle name="Heading 5 7 2 3 3" xfId="22640" xr:uid="{7DFB3E73-2D4E-42DF-883E-63629C341A5D}"/>
    <cellStyle name="Heading 5 7 2 4" xfId="9711" xr:uid="{5C5A6E3B-ABE5-4845-9C31-2B68630B984D}"/>
    <cellStyle name="Heading 5 7 2 4 2" xfId="17061" xr:uid="{48885D47-2104-4B73-875B-B92B6A6A9B65}"/>
    <cellStyle name="Heading 5 7 2 4 2 2" xfId="30692" xr:uid="{FD388765-A15D-4918-88C2-6981CD447AAF}"/>
    <cellStyle name="Heading 5 7 2 4 3" xfId="23905" xr:uid="{AF6B1309-BF83-4B94-A025-B98F0A519F26}"/>
    <cellStyle name="Heading 5 7 2 5" xfId="10969" xr:uid="{91B0F1CD-9927-45C5-801E-B325D63BFA19}"/>
    <cellStyle name="Heading 5 7 2 5 2" xfId="18300" xr:uid="{6F69EC8B-2C25-4C58-BB2D-966DAF407F3F}"/>
    <cellStyle name="Heading 5 7 2 5 2 2" xfId="31931" xr:uid="{8A1E408F-EC50-4E7C-99D1-61583F1FE62E}"/>
    <cellStyle name="Heading 5 7 2 5 3" xfId="25163" xr:uid="{5A9FFB66-8B57-40E1-A333-0225C67226F9}"/>
    <cellStyle name="Heading 5 7 2 6" xfId="13038" xr:uid="{6B3B9472-0144-4C22-BDB9-58F20758724F}"/>
    <cellStyle name="Heading 5 7 2 6 2" xfId="26675" xr:uid="{2566EF80-77BC-45BE-A04E-E97C45176B30}"/>
    <cellStyle name="Heading 5 7 2 7" xfId="19833" xr:uid="{02215FBA-F5E4-49F5-ACA5-2C9F2F6A0986}"/>
    <cellStyle name="Heading 5 7 3" xfId="6506" xr:uid="{0237F5D7-82A6-41D5-B83E-69FD7221AE2A}"/>
    <cellStyle name="Heading 5 7 3 2" xfId="13898" xr:uid="{5AA658A6-A4B2-433B-ACAE-89AA859A544F}"/>
    <cellStyle name="Heading 5 7 3 2 2" xfId="27529" xr:uid="{84BB31DB-9DD8-4E3E-BD04-08AD3E6A6B36}"/>
    <cellStyle name="Heading 5 7 3 3" xfId="20700" xr:uid="{FC8ADEF3-0CC7-4B44-A8FE-0302C842C8AA}"/>
    <cellStyle name="Heading 5 7 4" xfId="7783" xr:uid="{10E6B027-8B21-4912-AA62-54F4C1C51FD7}"/>
    <cellStyle name="Heading 5 7 4 2" xfId="15156" xr:uid="{31219AD9-4CB9-4A40-9048-077227981392}"/>
    <cellStyle name="Heading 5 7 4 2 2" xfId="28787" xr:uid="{D7B8D2D3-B304-49AB-A35B-44EC40A33E65}"/>
    <cellStyle name="Heading 5 7 4 3" xfId="21977" xr:uid="{4AE1D063-130E-48A4-A499-C78645B9BFCC}"/>
    <cellStyle name="Heading 5 7 5" xfId="9049" xr:uid="{7E0ED991-F0C6-41FD-BB79-87D3E70403DA}"/>
    <cellStyle name="Heading 5 7 5 2" xfId="16409" xr:uid="{70433D8D-91DE-49BF-AE48-4359D19733B3}"/>
    <cellStyle name="Heading 5 7 5 2 2" xfId="30040" xr:uid="{C843AF30-5915-4735-99B0-FD821E7D1824}"/>
    <cellStyle name="Heading 5 7 5 3" xfId="23243" xr:uid="{470D6787-38C7-4E64-893B-D678BF6A802A}"/>
    <cellStyle name="Heading 5 7 6" xfId="10307" xr:uid="{140BF1E8-5347-4A91-A4A9-48936EC30A76}"/>
    <cellStyle name="Heading 5 7 6 2" xfId="17653" xr:uid="{21E78EBD-C5E1-4C71-B94E-F7EA8B2C2D25}"/>
    <cellStyle name="Heading 5 7 6 2 2" xfId="31284" xr:uid="{F4009538-FE70-4B85-9DF4-CC49C019F725}"/>
    <cellStyle name="Heading 5 7 6 3" xfId="24501" xr:uid="{B327EEEE-B385-497C-8D91-8D6B46C089E1}"/>
    <cellStyle name="Heading 5 7 7" xfId="12368" xr:uid="{47C01DE3-2C43-476B-920F-DA5207A5073C}"/>
    <cellStyle name="Heading 5 7 7 2" xfId="26011" xr:uid="{F42BA357-7F64-4B55-942A-118A1687F146}"/>
    <cellStyle name="Heading 5 7 8" xfId="19156" xr:uid="{D859517C-5B25-4101-8DDB-2883757FB13F}"/>
    <cellStyle name="Heading 5 8" xfId="4505" xr:uid="{B0930C08-29ED-47B4-9E37-0741390C124E}"/>
    <cellStyle name="Heading 5 8 2" xfId="5225" xr:uid="{C9E1E50F-DDB2-4FAD-BEC1-20ACA66CEB8C}"/>
    <cellStyle name="Heading 5 8 2 2" xfId="6790" xr:uid="{5888741A-0A2F-44B2-A3B9-E2A3B25E2C83}"/>
    <cellStyle name="Heading 5 8 2 2 2" xfId="14179" xr:uid="{994CC291-D55B-4F7E-9D12-34ED6474876F}"/>
    <cellStyle name="Heading 5 8 2 2 2 2" xfId="27810" xr:uid="{227E2816-0280-43D0-BF9B-B9EF3A3AAAA5}"/>
    <cellStyle name="Heading 5 8 2 2 3" xfId="20984" xr:uid="{CC59716D-0B79-4393-832E-916C786D0025}"/>
    <cellStyle name="Heading 5 8 2 3" xfId="8067" xr:uid="{FC97E480-2975-49E0-B415-AF2BB1137453}"/>
    <cellStyle name="Heading 5 8 2 3 2" xfId="15437" xr:uid="{2A749E7D-C2D2-448B-95EB-CF1D69520C9E}"/>
    <cellStyle name="Heading 5 8 2 3 2 2" xfId="29068" xr:uid="{59C09D27-AD78-4636-8788-2CB133004814}"/>
    <cellStyle name="Heading 5 8 2 3 3" xfId="22261" xr:uid="{D8079B86-2457-48AD-BEAC-098F4ABA5722}"/>
    <cellStyle name="Heading 5 8 2 4" xfId="9332" xr:uid="{9295E66F-A66E-4115-91CF-41FE5AF86C04}"/>
    <cellStyle name="Heading 5 8 2 4 2" xfId="16689" xr:uid="{F375DEF9-31DD-4130-B439-A911EFCCB741}"/>
    <cellStyle name="Heading 5 8 2 4 2 2" xfId="30320" xr:uid="{1A0A06E4-C63C-405E-B7DA-24A7CAD74D50}"/>
    <cellStyle name="Heading 5 8 2 4 3" xfId="23526" xr:uid="{ED41CD0C-4F41-4486-BA98-5BDFDBFA1488}"/>
    <cellStyle name="Heading 5 8 2 5" xfId="10590" xr:uid="{450C9F4F-6343-4364-8157-8F009CD7F354}"/>
    <cellStyle name="Heading 5 8 2 5 2" xfId="17933" xr:uid="{8808129E-3BF3-4ABD-89E5-C11CC6CBF08A}"/>
    <cellStyle name="Heading 5 8 2 5 2 2" xfId="31564" xr:uid="{839A4457-AEB6-4E59-9B01-04CC1FB8DB28}"/>
    <cellStyle name="Heading 5 8 2 5 3" xfId="24784" xr:uid="{BB401469-0F9D-4339-A7BF-72127A26C74A}"/>
    <cellStyle name="Heading 5 8 2 6" xfId="12660" xr:uid="{D26E049C-2F2B-4CF2-BD52-8CA2B512DED2}"/>
    <cellStyle name="Heading 5 8 2 6 2" xfId="26297" xr:uid="{500CDAE4-4FF1-419E-BEE2-3D2CA2DFCB54}"/>
    <cellStyle name="Heading 5 8 2 7" xfId="19445" xr:uid="{EA79F315-61C0-4842-B697-4D4FA1A9A7E2}"/>
    <cellStyle name="Heading 5 8 3" xfId="6124" xr:uid="{935BEF6B-6A7C-40AB-8E5A-14FD5EB892E8}"/>
    <cellStyle name="Heading 5 8 3 2" xfId="13522" xr:uid="{247B7A8E-8281-4490-B059-EA1FFFA6C412}"/>
    <cellStyle name="Heading 5 8 3 2 2" xfId="27153" xr:uid="{CF210074-EB52-4A83-A89A-BA6FB8DAE210}"/>
    <cellStyle name="Heading 5 8 3 3" xfId="20322" xr:uid="{B3B21772-340A-4E0C-A181-E961DFADFDDB}"/>
    <cellStyle name="Heading 5 8 4" xfId="7403" xr:uid="{8994D022-B3C2-4228-B312-6C5FBEC30498}"/>
    <cellStyle name="Heading 5 8 4 2" xfId="14784" xr:uid="{1B3CF53F-EB12-412C-B49E-CF070DEC19FC}"/>
    <cellStyle name="Heading 5 8 4 2 2" xfId="28415" xr:uid="{A3A7F9EF-CA91-448D-B196-2CEE08CC9A49}"/>
    <cellStyle name="Heading 5 8 4 3" xfId="21597" xr:uid="{2547219C-B989-4645-8C98-91D9F1D5BC87}"/>
    <cellStyle name="Heading 5 8 5" xfId="8674" xr:uid="{5B1EB518-E5EA-4AF3-A304-03DA14EB5ABE}"/>
    <cellStyle name="Heading 5 8 5 2" xfId="16036" xr:uid="{EC11702F-4BAB-4C44-A117-4FF4C5121C82}"/>
    <cellStyle name="Heading 5 8 5 2 2" xfId="29667" xr:uid="{15D30A19-9819-4951-B377-8843C3D13AE8}"/>
    <cellStyle name="Heading 5 8 5 3" xfId="22868" xr:uid="{BE126DE2-64E1-43B5-B5AA-C723164208D3}"/>
    <cellStyle name="Heading 5 8 6" xfId="9937" xr:uid="{95FE2F94-473D-4989-A063-F65598526D2C}"/>
    <cellStyle name="Heading 5 8 6 2" xfId="17286" xr:uid="{A85DEDC8-DD1F-42CE-A215-785135DF0332}"/>
    <cellStyle name="Heading 5 8 6 2 2" xfId="30917" xr:uid="{FE20B34A-1DAD-4B73-A0A2-0093411420D7}"/>
    <cellStyle name="Heading 5 8 6 3" xfId="24131" xr:uid="{14DDA2E2-C5D2-4CD5-8B96-FB8EC701BC3A}"/>
    <cellStyle name="Heading 5 8 7" xfId="11979" xr:uid="{5CDED58F-7D79-42AB-99BB-431A942A51B2}"/>
    <cellStyle name="Heading 5 8 7 2" xfId="25629" xr:uid="{8C670BA8-6AEB-4A7E-A7ED-E5AFF320B2EA}"/>
    <cellStyle name="Heading 5 8 8" xfId="18769" xr:uid="{9882A42A-0722-424A-AE7C-8353AC4CE32D}"/>
    <cellStyle name="Heading 6" xfId="3268" xr:uid="{B0C430AC-6950-49F5-977E-82B061C8DE1E}"/>
    <cellStyle name="Heading 7" xfId="3269" xr:uid="{89D95B94-B342-4C8D-9CD9-282102C04FEE}"/>
    <cellStyle name="Heading 8" xfId="3270" xr:uid="{F647C5BC-B780-4710-A0A2-0D6EF8368FB4}"/>
    <cellStyle name="Heading 9" xfId="3271" xr:uid="{99E12E11-9528-4758-ADFC-D962D82A2659}"/>
    <cellStyle name="HEADING1" xfId="43" xr:uid="{A9C788C5-ED22-441D-8E5F-1B0E75473673}"/>
    <cellStyle name="HEADING1 2" xfId="1080" xr:uid="{06681FD4-44D8-4704-AB4A-5C6AB95DDFDC}"/>
    <cellStyle name="HEADING2" xfId="44" xr:uid="{F10690C6-98F9-4EC8-8111-181751A5D233}"/>
    <cellStyle name="HEADING2 2" xfId="1081" xr:uid="{C386A883-EDEF-42D6-A088-5C583955ADEC}"/>
    <cellStyle name="Hidden" xfId="3272" xr:uid="{F0D0B63D-DBDE-4634-A0CE-A3D6C70B33A0}"/>
    <cellStyle name="HR" xfId="3273" xr:uid="{6694B820-3C52-4D31-8BD2-B90F04113317}"/>
    <cellStyle name="Hyperlink 2" xfId="1082" xr:uid="{C3953F99-B37E-4D32-BB93-3C27857E7A96}"/>
    <cellStyle name="Hyperlink 2 2" xfId="3274" xr:uid="{B1845789-AE0D-4354-868D-98D3B75D1E4F}"/>
    <cellStyle name="Hyperlink 2 2 2" xfId="3275" xr:uid="{09444D6B-64A9-48B1-B89E-D96F7154E282}"/>
    <cellStyle name="Hyperlink 2 3" xfId="3276" xr:uid="{1320552F-A156-4F5E-B1ED-1BF53DDC2D65}"/>
    <cellStyle name="Hyperlink 2_0912_300038" xfId="3277" xr:uid="{75A84EA9-AF2B-438C-9F94-DE85DD40762C}"/>
    <cellStyle name="Hyperlink 3" xfId="3278" xr:uid="{260674F7-2107-4E3B-9AB2-02FF3EE7C599}"/>
    <cellStyle name="Hyperlink 3 2" xfId="3279" xr:uid="{BB41C6B8-13FB-43E5-ABD2-B9FBEE597444}"/>
    <cellStyle name="Hyperlink 4" xfId="3280" xr:uid="{48848E5A-6DD0-40C8-A0A5-E2F029D808E0}"/>
    <cellStyle name="Hyperlink 5" xfId="3281" xr:uid="{2BBB5B76-B7DC-4AEE-9014-639BCD4ED0D2}"/>
    <cellStyle name="Input [yellow]" xfId="10" xr:uid="{26439B2A-800B-4FFF-834B-1D368588882A}"/>
    <cellStyle name="Input [yellow] 10" xfId="4502" xr:uid="{B9F853A1-6086-4B97-912E-BD5E47CD4A26}"/>
    <cellStyle name="Input [yellow] 10 2" xfId="5222" xr:uid="{11849F6A-83BC-4622-966E-D8BF6D6DD1BC}"/>
    <cellStyle name="Input [yellow] 10 2 2" xfId="6788" xr:uid="{48829AAD-0742-4E6C-8C46-180B0446C995}"/>
    <cellStyle name="Input [yellow] 10 2 2 2" xfId="14177" xr:uid="{5CEDDFBC-4CEF-4AE5-AE55-B2013658254E}"/>
    <cellStyle name="Input [yellow] 10 2 2 2 2" xfId="27808" xr:uid="{F20E9330-265D-4CC3-9592-14D58290DC2D}"/>
    <cellStyle name="Input [yellow] 10 2 2 3" xfId="20982" xr:uid="{D958AF56-D861-458B-AEDA-48C1F6AC6FF8}"/>
    <cellStyle name="Input [yellow] 10 2 3" xfId="8065" xr:uid="{2CCD79C0-2CAE-44FF-B8D3-53BBFFF37320}"/>
    <cellStyle name="Input [yellow] 10 2 3 2" xfId="15435" xr:uid="{240C6A25-FC75-480F-968C-D55BF5883C9A}"/>
    <cellStyle name="Input [yellow] 10 2 3 2 2" xfId="29066" xr:uid="{CAC57BDD-0572-4D3D-A3C8-116AE87CC78E}"/>
    <cellStyle name="Input [yellow] 10 2 3 3" xfId="22259" xr:uid="{7E307562-B6C4-4C5F-A012-0E88A4E2A18C}"/>
    <cellStyle name="Input [yellow] 10 2 4" xfId="9330" xr:uid="{76C7E3C0-2716-4EA4-BA76-7D9AE74EC994}"/>
    <cellStyle name="Input [yellow] 10 2 4 2" xfId="16687" xr:uid="{95D0DB93-F6FA-4C27-BF6D-0FDA3804EC1A}"/>
    <cellStyle name="Input [yellow] 10 2 4 2 2" xfId="30318" xr:uid="{560D6D0E-B336-49C6-91B7-81D715046597}"/>
    <cellStyle name="Input [yellow] 10 2 4 3" xfId="23524" xr:uid="{22BAC0BF-0553-4384-9EB6-2D77A30D9BC4}"/>
    <cellStyle name="Input [yellow] 10 2 5" xfId="10588" xr:uid="{AC242BC1-D69D-4C50-900F-C7CDF5AC73D5}"/>
    <cellStyle name="Input [yellow] 10 2 5 2" xfId="17931" xr:uid="{0209554B-B608-4BD7-BDDD-29FE2AF4151D}"/>
    <cellStyle name="Input [yellow] 10 2 5 2 2" xfId="31562" xr:uid="{BAB19D6E-5AD9-42FB-A978-117D991CB0A4}"/>
    <cellStyle name="Input [yellow] 10 2 5 3" xfId="24782" xr:uid="{90BF149B-5DF3-4645-823E-7CECBBBFF69C}"/>
    <cellStyle name="Input [yellow] 10 2 6" xfId="12657" xr:uid="{8F755444-C30D-4286-AC2E-53CC6DB3B903}"/>
    <cellStyle name="Input [yellow] 10 2 6 2" xfId="26294" xr:uid="{88BE701B-7450-4390-B158-F839E634EFF1}"/>
    <cellStyle name="Input [yellow] 10 2 7" xfId="19442" xr:uid="{0BA87E6D-3FBA-47B2-B64C-E8622CAF70B6}"/>
    <cellStyle name="Input [yellow] 10 3" xfId="6122" xr:uid="{FF8C799B-9012-465D-916E-0C4FEDD52673}"/>
    <cellStyle name="Input [yellow] 10 3 2" xfId="13520" xr:uid="{096A603F-3D53-478F-83CF-FA336C0C3999}"/>
    <cellStyle name="Input [yellow] 10 3 2 2" xfId="27151" xr:uid="{416A00C0-8137-49A4-A1FE-75C826E3D79B}"/>
    <cellStyle name="Input [yellow] 10 3 3" xfId="20320" xr:uid="{61368402-2E9F-4F7E-AF50-AC4CFE17926B}"/>
    <cellStyle name="Input [yellow] 10 4" xfId="7401" xr:uid="{27704BAB-8074-4F8C-B2A4-11250FA6B128}"/>
    <cellStyle name="Input [yellow] 10 4 2" xfId="14782" xr:uid="{8E531275-0A0E-44D8-A901-E09386DBF5E0}"/>
    <cellStyle name="Input [yellow] 10 4 2 2" xfId="28413" xr:uid="{48B9E7FB-6A46-44F5-B4DF-9044A65E0428}"/>
    <cellStyle name="Input [yellow] 10 4 3" xfId="21595" xr:uid="{4FCF4234-CDFF-4C4A-ACBD-6F5C9053F318}"/>
    <cellStyle name="Input [yellow] 10 5" xfId="8672" xr:uid="{19685BF3-69F7-45B8-8E43-1AA429FAC028}"/>
    <cellStyle name="Input [yellow] 10 5 2" xfId="16034" xr:uid="{EAE208D0-CB75-432F-9393-8930B6B3197D}"/>
    <cellStyle name="Input [yellow] 10 5 2 2" xfId="29665" xr:uid="{B23C1091-7490-4451-BAD6-1481FD4509BF}"/>
    <cellStyle name="Input [yellow] 10 5 3" xfId="22866" xr:uid="{1918CEA5-16CC-4C3F-BBB3-CD242133CBF5}"/>
    <cellStyle name="Input [yellow] 10 6" xfId="9935" xr:uid="{304CC650-A252-4CBC-B660-84D5A249DA23}"/>
    <cellStyle name="Input [yellow] 10 6 2" xfId="17284" xr:uid="{3756250F-C0D7-4564-83C7-271722AF7EE1}"/>
    <cellStyle name="Input [yellow] 10 6 2 2" xfId="30915" xr:uid="{8E72B1B5-8379-4645-9D36-7E1039E515E0}"/>
    <cellStyle name="Input [yellow] 10 6 3" xfId="24129" xr:uid="{61FB3C7D-97A1-40EC-9B92-F6777613C856}"/>
    <cellStyle name="Input [yellow] 10 7" xfId="11976" xr:uid="{6521B2D1-764A-4EBB-B9B6-F472B065FB8A}"/>
    <cellStyle name="Input [yellow] 10 7 2" xfId="25626" xr:uid="{9B5C0E62-D10E-4FAC-9151-3B9C0CF8457E}"/>
    <cellStyle name="Input [yellow] 10 8" xfId="18766" xr:uid="{F8D70B14-5184-42E4-8977-9694E728232A}"/>
    <cellStyle name="Input [yellow] 11" xfId="3282" xr:uid="{CB39F069-04B9-49DC-80AA-E6392665B86A}"/>
    <cellStyle name="Input [yellow] 11 2" xfId="11508" xr:uid="{7A5A693B-906D-4C98-8FA8-9312523FD874}"/>
    <cellStyle name="Input [yellow] 11 2 2" xfId="25398" xr:uid="{250A311A-099A-40DF-9DE3-9D9EFAEF216C}"/>
    <cellStyle name="Input [yellow] 11 3" xfId="18543" xr:uid="{761C06E5-F66B-4887-8AE6-AE1A85E6CADE}"/>
    <cellStyle name="Input [yellow] 2" xfId="45" xr:uid="{6C24A36F-E1DC-4387-AAC7-861F0CB22E4B}"/>
    <cellStyle name="Input [yellow] 2 2" xfId="153" xr:uid="{27906340-BCA1-466D-ACEE-49F733D74FB9}"/>
    <cellStyle name="Input [yellow] 2 2 2" xfId="1083" xr:uid="{0AAEADE8-A69E-48C2-AA22-887442D678F6}"/>
    <cellStyle name="Input [yellow] 2 2 2 2" xfId="6886" xr:uid="{EC238239-984C-4AA2-9BFF-5B32078585DE}"/>
    <cellStyle name="Input [yellow] 2 2 2 2 2" xfId="14272" xr:uid="{2C7ED1D9-3ECE-47A6-B386-C94775CBA439}"/>
    <cellStyle name="Input [yellow] 2 2 2 2 2 2" xfId="27903" xr:uid="{A2C1DE7C-E83C-4178-8992-C510A71F0072}"/>
    <cellStyle name="Input [yellow] 2 2 2 2 3" xfId="21080" xr:uid="{4B711811-BEBA-4E80-911A-19EE993CC13D}"/>
    <cellStyle name="Input [yellow] 2 2 2 3" xfId="8163" xr:uid="{168C1D11-5C74-49A6-A450-DF9882C00B3D}"/>
    <cellStyle name="Input [yellow] 2 2 2 3 2" xfId="15530" xr:uid="{10DB495E-B729-453E-87F6-E74C4EFD7E07}"/>
    <cellStyle name="Input [yellow] 2 2 2 3 2 2" xfId="29161" xr:uid="{03F017F6-71B0-4416-8167-07BB64C16341}"/>
    <cellStyle name="Input [yellow] 2 2 2 3 3" xfId="22357" xr:uid="{56D29684-FFB4-4E2E-9F07-C235EC08BB1C}"/>
    <cellStyle name="Input [yellow] 2 2 2 4" xfId="9428" xr:uid="{1BAD978D-04B9-4BA4-9C71-2D02E20F6317}"/>
    <cellStyle name="Input [yellow] 2 2 2 4 2" xfId="16782" xr:uid="{AC6B2FD3-FE5B-41AE-87A2-0250EED849EA}"/>
    <cellStyle name="Input [yellow] 2 2 2 4 2 2" xfId="30413" xr:uid="{ABA5DD38-2797-4F1D-A41A-6EA44C027E1A}"/>
    <cellStyle name="Input [yellow] 2 2 2 4 3" xfId="23622" xr:uid="{5E18677A-5806-4E64-8B74-7D06AA783CCE}"/>
    <cellStyle name="Input [yellow] 2 2 2 5" xfId="10686" xr:uid="{4496BD4C-4ECB-4886-9BC9-701B4E4E985E}"/>
    <cellStyle name="Input [yellow] 2 2 2 5 2" xfId="18026" xr:uid="{8DBD4749-444B-45FA-AC4B-8C57B2036A2F}"/>
    <cellStyle name="Input [yellow] 2 2 2 5 2 2" xfId="31657" xr:uid="{356BEC45-0230-4694-97C9-1A49E1930DD1}"/>
    <cellStyle name="Input [yellow] 2 2 2 5 3" xfId="24880" xr:uid="{2E9252D1-3FA3-453A-937C-D80D7F8685AC}"/>
    <cellStyle name="Input [yellow] 2 2 2 6" xfId="5328" xr:uid="{30E51F79-7195-411D-8E56-D4ED8DC49784}"/>
    <cellStyle name="Input [yellow] 2 2 2 6 2" xfId="12760" xr:uid="{BD58EE4C-BD4E-4DD3-B179-0FB4A13E428A}"/>
    <cellStyle name="Input [yellow] 2 2 2 6 2 2" xfId="26397" xr:uid="{70E35DDC-DD6D-45F8-92BC-A38EEFEB7BC4}"/>
    <cellStyle name="Input [yellow] 2 2 2 6 3" xfId="19548" xr:uid="{A3CDDD01-D9FF-4619-9A25-7F5D8F85C875}"/>
    <cellStyle name="Input [yellow] 2 2 3" xfId="6221" xr:uid="{BC617715-6DE7-45E4-A7F0-3CCF71E7A1C2}"/>
    <cellStyle name="Input [yellow] 2 2 3 2" xfId="13615" xr:uid="{C5B87E96-8B32-4F70-BCF4-B0AAE06BD90D}"/>
    <cellStyle name="Input [yellow] 2 2 3 2 2" xfId="27246" xr:uid="{36482C40-A17B-4158-8FD6-62B3B48B83E9}"/>
    <cellStyle name="Input [yellow] 2 2 3 3" xfId="20417" xr:uid="{3298ADDC-3CDB-4311-853A-08492D0ECBF5}"/>
    <cellStyle name="Input [yellow] 2 2 4" xfId="7499" xr:uid="{1CA10835-97F5-45DE-BA4B-62B49C13F6B4}"/>
    <cellStyle name="Input [yellow] 2 2 4 2" xfId="14877" xr:uid="{A7A59E3B-5F55-460C-9D01-76C53CA87FAC}"/>
    <cellStyle name="Input [yellow] 2 2 4 2 2" xfId="28508" xr:uid="{864D9DCA-2A55-4FD8-80F3-155BD63C0D11}"/>
    <cellStyle name="Input [yellow] 2 2 4 3" xfId="21693" xr:uid="{CFFFE581-A33C-4DA7-967A-0612D6DF789A}"/>
    <cellStyle name="Input [yellow] 2 2 5" xfId="8769" xr:uid="{E24BFB62-CFDE-4BF2-B336-17F53648F0B3}"/>
    <cellStyle name="Input [yellow] 2 2 5 2" xfId="16129" xr:uid="{9CD1E72B-A8F6-4A4C-8511-ADA3C9ABBBA6}"/>
    <cellStyle name="Input [yellow] 2 2 5 2 2" xfId="29760" xr:uid="{45134001-68F8-4E37-89C4-9D6F412900F4}"/>
    <cellStyle name="Input [yellow] 2 2 5 3" xfId="22963" xr:uid="{B0F68E24-6A5C-442F-8D41-A9D91B5EE86C}"/>
    <cellStyle name="Input [yellow] 2 2 6" xfId="10033" xr:uid="{630A1849-E466-447A-9548-735B9E6A2109}"/>
    <cellStyle name="Input [yellow] 2 2 6 2" xfId="17379" xr:uid="{23CD8D2B-DFC5-4B61-AC9D-7CA02C847456}"/>
    <cellStyle name="Input [yellow] 2 2 6 2 2" xfId="31010" xr:uid="{DD67CA7A-75FB-4ACF-BF39-37A82DBB3935}"/>
    <cellStyle name="Input [yellow] 2 2 6 3" xfId="24227" xr:uid="{5CF4D444-D8B4-4775-A32F-303A6C9780DF}"/>
    <cellStyle name="Input [yellow] 2 2 7" xfId="4610" xr:uid="{B56BA984-83AC-4F6E-B20B-904D4E91080E}"/>
    <cellStyle name="Input [yellow] 2 2 7 2" xfId="12079" xr:uid="{5DCBDB61-78D0-4C99-87C2-F3DCCC532009}"/>
    <cellStyle name="Input [yellow] 2 2 7 2 2" xfId="25729" xr:uid="{BA4FB396-593C-49C6-B70B-92D986BFA31F}"/>
    <cellStyle name="Input [yellow] 2 2 7 3" xfId="18872" xr:uid="{0C95DD4D-A936-4353-97D5-222356733341}"/>
    <cellStyle name="Input [yellow] 2 3" xfId="152" xr:uid="{AE691321-38C1-40CE-8139-3E16292FE5F6}"/>
    <cellStyle name="Input [yellow] 2 3 2" xfId="780" xr:uid="{78300F40-BC28-474D-88F1-671F1DBE23B3}"/>
    <cellStyle name="Input [yellow] 2 3 2 2" xfId="6846" xr:uid="{D8F74E29-CAE0-415D-99FD-A81A4EB5EB3D}"/>
    <cellStyle name="Input [yellow] 2 3 2 2 2" xfId="14232" xr:uid="{2573E488-CE02-424A-A6CA-33EB79B92D8A}"/>
    <cellStyle name="Input [yellow] 2 3 2 2 2 2" xfId="27863" xr:uid="{0626AACB-8CB6-46E8-BC1B-581C0021A9EB}"/>
    <cellStyle name="Input [yellow] 2 3 2 2 3" xfId="21040" xr:uid="{3A959EAC-5616-49FD-8D12-FAE492C8008D}"/>
    <cellStyle name="Input [yellow] 2 3 2 3" xfId="8123" xr:uid="{2FC25D71-6A6A-4D74-A36E-C76C32C39D73}"/>
    <cellStyle name="Input [yellow] 2 3 2 3 2" xfId="15490" xr:uid="{118EDD68-378C-40AF-BDDA-D6DA92748E60}"/>
    <cellStyle name="Input [yellow] 2 3 2 3 2 2" xfId="29121" xr:uid="{07EBE86D-573C-4044-9E40-F3D5B1483ED3}"/>
    <cellStyle name="Input [yellow] 2 3 2 3 3" xfId="22317" xr:uid="{CC793683-43F7-4F16-AE22-841A3894CB21}"/>
    <cellStyle name="Input [yellow] 2 3 2 4" xfId="9388" xr:uid="{06E08B1F-012F-4508-BDB6-9C21AA864379}"/>
    <cellStyle name="Input [yellow] 2 3 2 4 2" xfId="16742" xr:uid="{2AFA50C0-60E5-4444-AE63-6AB394A73A8D}"/>
    <cellStyle name="Input [yellow] 2 3 2 4 2 2" xfId="30373" xr:uid="{63CC1816-A884-47BD-BAB5-94B6BA7BA1CD}"/>
    <cellStyle name="Input [yellow] 2 3 2 4 3" xfId="23582" xr:uid="{042B50D7-9E1D-44CD-A787-4F4FBD13B744}"/>
    <cellStyle name="Input [yellow] 2 3 2 5" xfId="10646" xr:uid="{C848DFE4-A29C-4C12-B202-C99C4794BF49}"/>
    <cellStyle name="Input [yellow] 2 3 2 5 2" xfId="17986" xr:uid="{5E40351F-706C-4F4B-A3EB-BD9C1D658236}"/>
    <cellStyle name="Input [yellow] 2 3 2 5 2 2" xfId="31617" xr:uid="{E8066C7D-A9A4-4411-B3DC-E23075BB765E}"/>
    <cellStyle name="Input [yellow] 2 3 2 5 3" xfId="24840" xr:uid="{2AF1AB75-7337-4434-9D20-D13BEAC341B9}"/>
    <cellStyle name="Input [yellow] 2 3 2 6" xfId="5286" xr:uid="{341BC00A-1705-4217-B2A9-D85AA8D425D2}"/>
    <cellStyle name="Input [yellow] 2 3 2 6 2" xfId="12718" xr:uid="{975BAA5C-64C6-411F-B390-8579C0C22637}"/>
    <cellStyle name="Input [yellow] 2 3 2 6 2 2" xfId="26355" xr:uid="{B6C37891-D4D6-4ABA-B8EE-E8F06E2A4B54}"/>
    <cellStyle name="Input [yellow] 2 3 2 6 3" xfId="19506" xr:uid="{3B987790-D9B8-4774-9288-C74C249D6EFF}"/>
    <cellStyle name="Input [yellow] 2 3 3" xfId="6180" xr:uid="{5325D378-C690-4ABD-9AE9-EFC457B82811}"/>
    <cellStyle name="Input [yellow] 2 3 3 2" xfId="13575" xr:uid="{6BFA364B-5082-4669-8EFB-4ED0DEEEA768}"/>
    <cellStyle name="Input [yellow] 2 3 3 2 2" xfId="27206" xr:uid="{CD5CF69E-E6C1-4978-A3B0-D58A0E931132}"/>
    <cellStyle name="Input [yellow] 2 3 3 3" xfId="20377" xr:uid="{A1151005-63D3-48FC-A0BA-109DAF983ED2}"/>
    <cellStyle name="Input [yellow] 2 3 4" xfId="7459" xr:uid="{78EC536F-C69E-4ECC-9943-449F2AFD0E32}"/>
    <cellStyle name="Input [yellow] 2 3 4 2" xfId="14837" xr:uid="{007471FF-F1F3-429D-8B26-517499D8322D}"/>
    <cellStyle name="Input [yellow] 2 3 4 2 2" xfId="28468" xr:uid="{8E5400AB-5D39-4257-8427-20A086CAD0B9}"/>
    <cellStyle name="Input [yellow] 2 3 4 3" xfId="21653" xr:uid="{BF62FA54-28AB-480C-8E38-D1003BCB3A06}"/>
    <cellStyle name="Input [yellow] 2 3 5" xfId="8729" xr:uid="{4C920ED9-7005-4422-B5B2-D03AA906D76E}"/>
    <cellStyle name="Input [yellow] 2 3 5 2" xfId="16089" xr:uid="{BACFBAFE-DFFC-46CB-8C98-38D0C49A1CF5}"/>
    <cellStyle name="Input [yellow] 2 3 5 2 2" xfId="29720" xr:uid="{6613A4F8-C5D6-4F61-9092-AE8A2AC0A9A2}"/>
    <cellStyle name="Input [yellow] 2 3 5 3" xfId="22923" xr:uid="{FC35DC07-C577-4F39-844A-762FFC93D043}"/>
    <cellStyle name="Input [yellow] 2 3 6" xfId="9993" xr:uid="{A075D6F5-BB80-4AB4-BC9B-F92CD8B85E46}"/>
    <cellStyle name="Input [yellow] 2 3 6 2" xfId="17339" xr:uid="{9B22F828-989C-4B9A-BE59-7A70D1358974}"/>
    <cellStyle name="Input [yellow] 2 3 6 2 2" xfId="30970" xr:uid="{F355AA30-4C7C-4D88-9C33-54B6FFA03E22}"/>
    <cellStyle name="Input [yellow] 2 3 6 3" xfId="24187" xr:uid="{66ABE31B-31EA-45D7-9618-39C0435962F1}"/>
    <cellStyle name="Input [yellow] 2 3 7" xfId="4567" xr:uid="{5FE916F1-57B3-430C-B42F-514DBA3E2057}"/>
    <cellStyle name="Input [yellow] 2 3 7 2" xfId="12037" xr:uid="{6E2301C6-64F7-43D4-A19F-1B5BC847F9D7}"/>
    <cellStyle name="Input [yellow] 2 3 7 2 2" xfId="25687" xr:uid="{F67D3B74-D2F1-4053-8D1B-F7892915FFC1}"/>
    <cellStyle name="Input [yellow] 2 3 7 3" xfId="18830" xr:uid="{89746EFA-0552-4B6D-A2FF-92C5C4A78EC9}"/>
    <cellStyle name="Input [yellow] 2 4" xfId="781" xr:uid="{27C26DB4-CE86-45DE-A7D2-ABCD11475B5C}"/>
    <cellStyle name="Input [yellow] 2 4 2" xfId="5203" xr:uid="{7FACA236-A49A-4109-8253-12A2F99863D4}"/>
    <cellStyle name="Input [yellow] 2 4 2 2" xfId="6769" xr:uid="{F2241E9D-3677-4400-A20B-B927B0686E43}"/>
    <cellStyle name="Input [yellow] 2 4 2 2 2" xfId="14158" xr:uid="{4503C0BE-AD8D-49DB-A045-41CB2C961902}"/>
    <cellStyle name="Input [yellow] 2 4 2 2 2 2" xfId="27789" xr:uid="{48E0C27A-1462-4DD3-BCEB-32C9A5C0DEB7}"/>
    <cellStyle name="Input [yellow] 2 4 2 2 3" xfId="20963" xr:uid="{FD1E8D17-DF8F-48CA-828D-A684295747DF}"/>
    <cellStyle name="Input [yellow] 2 4 2 3" xfId="8046" xr:uid="{5196EADD-CFA9-4F3A-872A-882604B9553E}"/>
    <cellStyle name="Input [yellow] 2 4 2 3 2" xfId="15416" xr:uid="{0404DF76-E059-4503-8576-746D61593048}"/>
    <cellStyle name="Input [yellow] 2 4 2 3 2 2" xfId="29047" xr:uid="{D829A557-456D-4700-ADBA-DA676163E2BF}"/>
    <cellStyle name="Input [yellow] 2 4 2 3 3" xfId="22240" xr:uid="{A215141A-E2FE-4664-8B9D-E6FF3947077B}"/>
    <cellStyle name="Input [yellow] 2 4 2 4" xfId="9311" xr:uid="{1F4B7CE6-4F53-414E-9674-5805A2964962}"/>
    <cellStyle name="Input [yellow] 2 4 2 4 2" xfId="16668" xr:uid="{8157618B-2CB2-4634-92A5-F10EE9E75B82}"/>
    <cellStyle name="Input [yellow] 2 4 2 4 2 2" xfId="30299" xr:uid="{4B3F5B5A-3F8F-4510-A61A-F3DC671D17D0}"/>
    <cellStyle name="Input [yellow] 2 4 2 4 3" xfId="23505" xr:uid="{FA04D9EC-5EF3-4E76-B729-9491E65A9A69}"/>
    <cellStyle name="Input [yellow] 2 4 2 5" xfId="10569" xr:uid="{373EF345-6CC4-4EE1-8B34-07E42328B278}"/>
    <cellStyle name="Input [yellow] 2 4 2 5 2" xfId="17912" xr:uid="{DBA542A5-0D58-42A7-990D-FC792B5CC57D}"/>
    <cellStyle name="Input [yellow] 2 4 2 5 2 2" xfId="31543" xr:uid="{CFA4BAB4-6C95-4F8C-9D70-1944EF440D3E}"/>
    <cellStyle name="Input [yellow] 2 4 2 5 3" xfId="24763" xr:uid="{1B4EA018-931D-4551-B63A-89CFD34C00BC}"/>
    <cellStyle name="Input [yellow] 2 4 2 6" xfId="12638" xr:uid="{BBACE324-3695-4AB5-9962-60366BBAD91A}"/>
    <cellStyle name="Input [yellow] 2 4 2 6 2" xfId="26275" xr:uid="{578BCCF1-459C-40AF-B96E-94BA4703F103}"/>
    <cellStyle name="Input [yellow] 2 4 2 7" xfId="19423" xr:uid="{3E52A880-6C63-4634-8DAE-2DC8519B9E1B}"/>
    <cellStyle name="Input [yellow] 2 4 3" xfId="6103" xr:uid="{A255DE10-57B3-4485-A73D-0F46897D4CC6}"/>
    <cellStyle name="Input [yellow] 2 4 3 2" xfId="13501" xr:uid="{F6B188C2-F66F-4457-B9B1-64B091D4D4F1}"/>
    <cellStyle name="Input [yellow] 2 4 3 2 2" xfId="27132" xr:uid="{870B08EC-C8B2-4B32-B11B-9E94D2545A08}"/>
    <cellStyle name="Input [yellow] 2 4 3 3" xfId="20301" xr:uid="{25D96CEE-610A-43B1-A9AE-54FD086D1186}"/>
    <cellStyle name="Input [yellow] 2 4 4" xfId="7382" xr:uid="{4AE8E13E-D0BA-4B30-82DA-5530F1391C9E}"/>
    <cellStyle name="Input [yellow] 2 4 4 2" xfId="14763" xr:uid="{F0CAC6EB-9298-48C7-B486-EB5713C20BD1}"/>
    <cellStyle name="Input [yellow] 2 4 4 2 2" xfId="28394" xr:uid="{FA74849C-7E80-405C-A5CD-1262C22CD2B4}"/>
    <cellStyle name="Input [yellow] 2 4 4 3" xfId="21576" xr:uid="{89D77F0C-6A04-4B6B-871A-1983BC307322}"/>
    <cellStyle name="Input [yellow] 2 4 5" xfId="8653" xr:uid="{DC879855-008E-4626-9F8C-95536B617183}"/>
    <cellStyle name="Input [yellow] 2 4 5 2" xfId="16015" xr:uid="{A478A5B4-AAA1-40D5-9345-1EDE6448DE42}"/>
    <cellStyle name="Input [yellow] 2 4 5 2 2" xfId="29646" xr:uid="{CF01E8EC-F3EC-42C2-8861-73653928F712}"/>
    <cellStyle name="Input [yellow] 2 4 5 3" xfId="22847" xr:uid="{D0080EE6-4E7B-49FA-8017-C98E8DE23E5A}"/>
    <cellStyle name="Input [yellow] 2 4 6" xfId="9916" xr:uid="{4AB0DC85-100B-4607-8E79-CAA007DD8D0D}"/>
    <cellStyle name="Input [yellow] 2 4 6 2" xfId="17265" xr:uid="{6328FFB8-E9B0-46EE-8E49-3C688A887B7C}"/>
    <cellStyle name="Input [yellow] 2 4 6 2 2" xfId="30896" xr:uid="{B932FAFC-F25F-4F12-A86C-744A557E9B06}"/>
    <cellStyle name="Input [yellow] 2 4 6 3" xfId="24110" xr:uid="{3BD20502-76B2-40F0-9995-5CB4A5E8966C}"/>
    <cellStyle name="Input [yellow] 2 4 7" xfId="4483" xr:uid="{9DFDAB54-0F84-443F-B88B-8B5E12FE2CCC}"/>
    <cellStyle name="Input [yellow] 2 4 7 2" xfId="11957" xr:uid="{618D3C87-E3F9-4CCB-B350-C08FB78FF79C}"/>
    <cellStyle name="Input [yellow] 2 4 7 2 2" xfId="25607" xr:uid="{294D3C73-470A-4F7A-8B9E-3B597752FC76}"/>
    <cellStyle name="Input [yellow] 2 4 7 3" xfId="18747" xr:uid="{41D6C9B5-AAE2-4559-B264-AD257F42FEBD}"/>
    <cellStyle name="Input [yellow] 2 4 8" xfId="11156" xr:uid="{6040991B-2BB4-49D3-B843-BC0F97B6D1B0}"/>
    <cellStyle name="Input [yellow] 2 4 8 2" xfId="25306" xr:uid="{F6D42796-9A8F-490C-A0C5-F11F2B85E173}"/>
    <cellStyle name="Input [yellow] 2 4 9" xfId="18465" xr:uid="{38BDAD6A-7855-48CC-A574-A110B6A3367B}"/>
    <cellStyle name="Input [yellow] 2 5" xfId="4554" xr:uid="{499D6CC3-237F-44F9-9162-50CA7BFF1C8B}"/>
    <cellStyle name="Input [yellow] 2 5 2" xfId="5273" xr:uid="{AC6DBD04-4385-43E2-A713-DC656F846A98}"/>
    <cellStyle name="Input [yellow] 2 5 2 2" xfId="6833" xr:uid="{1C3BBF33-208C-4679-9F73-46A06271D8E0}"/>
    <cellStyle name="Input [yellow] 2 5 2 2 2" xfId="14219" xr:uid="{D609D56A-6AE7-48D5-878A-01108098B473}"/>
    <cellStyle name="Input [yellow] 2 5 2 2 2 2" xfId="27850" xr:uid="{5D4E5721-C968-4579-81C1-AF08664E9C8E}"/>
    <cellStyle name="Input [yellow] 2 5 2 2 3" xfId="21027" xr:uid="{4AD9AFB8-565D-4D8E-89D0-4DCDE24DD943}"/>
    <cellStyle name="Input [yellow] 2 5 2 3" xfId="8110" xr:uid="{D6C7C1F8-E823-4379-85FA-A86BB128A74F}"/>
    <cellStyle name="Input [yellow] 2 5 2 3 2" xfId="15477" xr:uid="{12354128-23FC-457E-BEF6-BB11FA6B569C}"/>
    <cellStyle name="Input [yellow] 2 5 2 3 2 2" xfId="29108" xr:uid="{87ED347C-377C-4DE5-8195-B3FF1C878BD5}"/>
    <cellStyle name="Input [yellow] 2 5 2 3 3" xfId="22304" xr:uid="{E0B78E2C-D7C8-4078-8205-C1AA9DCD54CB}"/>
    <cellStyle name="Input [yellow] 2 5 2 4" xfId="9375" xr:uid="{E4CBE0C5-D4C3-4D25-A72A-FC3E3881DBF0}"/>
    <cellStyle name="Input [yellow] 2 5 2 4 2" xfId="16729" xr:uid="{9632AE3F-A4B2-42F8-9708-6781AAF95917}"/>
    <cellStyle name="Input [yellow] 2 5 2 4 2 2" xfId="30360" xr:uid="{AAB9FDF0-DC13-4FB2-9D67-16E34C7AA2EA}"/>
    <cellStyle name="Input [yellow] 2 5 2 4 3" xfId="23569" xr:uid="{2FB7F8F0-8302-4120-8905-0C88511E4F23}"/>
    <cellStyle name="Input [yellow] 2 5 2 5" xfId="10633" xr:uid="{7FA16A8B-850F-453A-ABD9-C083BCBB7EE8}"/>
    <cellStyle name="Input [yellow] 2 5 2 5 2" xfId="17973" xr:uid="{1D8860F2-178A-466E-ABD0-A9FAFC47EB05}"/>
    <cellStyle name="Input [yellow] 2 5 2 5 2 2" xfId="31604" xr:uid="{9697DB0C-6525-4733-80E6-AC8FB61568B3}"/>
    <cellStyle name="Input [yellow] 2 5 2 5 3" xfId="24827" xr:uid="{C7D652E7-F9F7-476A-9FD3-C2C11EE80A6D}"/>
    <cellStyle name="Input [yellow] 2 5 2 6" xfId="12705" xr:uid="{62D5EF7E-5773-40BC-B7F9-54B1D9B2D474}"/>
    <cellStyle name="Input [yellow] 2 5 2 6 2" xfId="26342" xr:uid="{9BED9E0F-5F0E-43B1-B3EA-5354B77C7E92}"/>
    <cellStyle name="Input [yellow] 2 5 2 7" xfId="19493" xr:uid="{04DFBD82-5EB9-402A-B3D0-B2C3C85F90EB}"/>
    <cellStyle name="Input [yellow] 2 5 3" xfId="6167" xr:uid="{422D6392-B6B5-4213-8617-C93F6247F35A}"/>
    <cellStyle name="Input [yellow] 2 5 3 2" xfId="13562" xr:uid="{3039B0ED-D78B-4693-9526-F845E8404A2A}"/>
    <cellStyle name="Input [yellow] 2 5 3 2 2" xfId="27193" xr:uid="{8269C3E7-8B48-48F8-9565-DC277DF0F6FE}"/>
    <cellStyle name="Input [yellow] 2 5 3 3" xfId="20364" xr:uid="{D5F28B7A-1E31-4851-9C38-BCB44FB0B721}"/>
    <cellStyle name="Input [yellow] 2 5 4" xfId="7446" xr:uid="{83B23896-891A-47B8-9887-D571688FC966}"/>
    <cellStyle name="Input [yellow] 2 5 4 2" xfId="14824" xr:uid="{589F416A-8BB9-4BAB-A360-BCFFE46C0BEA}"/>
    <cellStyle name="Input [yellow] 2 5 4 2 2" xfId="28455" xr:uid="{6AC9C852-4576-4FCE-8CFA-353FD79CAF94}"/>
    <cellStyle name="Input [yellow] 2 5 4 3" xfId="21640" xr:uid="{0DFA0E18-E28B-4325-B8B1-D9C4F103E1D8}"/>
    <cellStyle name="Input [yellow] 2 5 5" xfId="8716" xr:uid="{07CCDA7A-EA54-408E-9C75-E7BA9910EDC8}"/>
    <cellStyle name="Input [yellow] 2 5 5 2" xfId="16076" xr:uid="{557CDFC4-1472-444B-A274-AE099562BF4B}"/>
    <cellStyle name="Input [yellow] 2 5 5 2 2" xfId="29707" xr:uid="{6F361050-26A4-43EE-A44F-C6FC662BEF7C}"/>
    <cellStyle name="Input [yellow] 2 5 5 3" xfId="22910" xr:uid="{045B59E2-5798-425C-84FC-606B388BA81E}"/>
    <cellStyle name="Input [yellow] 2 5 6" xfId="9980" xr:uid="{B160052A-49C8-4845-9518-D912BB348030}"/>
    <cellStyle name="Input [yellow] 2 5 6 2" xfId="17326" xr:uid="{40B3DFEC-D427-46B9-9D69-0410BC3E5141}"/>
    <cellStyle name="Input [yellow] 2 5 6 2 2" xfId="30957" xr:uid="{57C0BE13-2B2E-4179-83C9-1D9C20C442A7}"/>
    <cellStyle name="Input [yellow] 2 5 6 3" xfId="24174" xr:uid="{59A2EB5E-EADB-4582-B71C-28B113125155}"/>
    <cellStyle name="Input [yellow] 2 5 7" xfId="12024" xr:uid="{B2E9748D-C641-4F07-BA3E-79159012A098}"/>
    <cellStyle name="Input [yellow] 2 5 7 2" xfId="25674" xr:uid="{506371AB-336A-43F6-B297-2493F792F560}"/>
    <cellStyle name="Input [yellow] 2 5 8" xfId="18817" xr:uid="{04E953EB-86E2-433A-9BF3-5CD3EBE4864C}"/>
    <cellStyle name="Input [yellow] 2 6" xfId="4492" xr:uid="{09BFC7BA-6DE0-4A70-B5AC-3F44861046A2}"/>
    <cellStyle name="Input [yellow] 2 6 2" xfId="5212" xr:uid="{D2008ECD-11A5-4F0A-8B71-5FC3C0E2B9CC}"/>
    <cellStyle name="Input [yellow] 2 6 2 2" xfId="6778" xr:uid="{F4653609-F3F3-49B1-8FF1-DBE3F4937722}"/>
    <cellStyle name="Input [yellow] 2 6 2 2 2" xfId="14167" xr:uid="{2F5C2338-7B96-4135-956F-47ADD9CAE9EB}"/>
    <cellStyle name="Input [yellow] 2 6 2 2 2 2" xfId="27798" xr:uid="{B059658E-A81F-439D-8A28-94C1291B2EFF}"/>
    <cellStyle name="Input [yellow] 2 6 2 2 3" xfId="20972" xr:uid="{0FC6D90E-6375-4EA9-949D-FDC1C35D3542}"/>
    <cellStyle name="Input [yellow] 2 6 2 3" xfId="8055" xr:uid="{130C25B7-F226-4A68-A5DB-26E5E5FF6A04}"/>
    <cellStyle name="Input [yellow] 2 6 2 3 2" xfId="15425" xr:uid="{939E7C08-4019-42DE-95FC-7565AC4662F2}"/>
    <cellStyle name="Input [yellow] 2 6 2 3 2 2" xfId="29056" xr:uid="{56EB6AF3-517B-4906-A1F4-00EA02980F11}"/>
    <cellStyle name="Input [yellow] 2 6 2 3 3" xfId="22249" xr:uid="{2DC71B72-992C-498C-A480-148E56A6E245}"/>
    <cellStyle name="Input [yellow] 2 6 2 4" xfId="9320" xr:uid="{C1341225-22FE-4F07-B85A-025AFA940576}"/>
    <cellStyle name="Input [yellow] 2 6 2 4 2" xfId="16677" xr:uid="{7AC5286B-257C-483B-8580-2F3D87944645}"/>
    <cellStyle name="Input [yellow] 2 6 2 4 2 2" xfId="30308" xr:uid="{2859F08F-301F-4935-BB98-66F0D3000A72}"/>
    <cellStyle name="Input [yellow] 2 6 2 4 3" xfId="23514" xr:uid="{CF1F22D3-7129-4093-9FB4-BA8EE876808B}"/>
    <cellStyle name="Input [yellow] 2 6 2 5" xfId="10578" xr:uid="{3D42A390-A2FC-4613-A950-D4DF3F62DB46}"/>
    <cellStyle name="Input [yellow] 2 6 2 5 2" xfId="17921" xr:uid="{8FE8836E-3B53-4BD7-9E22-8F474D324169}"/>
    <cellStyle name="Input [yellow] 2 6 2 5 2 2" xfId="31552" xr:uid="{3FF37BB2-6882-4EA7-95FD-A46DAC733E6F}"/>
    <cellStyle name="Input [yellow] 2 6 2 5 3" xfId="24772" xr:uid="{AF3411B0-29A0-4B10-92E5-CFA61BF80CC9}"/>
    <cellStyle name="Input [yellow] 2 6 2 6" xfId="12647" xr:uid="{CC879E07-D9CF-4796-9394-6D0ADE494A0D}"/>
    <cellStyle name="Input [yellow] 2 6 2 6 2" xfId="26284" xr:uid="{EE427EA6-E0FC-4C7D-9AA0-003D8B872DCA}"/>
    <cellStyle name="Input [yellow] 2 6 2 7" xfId="19432" xr:uid="{A4F86865-D638-4ED7-846E-D1F0DB91FF71}"/>
    <cellStyle name="Input [yellow] 2 6 3" xfId="6112" xr:uid="{59310F33-E61C-429F-A9F0-4865A513FD83}"/>
    <cellStyle name="Input [yellow] 2 6 3 2" xfId="13510" xr:uid="{234CD599-61CA-4A46-94AD-EF145D67D0A5}"/>
    <cellStyle name="Input [yellow] 2 6 3 2 2" xfId="27141" xr:uid="{97E0733B-44A7-48E2-8474-B47C767AF855}"/>
    <cellStyle name="Input [yellow] 2 6 3 3" xfId="20310" xr:uid="{7D737043-CF1D-440B-9DE8-1A91BB624949}"/>
    <cellStyle name="Input [yellow] 2 6 4" xfId="7391" xr:uid="{38BDEA74-383E-4395-BE45-4B89E503AE44}"/>
    <cellStyle name="Input [yellow] 2 6 4 2" xfId="14772" xr:uid="{8A5DC57F-65EF-4AEE-84BE-AAF444526C39}"/>
    <cellStyle name="Input [yellow] 2 6 4 2 2" xfId="28403" xr:uid="{653C1ADC-A026-4808-8866-55AEDB6E20ED}"/>
    <cellStyle name="Input [yellow] 2 6 4 3" xfId="21585" xr:uid="{6AD52276-3F5E-43F8-87A0-278BEE38E114}"/>
    <cellStyle name="Input [yellow] 2 6 5" xfId="8662" xr:uid="{99C62996-554C-4DA0-930B-08D660FC5FAF}"/>
    <cellStyle name="Input [yellow] 2 6 5 2" xfId="16024" xr:uid="{909AF0DC-748E-4FD2-BA7E-BC051C0F1E6C}"/>
    <cellStyle name="Input [yellow] 2 6 5 2 2" xfId="29655" xr:uid="{3DA0D387-650D-4E80-9870-33F49C13FC8A}"/>
    <cellStyle name="Input [yellow] 2 6 5 3" xfId="22856" xr:uid="{BD353B88-9D10-4C9D-85E8-1302A6EC36D9}"/>
    <cellStyle name="Input [yellow] 2 6 6" xfId="9925" xr:uid="{34C41D96-3CB8-462A-9CA6-F9175F18A379}"/>
    <cellStyle name="Input [yellow] 2 6 6 2" xfId="17274" xr:uid="{9B652BE5-74FC-44A7-AE05-157BAD2474AA}"/>
    <cellStyle name="Input [yellow] 2 6 6 2 2" xfId="30905" xr:uid="{D1AD915D-8FB6-4459-8F63-CDFE4E39452A}"/>
    <cellStyle name="Input [yellow] 2 6 6 3" xfId="24119" xr:uid="{F4C2BAFF-36EA-4E37-9AF6-1FFC993CD1AA}"/>
    <cellStyle name="Input [yellow] 2 6 7" xfId="11966" xr:uid="{5FB72F6C-C5C8-4E75-AB85-0865070CD949}"/>
    <cellStyle name="Input [yellow] 2 6 7 2" xfId="25616" xr:uid="{B2D7F2E1-5FDE-4D76-B271-9E7A4E37CDE5}"/>
    <cellStyle name="Input [yellow] 2 6 8" xfId="18756" xr:uid="{9220FE73-3109-4BE5-A2D0-4AE3962E2608}"/>
    <cellStyle name="Input [yellow] 2 7" xfId="4845" xr:uid="{75DB7642-6221-4119-90FF-5B5AE055DC1A}"/>
    <cellStyle name="Input [yellow] 2 7 2" xfId="5557" xr:uid="{B77D6A91-F526-4260-BD91-ED189B880760}"/>
    <cellStyle name="Input [yellow] 2 7 2 2" xfId="7113" xr:uid="{F22BEE01-CAD4-4AA7-B16B-4E2DEEF40553}"/>
    <cellStyle name="Input [yellow] 2 7 2 2 2" xfId="14495" xr:uid="{5A4A0A4D-D84D-4488-A4DC-FBCE2209D2B8}"/>
    <cellStyle name="Input [yellow] 2 7 2 2 2 2" xfId="28126" xr:uid="{5C70F0BB-930E-4465-90AB-7BBD8A98F652}"/>
    <cellStyle name="Input [yellow] 2 7 2 2 3" xfId="21307" xr:uid="{C571E933-C673-417E-B3B8-F2FFF244CA24}"/>
    <cellStyle name="Input [yellow] 2 7 2 3" xfId="8390" xr:uid="{C41C6998-235F-47B6-8FF5-1CDBC16EDDDD}"/>
    <cellStyle name="Input [yellow] 2 7 2 3 2" xfId="15757" xr:uid="{746E1456-28AC-4FD3-8379-2E6B10744627}"/>
    <cellStyle name="Input [yellow] 2 7 2 3 2 2" xfId="29388" xr:uid="{D8BD7148-2430-4B76-86F0-3016B7E90904}"/>
    <cellStyle name="Input [yellow] 2 7 2 3 3" xfId="22584" xr:uid="{F84ED8E5-A19E-47D6-956C-D923F936B65B}"/>
    <cellStyle name="Input [yellow] 2 7 2 4" xfId="9655" xr:uid="{BB62BB8B-39D8-4567-B7FF-BF8EAC5EE65E}"/>
    <cellStyle name="Input [yellow] 2 7 2 4 2" xfId="17005" xr:uid="{0B8B8354-FD65-419C-93D2-28C1AA5B2CB0}"/>
    <cellStyle name="Input [yellow] 2 7 2 4 2 2" xfId="30636" xr:uid="{C2176610-9685-419C-9932-C9DA86470802}"/>
    <cellStyle name="Input [yellow] 2 7 2 4 3" xfId="23849" xr:uid="{40B53DFD-D062-4105-9082-3C6F816C48AE}"/>
    <cellStyle name="Input [yellow] 2 7 2 5" xfId="10913" xr:uid="{0ED15BB3-99CE-4F4E-8AD3-0B8000103429}"/>
    <cellStyle name="Input [yellow] 2 7 2 5 2" xfId="18249" xr:uid="{996CBFCD-9FFB-49BC-8983-8B11605455FD}"/>
    <cellStyle name="Input [yellow] 2 7 2 5 2 2" xfId="31880" xr:uid="{B4728766-3C64-495C-8096-C4468E5F188E}"/>
    <cellStyle name="Input [yellow] 2 7 2 5 3" xfId="25107" xr:uid="{2AEF19A3-DD09-437F-9323-281D3BF6504A}"/>
    <cellStyle name="Input [yellow] 2 7 2 6" xfId="12985" xr:uid="{AEBDE88F-2C1E-4F35-B352-0A5FAF809B9E}"/>
    <cellStyle name="Input [yellow] 2 7 2 6 2" xfId="26622" xr:uid="{EFA7EDD7-3CE5-4DBB-AA30-F68A28CAEB93}"/>
    <cellStyle name="Input [yellow] 2 7 2 7" xfId="19777" xr:uid="{5BD4A68A-B5E1-456E-AEF0-2370A017E2F2}"/>
    <cellStyle name="Input [yellow] 2 7 3" xfId="6449" xr:uid="{EEB2A6D0-05E0-4652-B743-6FC353F07C53}"/>
    <cellStyle name="Input [yellow] 2 7 3 2" xfId="13842" xr:uid="{33C82AC8-BE4D-4125-839D-9D764C4E9B3B}"/>
    <cellStyle name="Input [yellow] 2 7 3 2 2" xfId="27473" xr:uid="{28CBAB9E-D5AA-4740-8508-ABB5D10D88F6}"/>
    <cellStyle name="Input [yellow] 2 7 3 3" xfId="20644" xr:uid="{B376DAE4-6A02-487B-9159-17FFF3F7B5DF}"/>
    <cellStyle name="Input [yellow] 2 7 4" xfId="7726" xr:uid="{88F8942F-AF60-4148-AFB1-6274A9A1A56A}"/>
    <cellStyle name="Input [yellow] 2 7 4 2" xfId="15104" xr:uid="{EE2AF9DE-99C6-4AB9-970D-A1DAA42D30AE}"/>
    <cellStyle name="Input [yellow] 2 7 4 2 2" xfId="28735" xr:uid="{AD1560F1-2646-4490-8B4D-B388D38B5655}"/>
    <cellStyle name="Input [yellow] 2 7 4 3" xfId="21920" xr:uid="{FCE0D943-D2E6-4254-8591-0F04037598C1}"/>
    <cellStyle name="Input [yellow] 2 7 5" xfId="8992" xr:uid="{69B147D5-57CF-44E7-8803-591329564117}"/>
    <cellStyle name="Input [yellow] 2 7 5 2" xfId="16352" xr:uid="{05D9BFA0-2270-4010-8460-09AD801177D5}"/>
    <cellStyle name="Input [yellow] 2 7 5 2 2" xfId="29983" xr:uid="{A06F2D8E-56E9-4E28-8A53-30F1231C25B9}"/>
    <cellStyle name="Input [yellow] 2 7 5 3" xfId="23186" xr:uid="{843926F6-F2F2-49E1-BA73-40DF4C1DA3AC}"/>
    <cellStyle name="Input [yellow] 2 7 6" xfId="10256" xr:uid="{5F93AFB2-4CD6-44CC-AF41-A2600257B757}"/>
    <cellStyle name="Input [yellow] 2 7 6 2" xfId="17602" xr:uid="{4550BDDE-B428-4081-9D85-3BD6FE1C0387}"/>
    <cellStyle name="Input [yellow] 2 7 6 2 2" xfId="31233" xr:uid="{FD87F0EE-7460-4E8A-BE54-3AE29775ABBB}"/>
    <cellStyle name="Input [yellow] 2 7 6 3" xfId="24450" xr:uid="{E25E3958-D304-48B4-A2A0-1B6C64BAA7B0}"/>
    <cellStyle name="Input [yellow] 2 7 7" xfId="12308" xr:uid="{91703D6C-073E-4DCE-B547-D8BCD5B7DE51}"/>
    <cellStyle name="Input [yellow] 2 7 7 2" xfId="25955" xr:uid="{3F8221C7-3A45-4F16-865F-DD4EF940D509}"/>
    <cellStyle name="Input [yellow] 2 7 8" xfId="19100" xr:uid="{C47154A4-4EA2-449B-8615-D97F542D3A21}"/>
    <cellStyle name="Input [yellow] 2 8" xfId="4501" xr:uid="{2D23F8D8-92B9-482F-8C49-199890011A3C}"/>
    <cellStyle name="Input [yellow] 2 8 2" xfId="5221" xr:uid="{9DF51695-BD0D-464A-ADEC-EFA41F5E0CDA}"/>
    <cellStyle name="Input [yellow] 2 8 2 2" xfId="6787" xr:uid="{3F266D83-8756-4A72-8332-69DEC9FAA8CE}"/>
    <cellStyle name="Input [yellow] 2 8 2 2 2" xfId="14176" xr:uid="{5B003D70-597E-48A1-B18B-E13D69846B05}"/>
    <cellStyle name="Input [yellow] 2 8 2 2 2 2" xfId="27807" xr:uid="{DC32EB3F-3393-44FF-B496-3715E290D33E}"/>
    <cellStyle name="Input [yellow] 2 8 2 2 3" xfId="20981" xr:uid="{3ACDCD90-E8DC-453F-917E-C3FFAD0D9C23}"/>
    <cellStyle name="Input [yellow] 2 8 2 3" xfId="8064" xr:uid="{EBC15B79-C9AE-474A-9367-F430AF1337EB}"/>
    <cellStyle name="Input [yellow] 2 8 2 3 2" xfId="15434" xr:uid="{A9AA0822-DFD2-40C9-8535-B105D8D30174}"/>
    <cellStyle name="Input [yellow] 2 8 2 3 2 2" xfId="29065" xr:uid="{A3221D09-ABBC-4AE3-9C15-77F2421DB2CD}"/>
    <cellStyle name="Input [yellow] 2 8 2 3 3" xfId="22258" xr:uid="{8C9AE75C-4B94-4E86-9A06-19940F85838F}"/>
    <cellStyle name="Input [yellow] 2 8 2 4" xfId="9329" xr:uid="{564026BD-F6A0-459B-8DC0-857D021D62B1}"/>
    <cellStyle name="Input [yellow] 2 8 2 4 2" xfId="16686" xr:uid="{33B40DF0-5152-483E-882B-B158F92F9115}"/>
    <cellStyle name="Input [yellow] 2 8 2 4 2 2" xfId="30317" xr:uid="{EFABDD27-14C3-4627-81DE-95EEB1F2CAA6}"/>
    <cellStyle name="Input [yellow] 2 8 2 4 3" xfId="23523" xr:uid="{6E6DBC93-4A54-4EA2-BF29-38F361A2C290}"/>
    <cellStyle name="Input [yellow] 2 8 2 5" xfId="10587" xr:uid="{EEF0D79D-9F0D-40FA-B072-85AE0B02FE6E}"/>
    <cellStyle name="Input [yellow] 2 8 2 5 2" xfId="17930" xr:uid="{8EF9873C-1D4E-4AB8-9C2A-AECB585489BE}"/>
    <cellStyle name="Input [yellow] 2 8 2 5 2 2" xfId="31561" xr:uid="{F2AD73FA-6985-4FF8-AB12-58906838A202}"/>
    <cellStyle name="Input [yellow] 2 8 2 5 3" xfId="24781" xr:uid="{7C5B10EF-C3F1-4A6F-B4C9-C52C83A05460}"/>
    <cellStyle name="Input [yellow] 2 8 2 6" xfId="12656" xr:uid="{0303222F-AA2F-465B-AA54-60C2BB137467}"/>
    <cellStyle name="Input [yellow] 2 8 2 6 2" xfId="26293" xr:uid="{01DF9B08-CA7D-4468-A5A6-678E9976ED31}"/>
    <cellStyle name="Input [yellow] 2 8 2 7" xfId="19441" xr:uid="{8606B945-3F0C-4221-8653-BF1632F1E8D5}"/>
    <cellStyle name="Input [yellow] 2 8 3" xfId="6121" xr:uid="{A6308E0F-9D05-4FBD-A0F8-6D22DBA99AC1}"/>
    <cellStyle name="Input [yellow] 2 8 3 2" xfId="13519" xr:uid="{AB4EC206-EB66-4411-8A9B-FC7918A3DAC5}"/>
    <cellStyle name="Input [yellow] 2 8 3 2 2" xfId="27150" xr:uid="{E7E9535E-6090-493B-B8B8-2F743BC5A800}"/>
    <cellStyle name="Input [yellow] 2 8 3 3" xfId="20319" xr:uid="{EE623B7C-9529-4D46-8E47-EF70F15707C1}"/>
    <cellStyle name="Input [yellow] 2 8 4" xfId="7400" xr:uid="{117F2E96-BF71-4DC7-9527-CD27B50CA2B1}"/>
    <cellStyle name="Input [yellow] 2 8 4 2" xfId="14781" xr:uid="{B3096480-18CE-4CB0-9D9E-AD4F4DBAE83B}"/>
    <cellStyle name="Input [yellow] 2 8 4 2 2" xfId="28412" xr:uid="{2F10FCA0-645E-4FBB-80D3-ADF3D91FCB25}"/>
    <cellStyle name="Input [yellow] 2 8 4 3" xfId="21594" xr:uid="{E717C0CE-EF4E-417E-A153-1F9897F313A1}"/>
    <cellStyle name="Input [yellow] 2 8 5" xfId="8671" xr:uid="{8B4A8B20-2C9C-4380-9179-E602A2D63CA1}"/>
    <cellStyle name="Input [yellow] 2 8 5 2" xfId="16033" xr:uid="{6E69DB76-2815-4765-8931-220BA9C8F74A}"/>
    <cellStyle name="Input [yellow] 2 8 5 2 2" xfId="29664" xr:uid="{8ABED410-7945-48D8-AD0B-D86B709E058A}"/>
    <cellStyle name="Input [yellow] 2 8 5 3" xfId="22865" xr:uid="{7228A8FE-6071-4185-94DD-1C42B5491E11}"/>
    <cellStyle name="Input [yellow] 2 8 6" xfId="9934" xr:uid="{0AAAB9CF-BDD8-44B0-BFD2-F37FCC208AFF}"/>
    <cellStyle name="Input [yellow] 2 8 6 2" xfId="17283" xr:uid="{5D1C20AC-C458-423F-B8B7-03153158E80C}"/>
    <cellStyle name="Input [yellow] 2 8 6 2 2" xfId="30914" xr:uid="{5E348DA8-288E-435C-9FF2-4BA34B4B98C5}"/>
    <cellStyle name="Input [yellow] 2 8 6 3" xfId="24128" xr:uid="{740A1D93-CD95-415D-80F5-D583F980BB21}"/>
    <cellStyle name="Input [yellow] 2 8 7" xfId="11975" xr:uid="{289D9322-2663-4B2E-BB3B-38F923C59B5D}"/>
    <cellStyle name="Input [yellow] 2 8 7 2" xfId="25625" xr:uid="{4E943183-9110-437A-8BBD-88C00AED07F0}"/>
    <cellStyle name="Input [yellow] 2 8 8" xfId="18765" xr:uid="{0015D470-969E-449C-AA00-9715E7D36D91}"/>
    <cellStyle name="Input [yellow] 2 9" xfId="3283" xr:uid="{1625EBE6-7936-4A76-B179-A4D1D960A10E}"/>
    <cellStyle name="Input [yellow] 2 9 2" xfId="11509" xr:uid="{B3A75820-54C6-4674-994C-387F3A4E2EE6}"/>
    <cellStyle name="Input [yellow] 2 9 2 2" xfId="25399" xr:uid="{5431B468-B061-4EA0-9084-2F0491BF10FC}"/>
    <cellStyle name="Input [yellow] 2 9 3" xfId="18544" xr:uid="{39328B6C-FE10-499E-B0E6-908DA9DB1785}"/>
    <cellStyle name="Input [yellow] 3" xfId="154" xr:uid="{B39D2FA7-24EA-4580-88D1-8417C53123B9}"/>
    <cellStyle name="Input [yellow] 3 2" xfId="1084" xr:uid="{AAE13330-E161-46CA-8A89-5104119B0A7B}"/>
    <cellStyle name="Input [yellow] 3 2 2" xfId="5329" xr:uid="{FD2AEFF2-7812-4C84-AEF6-EB33DD08B6DD}"/>
    <cellStyle name="Input [yellow] 3 2 2 2" xfId="6887" xr:uid="{0C7D6398-4A46-4282-AEB6-78E4ED266E09}"/>
    <cellStyle name="Input [yellow] 3 2 2 2 2" xfId="14273" xr:uid="{E001EFA6-6353-4C2F-8690-8B37A2FC6BB6}"/>
    <cellStyle name="Input [yellow] 3 2 2 2 2 2" xfId="27904" xr:uid="{8914DEA0-7116-405C-B55A-C0DE8CE178BE}"/>
    <cellStyle name="Input [yellow] 3 2 2 2 3" xfId="21081" xr:uid="{897DBAF4-47B5-4608-A8D8-F6424FFA9101}"/>
    <cellStyle name="Input [yellow] 3 2 2 3" xfId="8164" xr:uid="{D5FC083B-BDD0-4E2E-9414-7EE985AE57A3}"/>
    <cellStyle name="Input [yellow] 3 2 2 3 2" xfId="15531" xr:uid="{B2C93833-9354-4AE0-8CB1-6F478E0295D8}"/>
    <cellStyle name="Input [yellow] 3 2 2 3 2 2" xfId="29162" xr:uid="{F204CB72-0C04-4E90-928D-F759F23D1F26}"/>
    <cellStyle name="Input [yellow] 3 2 2 3 3" xfId="22358" xr:uid="{98E2545A-F756-47BB-A2DB-59B7A2A8174B}"/>
    <cellStyle name="Input [yellow] 3 2 2 4" xfId="9429" xr:uid="{E81431F7-A3C4-422D-A960-15F7C0F611AF}"/>
    <cellStyle name="Input [yellow] 3 2 2 4 2" xfId="16783" xr:uid="{0DED230F-7E60-4A61-A21E-53DE69AF4897}"/>
    <cellStyle name="Input [yellow] 3 2 2 4 2 2" xfId="30414" xr:uid="{AC5C7B98-84C0-4892-A7F8-8C07033BEF38}"/>
    <cellStyle name="Input [yellow] 3 2 2 4 3" xfId="23623" xr:uid="{98C0DC55-62F7-465D-BD41-A574424297C0}"/>
    <cellStyle name="Input [yellow] 3 2 2 5" xfId="10687" xr:uid="{CDB95C5D-62F9-4704-A1EC-8D08298C6A41}"/>
    <cellStyle name="Input [yellow] 3 2 2 5 2" xfId="18027" xr:uid="{2FEAC7B8-71B4-4958-9566-193D7C13189F}"/>
    <cellStyle name="Input [yellow] 3 2 2 5 2 2" xfId="31658" xr:uid="{2C5607F3-32D3-403A-A7D8-ADE777D07D9F}"/>
    <cellStyle name="Input [yellow] 3 2 2 5 3" xfId="24881" xr:uid="{9B944C49-4ABE-4A50-836D-C8B01C0DD7BF}"/>
    <cellStyle name="Input [yellow] 3 2 2 6" xfId="12761" xr:uid="{AFF42316-6844-4E45-9965-60408406BBBE}"/>
    <cellStyle name="Input [yellow] 3 2 2 6 2" xfId="26398" xr:uid="{EA282D11-B420-42BF-A19E-5BC12983BDA3}"/>
    <cellStyle name="Input [yellow] 3 2 2 7" xfId="19549" xr:uid="{CF6BDA41-DDB8-4285-A6E0-507445345CD0}"/>
    <cellStyle name="Input [yellow] 3 2 3" xfId="6222" xr:uid="{20E54193-03A8-4688-8495-D9FB721A5C5F}"/>
    <cellStyle name="Input [yellow] 3 2 3 2" xfId="13616" xr:uid="{15AEA2A2-960F-4040-A57F-AF01801BCA99}"/>
    <cellStyle name="Input [yellow] 3 2 3 2 2" xfId="27247" xr:uid="{1537BA14-5B3A-41BD-A6C5-AEFA21A703BC}"/>
    <cellStyle name="Input [yellow] 3 2 3 3" xfId="20418" xr:uid="{917AEDBC-35D1-401E-B8A4-CB82AAF75D4E}"/>
    <cellStyle name="Input [yellow] 3 2 4" xfId="7500" xr:uid="{83299C41-61CE-479C-8EE5-DFF21752B6BA}"/>
    <cellStyle name="Input [yellow] 3 2 4 2" xfId="14878" xr:uid="{50AB4493-A9AF-470D-9205-D5E90F71209A}"/>
    <cellStyle name="Input [yellow] 3 2 4 2 2" xfId="28509" xr:uid="{E103840B-1056-42EB-91E9-F87F87310B23}"/>
    <cellStyle name="Input [yellow] 3 2 4 3" xfId="21694" xr:uid="{CFF93A94-6814-4FA7-8078-B5EDF4289FA3}"/>
    <cellStyle name="Input [yellow] 3 2 5" xfId="8770" xr:uid="{7E8F5EE3-8A25-4F11-A66E-B46C8B985A6A}"/>
    <cellStyle name="Input [yellow] 3 2 5 2" xfId="16130" xr:uid="{9C5494CD-B2D8-4682-BDD8-A42351A808FB}"/>
    <cellStyle name="Input [yellow] 3 2 5 2 2" xfId="29761" xr:uid="{9B93F1D7-94F7-416F-A73E-87AB342BEFF6}"/>
    <cellStyle name="Input [yellow] 3 2 5 3" xfId="22964" xr:uid="{7344D1CE-4607-4F3C-8C87-772197D21AD5}"/>
    <cellStyle name="Input [yellow] 3 2 6" xfId="10034" xr:uid="{4F16242F-D5B0-407F-B461-884592E968EA}"/>
    <cellStyle name="Input [yellow] 3 2 6 2" xfId="17380" xr:uid="{03B5559A-8F56-4512-A9B6-ECA5FD690397}"/>
    <cellStyle name="Input [yellow] 3 2 6 2 2" xfId="31011" xr:uid="{AB4B7B36-C2B2-454D-82F2-B4C932C1F17E}"/>
    <cellStyle name="Input [yellow] 3 2 6 3" xfId="24228" xr:uid="{3840A3AD-B4E8-437F-9B95-B1A5FD8BBE97}"/>
    <cellStyle name="Input [yellow] 3 2 7" xfId="4611" xr:uid="{3AB82B78-6189-4CFD-9DED-ECE9A742B5B7}"/>
    <cellStyle name="Input [yellow] 3 2 7 2" xfId="12080" xr:uid="{55A18510-5F28-41B9-930F-98A7FD618357}"/>
    <cellStyle name="Input [yellow] 3 2 7 2 2" xfId="25730" xr:uid="{9DD0E12F-0316-4E8C-AAC1-4CDD6605984F}"/>
    <cellStyle name="Input [yellow] 3 2 7 3" xfId="18873" xr:uid="{4D5C6E6C-D4D2-4DFD-BD9A-15BF4EA3D162}"/>
    <cellStyle name="Input [yellow] 3 3" xfId="4568" xr:uid="{219EEE6B-2187-43E2-9127-F49C13C2434C}"/>
    <cellStyle name="Input [yellow] 3 3 2" xfId="5287" xr:uid="{9E66AB81-1D59-4A42-AFC5-5702BA21A2FF}"/>
    <cellStyle name="Input [yellow] 3 3 2 2" xfId="6847" xr:uid="{7C8E561D-3C11-42CE-97EB-A23877DDEDDA}"/>
    <cellStyle name="Input [yellow] 3 3 2 2 2" xfId="14233" xr:uid="{677374D1-99BF-4AE5-871B-1BCAEAA12209}"/>
    <cellStyle name="Input [yellow] 3 3 2 2 2 2" xfId="27864" xr:uid="{2429ED9F-A335-49B3-A0D7-52E2B5CCDC59}"/>
    <cellStyle name="Input [yellow] 3 3 2 2 3" xfId="21041" xr:uid="{3705F79D-44E4-42E3-A3D7-8D5E1F00EBBB}"/>
    <cellStyle name="Input [yellow] 3 3 2 3" xfId="8124" xr:uid="{C48D1E61-A8E9-4792-A31A-43F39B3D5218}"/>
    <cellStyle name="Input [yellow] 3 3 2 3 2" xfId="15491" xr:uid="{EC89253B-D170-47F4-9A57-CC1B343E0B23}"/>
    <cellStyle name="Input [yellow] 3 3 2 3 2 2" xfId="29122" xr:uid="{80B7CFB1-F2B7-42C7-A1DC-AE6C54A3464D}"/>
    <cellStyle name="Input [yellow] 3 3 2 3 3" xfId="22318" xr:uid="{BF9A3B4F-D02A-4B4C-8881-BA6670DA043F}"/>
    <cellStyle name="Input [yellow] 3 3 2 4" xfId="9389" xr:uid="{F9AA75C2-CD8C-40AA-A444-78E56FF21E24}"/>
    <cellStyle name="Input [yellow] 3 3 2 4 2" xfId="16743" xr:uid="{0F0AE466-B020-41B1-BF97-42E13F69A25D}"/>
    <cellStyle name="Input [yellow] 3 3 2 4 2 2" xfId="30374" xr:uid="{8979201E-74C9-4AD2-85B4-3208D94EB593}"/>
    <cellStyle name="Input [yellow] 3 3 2 4 3" xfId="23583" xr:uid="{737D42F3-E834-47BD-AEB8-A0FF046172B1}"/>
    <cellStyle name="Input [yellow] 3 3 2 5" xfId="10647" xr:uid="{82769DED-FE10-49A4-A9DC-0000214839D1}"/>
    <cellStyle name="Input [yellow] 3 3 2 5 2" xfId="17987" xr:uid="{6C879956-F4F5-4DA7-B1EE-398E97FF3891}"/>
    <cellStyle name="Input [yellow] 3 3 2 5 2 2" xfId="31618" xr:uid="{0344ADC7-A80E-4B79-90E9-28C46EBC9609}"/>
    <cellStyle name="Input [yellow] 3 3 2 5 3" xfId="24841" xr:uid="{B63E26B1-5757-4CE2-BFB6-C338A3F064E4}"/>
    <cellStyle name="Input [yellow] 3 3 2 6" xfId="12719" xr:uid="{346CC0BD-107B-42CB-BD5A-63A81C88FD70}"/>
    <cellStyle name="Input [yellow] 3 3 2 6 2" xfId="26356" xr:uid="{B7F008FE-B0B2-4587-A212-E5D14DB01CC3}"/>
    <cellStyle name="Input [yellow] 3 3 2 7" xfId="19507" xr:uid="{636566D5-2E76-4B91-8B22-F53FB0450A17}"/>
    <cellStyle name="Input [yellow] 3 3 3" xfId="6181" xr:uid="{6D7E374C-40B8-463E-9B82-E9DBCA2383DE}"/>
    <cellStyle name="Input [yellow] 3 3 3 2" xfId="13576" xr:uid="{88C90B6C-4314-43FC-86F5-21BD1DD235CE}"/>
    <cellStyle name="Input [yellow] 3 3 3 2 2" xfId="27207" xr:uid="{8FD393F4-ADDC-4479-B667-23D98D1A7EDD}"/>
    <cellStyle name="Input [yellow] 3 3 3 3" xfId="20378" xr:uid="{32480660-B399-4D97-A646-78D57355A3E5}"/>
    <cellStyle name="Input [yellow] 3 3 4" xfId="7460" xr:uid="{F5CA10B7-55F2-4A82-BB46-6E2AB766E2EB}"/>
    <cellStyle name="Input [yellow] 3 3 4 2" xfId="14838" xr:uid="{8C17894D-9D82-4AAE-855B-D8BDC41789EF}"/>
    <cellStyle name="Input [yellow] 3 3 4 2 2" xfId="28469" xr:uid="{CCC2E228-D140-4528-B453-610609AB2F2D}"/>
    <cellStyle name="Input [yellow] 3 3 4 3" xfId="21654" xr:uid="{31BA3312-230E-4025-8A2D-D6B51F630075}"/>
    <cellStyle name="Input [yellow] 3 3 5" xfId="8730" xr:uid="{0A304246-9756-4B2F-92D4-5B2EE4DF1CF5}"/>
    <cellStyle name="Input [yellow] 3 3 5 2" xfId="16090" xr:uid="{7B4AA19D-3E64-4004-BB8F-0ED64DC8AF41}"/>
    <cellStyle name="Input [yellow] 3 3 5 2 2" xfId="29721" xr:uid="{C9BA913E-C3ED-469E-875D-858F2381BB6D}"/>
    <cellStyle name="Input [yellow] 3 3 5 3" xfId="22924" xr:uid="{B29114C6-7280-47F1-AA31-9B11F9DB7940}"/>
    <cellStyle name="Input [yellow] 3 3 6" xfId="9994" xr:uid="{15911D11-40D1-42A5-A6AE-C47C3AFC2FC1}"/>
    <cellStyle name="Input [yellow] 3 3 6 2" xfId="17340" xr:uid="{8E94C034-0967-4B44-AC8E-8D9B9B51CCDF}"/>
    <cellStyle name="Input [yellow] 3 3 6 2 2" xfId="30971" xr:uid="{73E08C83-71B1-4917-833F-6336017B4FFD}"/>
    <cellStyle name="Input [yellow] 3 3 6 3" xfId="24188" xr:uid="{7155B440-629A-4092-AC04-F7FE1481E321}"/>
    <cellStyle name="Input [yellow] 3 3 7" xfId="12038" xr:uid="{565DC0A2-EBAE-4560-B482-78B17D742B1A}"/>
    <cellStyle name="Input [yellow] 3 3 7 2" xfId="25688" xr:uid="{1FEF8E2B-79FE-4E2E-A671-188A47E55B72}"/>
    <cellStyle name="Input [yellow] 3 3 8" xfId="18831" xr:uid="{3F477BE1-C875-4914-BADC-A2DE06AE051C}"/>
    <cellStyle name="Input [yellow] 3 4" xfId="1762" xr:uid="{1A7530DB-10D2-4FC9-B4AF-3FB598A23E93}"/>
    <cellStyle name="Input [yellow] 3 4 2" xfId="1755" xr:uid="{6071996F-47B4-4E5C-B632-9F31AE38823E}"/>
    <cellStyle name="Input [yellow] 3 4 2 2" xfId="5707" xr:uid="{C9450AF6-9AA7-44FE-83F4-730827369B4C}"/>
    <cellStyle name="Input [yellow] 3 4 2 2 2" xfId="13127" xr:uid="{1FC6B84E-DA8B-4E48-AA06-235FFEF213F1}"/>
    <cellStyle name="Input [yellow] 3 4 2 2 2 2" xfId="26764" xr:uid="{5346CC4E-8DB3-4254-AFE1-A695A8D594DC}"/>
    <cellStyle name="Input [yellow] 3 4 2 2 3" xfId="19923" xr:uid="{1A846DE4-7784-4ABD-9B6B-065EEB5A23F6}"/>
    <cellStyle name="Input [yellow] 3 4 2 3" xfId="5919" xr:uid="{BC225088-361D-498E-B2F6-FD7676D4729B}"/>
    <cellStyle name="Input [yellow] 3 4 2 3 2" xfId="13320" xr:uid="{1A33DD3F-C6D4-4A5D-BB83-887A428532FE}"/>
    <cellStyle name="Input [yellow] 3 4 2 3 2 2" xfId="26953" xr:uid="{112C5A2D-7F28-4068-B3E8-46B233079614}"/>
    <cellStyle name="Input [yellow] 3 4 2 3 3" xfId="20122" xr:uid="{3EDC4D3C-B4A7-40AF-B266-7C02369DBCFC}"/>
    <cellStyle name="Input [yellow] 3 4 2 4" xfId="5773" xr:uid="{C42105BE-CCCC-4629-9B8D-7515967BFFD0}"/>
    <cellStyle name="Input [yellow] 3 4 2 4 2" xfId="13189" xr:uid="{ADB7752B-A417-4463-A3DD-8F5D2F05B3CF}"/>
    <cellStyle name="Input [yellow] 3 4 2 4 2 2" xfId="26824" xr:uid="{770E8574-59FF-4A2D-BFDF-893422C6478A}"/>
    <cellStyle name="Input [yellow] 3 4 2 4 3" xfId="19984" xr:uid="{BA97293E-9A15-40B9-96B9-829D214C488E}"/>
    <cellStyle name="Input [yellow] 3 4 2 5" xfId="5856" xr:uid="{F820874D-8717-4962-83E4-1376D5CE40EC}"/>
    <cellStyle name="Input [yellow] 3 4 2 5 2" xfId="13260" xr:uid="{9D7790DA-7B3E-4B2B-A379-E720CC3C3A5C}"/>
    <cellStyle name="Input [yellow] 3 4 2 5 2 2" xfId="26895" xr:uid="{71CAB24E-6A8C-4377-B235-20C1BE94D06A}"/>
    <cellStyle name="Input [yellow] 3 4 2 5 3" xfId="20064" xr:uid="{5F186115-006F-4F6E-80BA-52F88BB7EF1C}"/>
    <cellStyle name="Input [yellow] 3 4 2 6" xfId="11357" xr:uid="{4E8DCDA1-073D-4BC4-83C5-928D26F9387C}"/>
    <cellStyle name="Input [yellow] 3 4 2 6 2" xfId="25373" xr:uid="{F9FE2EED-8A7C-4001-A0D0-8E132E8F0F03}"/>
    <cellStyle name="Input [yellow] 3 4 2 7" xfId="18523" xr:uid="{A3BB135A-FDCD-4D15-A28A-213D1C303914}"/>
    <cellStyle name="Input [yellow] 3 4 3" xfId="5713" xr:uid="{48FCAF7A-7D4C-48C4-8303-B4B51B581A02}"/>
    <cellStyle name="Input [yellow] 3 4 3 2" xfId="13133" xr:uid="{49DD99C6-22B3-4EE7-B323-552BC4C5DD17}"/>
    <cellStyle name="Input [yellow] 3 4 3 2 2" xfId="26770" xr:uid="{911F41FE-3328-4532-BD89-6DC232B5370E}"/>
    <cellStyle name="Input [yellow] 3 4 3 3" xfId="19929" xr:uid="{637C92AE-FEF9-4434-8EF7-616ACA22184A}"/>
    <cellStyle name="Input [yellow] 3 4 4" xfId="5912" xr:uid="{0BFF4F44-CE43-4FF6-A9C3-E6F420B26FDA}"/>
    <cellStyle name="Input [yellow] 3 4 4 2" xfId="13314" xr:uid="{90BF8979-4417-437C-B6D4-AE6A924E1672}"/>
    <cellStyle name="Input [yellow] 3 4 4 2 2" xfId="26947" xr:uid="{0EBEB24F-DD04-40B6-911B-B59BBDE9BC06}"/>
    <cellStyle name="Input [yellow] 3 4 4 3" xfId="20116" xr:uid="{CC99F1ED-4F4D-4DA1-B758-6BF82A8580B1}"/>
    <cellStyle name="Input [yellow] 3 4 5" xfId="5778" xr:uid="{40C10ACB-DFAF-43D2-A4C2-C4A6DA9F317F}"/>
    <cellStyle name="Input [yellow] 3 4 5 2" xfId="13194" xr:uid="{CB635CBF-6455-4965-A9D6-D7AE4C33DF53}"/>
    <cellStyle name="Input [yellow] 3 4 5 2 2" xfId="26829" xr:uid="{9F773477-7047-475F-8E1E-916EE7DA0ADA}"/>
    <cellStyle name="Input [yellow] 3 4 5 3" xfId="19989" xr:uid="{F385395D-8428-4485-A482-DD5A3EB11E0F}"/>
    <cellStyle name="Input [yellow] 3 4 6" xfId="5853" xr:uid="{8E2E2D46-675C-419E-8815-696F2A031B1A}"/>
    <cellStyle name="Input [yellow] 3 4 6 2" xfId="13257" xr:uid="{0744B83D-8F76-44CE-8B32-6A6BCE2ECC1A}"/>
    <cellStyle name="Input [yellow] 3 4 6 2 2" xfId="26892" xr:uid="{AE7F3117-124F-4F21-BEAD-A35B6B0FDA72}"/>
    <cellStyle name="Input [yellow] 3 4 6 3" xfId="20061" xr:uid="{D7CD9D9D-F2DC-4612-8E3C-12973B6F9B84}"/>
    <cellStyle name="Input [yellow] 3 4 7" xfId="11363" xr:uid="{4DB3BD52-0A93-4F72-BA85-CB9B369E52FC}"/>
    <cellStyle name="Input [yellow] 3 4 7 2" xfId="25379" xr:uid="{19CD93CF-26D7-4A98-B258-CFB4BFDC8DB2}"/>
    <cellStyle name="Input [yellow] 3 4 8" xfId="18529" xr:uid="{4D959137-0F38-4245-ADEE-3560C63D3B4A}"/>
    <cellStyle name="Input [yellow] 3 5" xfId="4555" xr:uid="{19F4D8BD-DA82-46A0-8B95-E444B7789766}"/>
    <cellStyle name="Input [yellow] 3 5 2" xfId="5274" xr:uid="{03442F3C-9DA4-4626-BE05-010DAB145F2B}"/>
    <cellStyle name="Input [yellow] 3 5 2 2" xfId="6834" xr:uid="{C55F5869-B1A6-49F5-B508-E603BAF489B6}"/>
    <cellStyle name="Input [yellow] 3 5 2 2 2" xfId="14220" xr:uid="{1BA00794-E553-4F3E-BB15-9E2B8823136D}"/>
    <cellStyle name="Input [yellow] 3 5 2 2 2 2" xfId="27851" xr:uid="{A82054EB-574C-4EF0-9AFA-F5E2FEEDC3EF}"/>
    <cellStyle name="Input [yellow] 3 5 2 2 3" xfId="21028" xr:uid="{460E50E9-7E65-4BD3-8482-26AAF78BF799}"/>
    <cellStyle name="Input [yellow] 3 5 2 3" xfId="8111" xr:uid="{8CEF3E6A-D5FE-49FB-9C9E-30749E0A5D0E}"/>
    <cellStyle name="Input [yellow] 3 5 2 3 2" xfId="15478" xr:uid="{2AE89CE7-C128-487F-BCE3-97F9EF3AF83C}"/>
    <cellStyle name="Input [yellow] 3 5 2 3 2 2" xfId="29109" xr:uid="{3C6CF294-F7DE-4D72-BC01-F3FE82C54818}"/>
    <cellStyle name="Input [yellow] 3 5 2 3 3" xfId="22305" xr:uid="{0D8F8A50-D21A-45BF-BB60-50522C359CC1}"/>
    <cellStyle name="Input [yellow] 3 5 2 4" xfId="9376" xr:uid="{F1F273AA-FAE8-4349-8796-20C454DD11BB}"/>
    <cellStyle name="Input [yellow] 3 5 2 4 2" xfId="16730" xr:uid="{15887EEE-0C94-4DCB-851E-C7DCE786DAEA}"/>
    <cellStyle name="Input [yellow] 3 5 2 4 2 2" xfId="30361" xr:uid="{2C0D3FD0-86E3-4721-812C-9C754933D553}"/>
    <cellStyle name="Input [yellow] 3 5 2 4 3" xfId="23570" xr:uid="{655D367C-4445-4522-B8A7-4FB11DB227AA}"/>
    <cellStyle name="Input [yellow] 3 5 2 5" xfId="10634" xr:uid="{C7634542-477E-47D2-B3C8-F546C6CC5F78}"/>
    <cellStyle name="Input [yellow] 3 5 2 5 2" xfId="17974" xr:uid="{FE999338-1DEF-414D-A6E5-B77612575F03}"/>
    <cellStyle name="Input [yellow] 3 5 2 5 2 2" xfId="31605" xr:uid="{7A49EA9A-D399-4EE1-8585-7988D7CA20AE}"/>
    <cellStyle name="Input [yellow] 3 5 2 5 3" xfId="24828" xr:uid="{C042BAA2-0CA9-422F-95F9-8BABAC99D0FD}"/>
    <cellStyle name="Input [yellow] 3 5 2 6" xfId="12706" xr:uid="{E86F20D3-EA50-4CA1-A157-A3E558B1988D}"/>
    <cellStyle name="Input [yellow] 3 5 2 6 2" xfId="26343" xr:uid="{DE1DA08E-EEFB-47F0-B45F-E5773DC43B9F}"/>
    <cellStyle name="Input [yellow] 3 5 2 7" xfId="19494" xr:uid="{631F6FBB-F08B-4DBF-8883-DBE46802B67E}"/>
    <cellStyle name="Input [yellow] 3 5 3" xfId="6168" xr:uid="{81A1D59D-5EB3-42F0-8313-81DD18FF2A1C}"/>
    <cellStyle name="Input [yellow] 3 5 3 2" xfId="13563" xr:uid="{BE2119CB-E150-40D6-BFC0-9E99A472C4CF}"/>
    <cellStyle name="Input [yellow] 3 5 3 2 2" xfId="27194" xr:uid="{09C46302-AFFF-4B3A-9614-139F2A6D809F}"/>
    <cellStyle name="Input [yellow] 3 5 3 3" xfId="20365" xr:uid="{17F7EA81-8275-489B-AD01-3EE5FB5A9D19}"/>
    <cellStyle name="Input [yellow] 3 5 4" xfId="7447" xr:uid="{C6044B17-C839-4B37-894A-8796B617AA14}"/>
    <cellStyle name="Input [yellow] 3 5 4 2" xfId="14825" xr:uid="{ED0AB60D-7663-441C-904F-F35D48097878}"/>
    <cellStyle name="Input [yellow] 3 5 4 2 2" xfId="28456" xr:uid="{EA4077FD-9722-4255-9769-D8CFD9D973FE}"/>
    <cellStyle name="Input [yellow] 3 5 4 3" xfId="21641" xr:uid="{14CEB921-78AF-49F3-9F4C-C1CDE0469564}"/>
    <cellStyle name="Input [yellow] 3 5 5" xfId="8717" xr:uid="{1AF6D175-3472-4684-8E56-EB8D0862B3DC}"/>
    <cellStyle name="Input [yellow] 3 5 5 2" xfId="16077" xr:uid="{CAD87AAD-AAEA-4F68-906E-61661AD6627A}"/>
    <cellStyle name="Input [yellow] 3 5 5 2 2" xfId="29708" xr:uid="{1C713551-DB57-471F-A9E2-C7A0F69C026D}"/>
    <cellStyle name="Input [yellow] 3 5 5 3" xfId="22911" xr:uid="{1473C312-9A77-48BE-9346-59F71D97E70E}"/>
    <cellStyle name="Input [yellow] 3 5 6" xfId="9981" xr:uid="{ACF5DF33-8F35-49B7-81D3-D9B203CEA7CA}"/>
    <cellStyle name="Input [yellow] 3 5 6 2" xfId="17327" xr:uid="{2FA97620-785F-4E6C-82F6-B832EFA8F84F}"/>
    <cellStyle name="Input [yellow] 3 5 6 2 2" xfId="30958" xr:uid="{2228D91D-5DE1-485B-92F9-63D6EA068DB9}"/>
    <cellStyle name="Input [yellow] 3 5 6 3" xfId="24175" xr:uid="{38FA0C2F-A464-402E-98FE-57F594D29355}"/>
    <cellStyle name="Input [yellow] 3 5 7" xfId="12025" xr:uid="{CE223CC1-4D78-44DA-898F-B592F1AC7BB3}"/>
    <cellStyle name="Input [yellow] 3 5 7 2" xfId="25675" xr:uid="{0755A6B0-0622-458D-A18F-5C8AD29BC84F}"/>
    <cellStyle name="Input [yellow] 3 5 8" xfId="18818" xr:uid="{594A6E27-AA69-47D3-B447-827F53F3C3C5}"/>
    <cellStyle name="Input [yellow] 3 6" xfId="4491" xr:uid="{C10C4FAD-B546-4F69-ACF4-9AECABD9ECAC}"/>
    <cellStyle name="Input [yellow] 3 6 2" xfId="5211" xr:uid="{5DB7FF4B-E9C5-465F-8626-E2DE81ACFCC8}"/>
    <cellStyle name="Input [yellow] 3 6 2 2" xfId="6777" xr:uid="{46DDF9CE-4C4C-4A68-891C-606D29E6DFF6}"/>
    <cellStyle name="Input [yellow] 3 6 2 2 2" xfId="14166" xr:uid="{46C6C81C-E281-416C-B4F1-9A051DE64CDD}"/>
    <cellStyle name="Input [yellow] 3 6 2 2 2 2" xfId="27797" xr:uid="{DAB693A2-5E6C-48EF-B857-EA58B1C066C3}"/>
    <cellStyle name="Input [yellow] 3 6 2 2 3" xfId="20971" xr:uid="{B0330A04-324C-4C15-8D65-A3982760C21B}"/>
    <cellStyle name="Input [yellow] 3 6 2 3" xfId="8054" xr:uid="{BD706D5C-5A6D-41DB-A0C7-EDBEA0D9F674}"/>
    <cellStyle name="Input [yellow] 3 6 2 3 2" xfId="15424" xr:uid="{7A682EDF-239A-4B4D-A8E4-AA1C585D6C6F}"/>
    <cellStyle name="Input [yellow] 3 6 2 3 2 2" xfId="29055" xr:uid="{CDBD69CB-A576-454C-AC66-EDF90E56E35F}"/>
    <cellStyle name="Input [yellow] 3 6 2 3 3" xfId="22248" xr:uid="{2EF03B4A-7A30-44A2-9959-BAA6A925ED97}"/>
    <cellStyle name="Input [yellow] 3 6 2 4" xfId="9319" xr:uid="{0CB676F4-D4DF-4640-BD7E-340255B4305E}"/>
    <cellStyle name="Input [yellow] 3 6 2 4 2" xfId="16676" xr:uid="{FFFFE0D5-CB5D-4F75-9A41-DE1F3E25551F}"/>
    <cellStyle name="Input [yellow] 3 6 2 4 2 2" xfId="30307" xr:uid="{92111079-4F77-4577-96DF-55C7460AA026}"/>
    <cellStyle name="Input [yellow] 3 6 2 4 3" xfId="23513" xr:uid="{DF6CD134-2B33-444B-AAF5-E364659054D5}"/>
    <cellStyle name="Input [yellow] 3 6 2 5" xfId="10577" xr:uid="{548F4846-0972-49B0-9A52-087604902E41}"/>
    <cellStyle name="Input [yellow] 3 6 2 5 2" xfId="17920" xr:uid="{98C33947-9324-4EE2-8B01-79C1ED65AA2B}"/>
    <cellStyle name="Input [yellow] 3 6 2 5 2 2" xfId="31551" xr:uid="{69407F99-2AAF-42BD-B3A9-1D53CC8F8FA6}"/>
    <cellStyle name="Input [yellow] 3 6 2 5 3" xfId="24771" xr:uid="{E79A9566-7C51-443C-BEC2-A9A3660396EA}"/>
    <cellStyle name="Input [yellow] 3 6 2 6" xfId="12646" xr:uid="{A13AE230-D0CF-4AF7-B310-2E6F5A4EBDFA}"/>
    <cellStyle name="Input [yellow] 3 6 2 6 2" xfId="26283" xr:uid="{1EE14551-D6A6-4AEC-B4DA-FF4A91DD5084}"/>
    <cellStyle name="Input [yellow] 3 6 2 7" xfId="19431" xr:uid="{070CFD79-84C4-4D66-A9F7-9AB9E7219C5B}"/>
    <cellStyle name="Input [yellow] 3 6 3" xfId="6111" xr:uid="{0DAD2DAE-876F-443B-B1BF-5AFBE5E39F01}"/>
    <cellStyle name="Input [yellow] 3 6 3 2" xfId="13509" xr:uid="{D2245FD6-0369-4062-8AD3-1BD25AB140A2}"/>
    <cellStyle name="Input [yellow] 3 6 3 2 2" xfId="27140" xr:uid="{9026B761-EF6B-4F5C-8CDD-4D6E2FC97D2F}"/>
    <cellStyle name="Input [yellow] 3 6 3 3" xfId="20309" xr:uid="{54AEB366-BA68-4BE0-A743-0C317809A531}"/>
    <cellStyle name="Input [yellow] 3 6 4" xfId="7390" xr:uid="{C7201991-4814-4E80-A90B-59F329B54782}"/>
    <cellStyle name="Input [yellow] 3 6 4 2" xfId="14771" xr:uid="{EF0A9EBA-DAF0-4963-BC1D-3D7F88F99F53}"/>
    <cellStyle name="Input [yellow] 3 6 4 2 2" xfId="28402" xr:uid="{B998EBF8-D6DA-49EC-894F-10BDD8E628BF}"/>
    <cellStyle name="Input [yellow] 3 6 4 3" xfId="21584" xr:uid="{DA71B784-E760-4AFC-B8A1-49CE2A7722B9}"/>
    <cellStyle name="Input [yellow] 3 6 5" xfId="8661" xr:uid="{0FB39FDD-2ED1-4630-8F15-665D378EFBB7}"/>
    <cellStyle name="Input [yellow] 3 6 5 2" xfId="16023" xr:uid="{3E0A33C3-26CF-4AF5-BC58-CBCD5E370204}"/>
    <cellStyle name="Input [yellow] 3 6 5 2 2" xfId="29654" xr:uid="{64B4B67F-46AD-46E2-9F35-DE2073F9BC4E}"/>
    <cellStyle name="Input [yellow] 3 6 5 3" xfId="22855" xr:uid="{A763350D-C3D1-4A51-ADD2-3D3A010E3E20}"/>
    <cellStyle name="Input [yellow] 3 6 6" xfId="9924" xr:uid="{AF1CB5C0-1EE0-4990-B137-897FD70CBBB2}"/>
    <cellStyle name="Input [yellow] 3 6 6 2" xfId="17273" xr:uid="{61CFBC3E-CF72-47CA-A851-111E62A978F3}"/>
    <cellStyle name="Input [yellow] 3 6 6 2 2" xfId="30904" xr:uid="{99CCBC04-1BD9-4340-AB73-FB6C613556D7}"/>
    <cellStyle name="Input [yellow] 3 6 6 3" xfId="24118" xr:uid="{86AD3AFC-EFCE-407C-AC76-6BE9EFED3E76}"/>
    <cellStyle name="Input [yellow] 3 6 7" xfId="11965" xr:uid="{5721181E-B97A-4CBC-86F7-F2283CCFDC0E}"/>
    <cellStyle name="Input [yellow] 3 6 7 2" xfId="25615" xr:uid="{1E441EB9-3A79-4446-8F09-87A8F94E91B7}"/>
    <cellStyle name="Input [yellow] 3 6 8" xfId="18755" xr:uid="{6C0D1BBC-EDF8-4EC0-A97E-4BFA2F4D9D6F}"/>
    <cellStyle name="Input [yellow] 3 7" xfId="4542" xr:uid="{0B1F8353-61BD-44BF-94B1-CB6156C64F1B}"/>
    <cellStyle name="Input [yellow] 3 7 2" xfId="5261" xr:uid="{128909E8-BC13-462C-ACFA-951DC1B3BA02}"/>
    <cellStyle name="Input [yellow] 3 7 2 2" xfId="6821" xr:uid="{64C5CAEA-03B9-49C0-81F0-013E410E197E}"/>
    <cellStyle name="Input [yellow] 3 7 2 2 2" xfId="14207" xr:uid="{FCCBB5BA-077E-4131-A83B-8A1D3B7A696F}"/>
    <cellStyle name="Input [yellow] 3 7 2 2 2 2" xfId="27838" xr:uid="{7731E13D-CCE4-4F4C-8E35-DB6011064610}"/>
    <cellStyle name="Input [yellow] 3 7 2 2 3" xfId="21015" xr:uid="{EDBF21CF-23BD-43B0-AA47-264A29918ABC}"/>
    <cellStyle name="Input [yellow] 3 7 2 3" xfId="8098" xr:uid="{EB33AB08-E28D-4E2E-87EB-EA39307C3B8D}"/>
    <cellStyle name="Input [yellow] 3 7 2 3 2" xfId="15465" xr:uid="{CBED990B-E821-4D10-927A-4CA2E5F24A7B}"/>
    <cellStyle name="Input [yellow] 3 7 2 3 2 2" xfId="29096" xr:uid="{D721906A-A854-46F1-8C8D-300963DC4E8B}"/>
    <cellStyle name="Input [yellow] 3 7 2 3 3" xfId="22292" xr:uid="{3F161570-BBE1-48F4-8237-0DA107862B3C}"/>
    <cellStyle name="Input [yellow] 3 7 2 4" xfId="9363" xr:uid="{242F98B1-7021-471C-833C-43A17B7BD5EB}"/>
    <cellStyle name="Input [yellow] 3 7 2 4 2" xfId="16717" xr:uid="{BD71690B-1AE1-4993-8BD8-6C9A4DA36D4D}"/>
    <cellStyle name="Input [yellow] 3 7 2 4 2 2" xfId="30348" xr:uid="{57F0A987-7A8E-4629-AA85-DB8FDA14CA85}"/>
    <cellStyle name="Input [yellow] 3 7 2 4 3" xfId="23557" xr:uid="{F9A963FD-1DDF-4A34-9023-2D039FA66CCD}"/>
    <cellStyle name="Input [yellow] 3 7 2 5" xfId="10621" xr:uid="{9EFE7B83-951B-4AE5-B168-005F7180A188}"/>
    <cellStyle name="Input [yellow] 3 7 2 5 2" xfId="17961" xr:uid="{A616718A-C1EC-40DB-90FD-618215D6B1E8}"/>
    <cellStyle name="Input [yellow] 3 7 2 5 2 2" xfId="31592" xr:uid="{A8F9992C-800D-474D-A249-7BBB87DAD379}"/>
    <cellStyle name="Input [yellow] 3 7 2 5 3" xfId="24815" xr:uid="{E9A0CEE9-E04E-4803-AE11-2224C512F075}"/>
    <cellStyle name="Input [yellow] 3 7 2 6" xfId="12693" xr:uid="{A599B168-9540-414F-A241-F6A69D8303C4}"/>
    <cellStyle name="Input [yellow] 3 7 2 6 2" xfId="26330" xr:uid="{5F145652-0605-4DA4-B3EA-7D5AB2DC8CFF}"/>
    <cellStyle name="Input [yellow] 3 7 2 7" xfId="19481" xr:uid="{05D89AAB-CE6C-4BE0-8E32-70EC5707D96A}"/>
    <cellStyle name="Input [yellow] 3 7 3" xfId="6155" xr:uid="{4C8A0600-C4E6-4FD3-80C7-E4FA22779349}"/>
    <cellStyle name="Input [yellow] 3 7 3 2" xfId="13550" xr:uid="{2EDFC1E1-1FCC-4350-8C74-5A0A40457727}"/>
    <cellStyle name="Input [yellow] 3 7 3 2 2" xfId="27181" xr:uid="{972B3DB7-4422-46E4-BC38-D02B9C842961}"/>
    <cellStyle name="Input [yellow] 3 7 3 3" xfId="20352" xr:uid="{6F464A6D-58BF-442D-B52B-FD13934FB925}"/>
    <cellStyle name="Input [yellow] 3 7 4" xfId="7434" xr:uid="{A9D08B4A-DE57-4FA0-B91A-594FDA2198D1}"/>
    <cellStyle name="Input [yellow] 3 7 4 2" xfId="14812" xr:uid="{BF1BD931-FE13-4085-B140-B627BFED2629}"/>
    <cellStyle name="Input [yellow] 3 7 4 2 2" xfId="28443" xr:uid="{A0B97A44-477B-4B25-B695-1610F3B8E651}"/>
    <cellStyle name="Input [yellow] 3 7 4 3" xfId="21628" xr:uid="{3C47FDEF-9052-4761-BFC5-F54EBED615CA}"/>
    <cellStyle name="Input [yellow] 3 7 5" xfId="8704" xr:uid="{35ABA374-5C4B-44C4-A110-D05F7CA41942}"/>
    <cellStyle name="Input [yellow] 3 7 5 2" xfId="16064" xr:uid="{A501C9B8-D792-44E0-BC97-A48B932CA25F}"/>
    <cellStyle name="Input [yellow] 3 7 5 2 2" xfId="29695" xr:uid="{53447F24-4E43-4E83-8F6A-07A4E88BA994}"/>
    <cellStyle name="Input [yellow] 3 7 5 3" xfId="22898" xr:uid="{12FEE254-51D9-4B91-9E6C-F0F0A4F1F6E6}"/>
    <cellStyle name="Input [yellow] 3 7 6" xfId="9968" xr:uid="{45486EFE-0C16-442D-B87C-2A07708A5EAF}"/>
    <cellStyle name="Input [yellow] 3 7 6 2" xfId="17314" xr:uid="{321FA766-3E4F-4773-8CF0-181133A28C95}"/>
    <cellStyle name="Input [yellow] 3 7 6 2 2" xfId="30945" xr:uid="{8762CD8D-D67E-4CCD-BCFC-CB5A3208AF36}"/>
    <cellStyle name="Input [yellow] 3 7 6 3" xfId="24162" xr:uid="{DFAA11F9-65E4-4A5C-8CD5-F75F42060091}"/>
    <cellStyle name="Input [yellow] 3 7 7" xfId="12012" xr:uid="{E53F613C-C750-41D6-B4A1-F2E5A51A036E}"/>
    <cellStyle name="Input [yellow] 3 7 7 2" xfId="25662" xr:uid="{92F01D64-1214-4A34-819A-9248C9D56816}"/>
    <cellStyle name="Input [yellow] 3 7 8" xfId="18805" xr:uid="{22A46B72-A86E-4938-B8B6-B28A5901FC92}"/>
    <cellStyle name="Input [yellow] 3 8" xfId="4762" xr:uid="{446D091C-5701-4DC3-BCB2-7FDABF00B637}"/>
    <cellStyle name="Input [yellow] 3 8 2" xfId="5480" xr:uid="{83AEF782-76C3-4E57-982E-7BE313583DE0}"/>
    <cellStyle name="Input [yellow] 3 8 2 2" xfId="7038" xr:uid="{CD0B2FCB-7712-485B-B80B-64040126186C}"/>
    <cellStyle name="Input [yellow] 3 8 2 2 2" xfId="14420" xr:uid="{9F7A8566-C0DF-4CE0-8123-9B004F11CFC9}"/>
    <cellStyle name="Input [yellow] 3 8 2 2 2 2" xfId="28051" xr:uid="{3FA8532F-62A6-45F9-B2F2-87247E2BC474}"/>
    <cellStyle name="Input [yellow] 3 8 2 2 3" xfId="21232" xr:uid="{5A3A090E-82A2-446D-B90C-844AA5F868DF}"/>
    <cellStyle name="Input [yellow] 3 8 2 3" xfId="8315" xr:uid="{8A4DF3D8-489D-41CB-A8C8-8D23F50F575A}"/>
    <cellStyle name="Input [yellow] 3 8 2 3 2" xfId="15682" xr:uid="{AF5FBDEC-7131-4723-AC5B-4CA272232F61}"/>
    <cellStyle name="Input [yellow] 3 8 2 3 2 2" xfId="29313" xr:uid="{AB839D5E-C6AF-4071-9932-966CAEB999DF}"/>
    <cellStyle name="Input [yellow] 3 8 2 3 3" xfId="22509" xr:uid="{5807A04A-6975-4C2D-A488-53EDD74F75A0}"/>
    <cellStyle name="Input [yellow] 3 8 2 4" xfId="9580" xr:uid="{98FCAC64-62DA-4208-BBC8-A28672A19665}"/>
    <cellStyle name="Input [yellow] 3 8 2 4 2" xfId="16930" xr:uid="{BE4CEB55-452A-454F-B605-A748976A9BEA}"/>
    <cellStyle name="Input [yellow] 3 8 2 4 2 2" xfId="30561" xr:uid="{6FACE389-144C-4CC7-A6FE-3894BBB6E5C4}"/>
    <cellStyle name="Input [yellow] 3 8 2 4 3" xfId="23774" xr:uid="{16F9BE92-26B5-45B6-919B-A6F080D4AA59}"/>
    <cellStyle name="Input [yellow] 3 8 2 5" xfId="10838" xr:uid="{08FB8A94-DB61-4D2A-8B7C-3C4A90C9EDBB}"/>
    <cellStyle name="Input [yellow] 3 8 2 5 2" xfId="18174" xr:uid="{800226E4-FEDF-4D0D-926D-A003B19672EF}"/>
    <cellStyle name="Input [yellow] 3 8 2 5 2 2" xfId="31805" xr:uid="{12CF1E50-C790-4B1B-A9FC-FF53CF7C5922}"/>
    <cellStyle name="Input [yellow] 3 8 2 5 3" xfId="25032" xr:uid="{50E0ED89-4A0F-4283-8662-E1FDBA905739}"/>
    <cellStyle name="Input [yellow] 3 8 2 6" xfId="12908" xr:uid="{850482F7-7562-4000-B205-1107E4515150}"/>
    <cellStyle name="Input [yellow] 3 8 2 6 2" xfId="26545" xr:uid="{EA7D4B81-C5CD-45FC-B1E8-895AE294C1D0}"/>
    <cellStyle name="Input [yellow] 3 8 2 7" xfId="19700" xr:uid="{2980A1DA-4EB6-4ECB-A0B7-6230111050AE}"/>
    <cellStyle name="Input [yellow] 3 8 3" xfId="6374" xr:uid="{3B29D08B-ABFC-40F7-B53B-E503EE027696}"/>
    <cellStyle name="Input [yellow] 3 8 3 2" xfId="13767" xr:uid="{E0057502-C903-4328-9AE0-5B47AD0F1524}"/>
    <cellStyle name="Input [yellow] 3 8 3 2 2" xfId="27398" xr:uid="{16310821-E25C-4728-AF92-4847E7F0E37D}"/>
    <cellStyle name="Input [yellow] 3 8 3 3" xfId="20569" xr:uid="{DE982D41-3862-4EBD-9658-67A2B2F460B2}"/>
    <cellStyle name="Input [yellow] 3 8 4" xfId="7651" xr:uid="{11DA21FD-EDA9-4D7B-AC9B-8C9DE4E70E68}"/>
    <cellStyle name="Input [yellow] 3 8 4 2" xfId="15029" xr:uid="{4E208D77-E160-435F-A3CD-1052860F8C2B}"/>
    <cellStyle name="Input [yellow] 3 8 4 2 2" xfId="28660" xr:uid="{9FAA3EFD-D331-45DB-A8F0-B24C21E11215}"/>
    <cellStyle name="Input [yellow] 3 8 4 3" xfId="21845" xr:uid="{1247CEC6-13D1-4B09-B555-AAC9E82A30D7}"/>
    <cellStyle name="Input [yellow] 3 8 5" xfId="8917" xr:uid="{CFCAEA82-D412-45D5-AAD3-138F33198A69}"/>
    <cellStyle name="Input [yellow] 3 8 5 2" xfId="16277" xr:uid="{005F0A8C-E303-4A5C-863A-5F1E43D805D3}"/>
    <cellStyle name="Input [yellow] 3 8 5 2 2" xfId="29908" xr:uid="{2493E7D0-8ED9-4875-94CB-212E1013D848}"/>
    <cellStyle name="Input [yellow] 3 8 5 3" xfId="23111" xr:uid="{F3EAD107-DCF1-41BE-9622-08E6ACC582BE}"/>
    <cellStyle name="Input [yellow] 3 8 6" xfId="10181" xr:uid="{C0E57E5B-635A-4BE5-9481-8DEAD1DD82E0}"/>
    <cellStyle name="Input [yellow] 3 8 6 2" xfId="17527" xr:uid="{79E72268-5875-4772-8C2D-4F31FC6F4C65}"/>
    <cellStyle name="Input [yellow] 3 8 6 2 2" xfId="31158" xr:uid="{937476CD-0568-4621-8765-CE1C3E821EB8}"/>
    <cellStyle name="Input [yellow] 3 8 6 3" xfId="24375" xr:uid="{D94A9055-0A23-4249-A544-2089B473AD89}"/>
    <cellStyle name="Input [yellow] 3 8 7" xfId="12228" xr:uid="{8CC29F04-A5FC-460C-9926-4EB26253D45E}"/>
    <cellStyle name="Input [yellow] 3 8 7 2" xfId="25878" xr:uid="{2CCCC312-4156-4078-9308-A21C55EDBBF4}"/>
    <cellStyle name="Input [yellow] 3 8 8" xfId="19023" xr:uid="{37A69AAD-3769-4CAE-BCEB-5E6E6E63AAF4}"/>
    <cellStyle name="Input [yellow] 3 9" xfId="3284" xr:uid="{8BC5327F-4669-4CB2-8A1B-570E9D235F56}"/>
    <cellStyle name="Input [yellow] 3 9 2" xfId="11510" xr:uid="{9FF6EA30-EE61-41C0-A825-BCEB26792A83}"/>
    <cellStyle name="Input [yellow] 3 9 2 2" xfId="25400" xr:uid="{32C8FB2B-15F2-47DD-925B-20AC053392C9}"/>
    <cellStyle name="Input [yellow] 3 9 3" xfId="18545" xr:uid="{CE2E80A7-9728-42B0-BDBA-69FBF9E12DD3}"/>
    <cellStyle name="Input [yellow] 4" xfId="151" xr:uid="{D29200BD-1761-4D26-B770-2AA8792C2B6E}"/>
    <cellStyle name="Input [yellow] 4 2" xfId="782" xr:uid="{733092AE-5AD9-43DA-BD72-28E69A723810}"/>
    <cellStyle name="Input [yellow] 4 2 2" xfId="6885" xr:uid="{84E49342-C55C-4AC1-B884-086F00EB2A21}"/>
    <cellStyle name="Input [yellow] 4 2 2 2" xfId="14271" xr:uid="{0AB51C45-2D87-4FB5-B14F-C014BF0A5C0C}"/>
    <cellStyle name="Input [yellow] 4 2 2 2 2" xfId="27902" xr:uid="{8054C767-F3E8-4327-A557-7A1CFCD5B0CB}"/>
    <cellStyle name="Input [yellow] 4 2 2 3" xfId="21079" xr:uid="{503DEE5F-A612-4FBF-AA04-464D65243F41}"/>
    <cellStyle name="Input [yellow] 4 2 3" xfId="8162" xr:uid="{8C50DA9D-E22A-4271-8AEA-68B6C1688841}"/>
    <cellStyle name="Input [yellow] 4 2 3 2" xfId="15529" xr:uid="{A579EBDA-D074-49F9-8B6C-35470F49C4BD}"/>
    <cellStyle name="Input [yellow] 4 2 3 2 2" xfId="29160" xr:uid="{D64532C7-F247-4676-A411-14E9C1A65CCD}"/>
    <cellStyle name="Input [yellow] 4 2 3 3" xfId="22356" xr:uid="{28F0D9E4-E7F7-4777-AB66-90ABD077A5A5}"/>
    <cellStyle name="Input [yellow] 4 2 4" xfId="9427" xr:uid="{334DD895-C4A1-400B-B3D0-4F8414A798CE}"/>
    <cellStyle name="Input [yellow] 4 2 4 2" xfId="16781" xr:uid="{489BF295-B4F2-4298-ADDD-9C1C99BE5E51}"/>
    <cellStyle name="Input [yellow] 4 2 4 2 2" xfId="30412" xr:uid="{BDCF32E1-363C-4C0E-BDE9-95CB99BC1745}"/>
    <cellStyle name="Input [yellow] 4 2 4 3" xfId="23621" xr:uid="{1C111792-4A17-48E0-B2A2-9DDF1CF98257}"/>
    <cellStyle name="Input [yellow] 4 2 5" xfId="10685" xr:uid="{ABBCE6D0-F9F7-4351-9298-FB9AEC0482B9}"/>
    <cellStyle name="Input [yellow] 4 2 5 2" xfId="18025" xr:uid="{D9311085-3E92-49E6-AD2A-B45815F878C1}"/>
    <cellStyle name="Input [yellow] 4 2 5 2 2" xfId="31656" xr:uid="{B445263B-BD77-4CA0-B60A-056435CEBF51}"/>
    <cellStyle name="Input [yellow] 4 2 5 3" xfId="24879" xr:uid="{168CFBBE-4315-4FBB-8576-2EE856B12709}"/>
    <cellStyle name="Input [yellow] 4 2 6" xfId="5327" xr:uid="{29A4042F-8A6D-4B9E-A914-7D5F904D9AE4}"/>
    <cellStyle name="Input [yellow] 4 2 6 2" xfId="12759" xr:uid="{F380EA37-1CE5-45EA-92C3-FE6ABA934A7E}"/>
    <cellStyle name="Input [yellow] 4 2 6 2 2" xfId="26396" xr:uid="{710F8DAA-C174-46C8-B9E1-E5ECE4AFCC84}"/>
    <cellStyle name="Input [yellow] 4 2 6 3" xfId="19547" xr:uid="{9DF56F99-A94A-40C7-A940-DC5CD211E3BB}"/>
    <cellStyle name="Input [yellow] 4 2 7" xfId="11157" xr:uid="{1978346C-2326-4F8A-9E16-D377B4AB3A3B}"/>
    <cellStyle name="Input [yellow] 4 2 7 2" xfId="25307" xr:uid="{F531A580-9633-4F9C-A528-285C0C109D73}"/>
    <cellStyle name="Input [yellow] 4 2 8" xfId="18466" xr:uid="{55490A44-24FB-43C7-8566-FDF02FA05ED0}"/>
    <cellStyle name="Input [yellow] 4 3" xfId="6220" xr:uid="{D8176837-23A9-41B6-B681-833838CF19E1}"/>
    <cellStyle name="Input [yellow] 4 3 2" xfId="13614" xr:uid="{4B7EDAD2-831F-4B70-968C-28FD6275FEF0}"/>
    <cellStyle name="Input [yellow] 4 3 2 2" xfId="27245" xr:uid="{39AB0217-382A-4818-B997-85E5BB537E7B}"/>
    <cellStyle name="Input [yellow] 4 3 3" xfId="20416" xr:uid="{A13F90EC-86B1-40A2-9266-95A317584F6A}"/>
    <cellStyle name="Input [yellow] 4 4" xfId="7498" xr:uid="{82CAF66B-8374-4C92-B892-460819F66F0C}"/>
    <cellStyle name="Input [yellow] 4 4 2" xfId="14876" xr:uid="{F53CD7DB-0AC9-4C9A-9F72-91566AC22D03}"/>
    <cellStyle name="Input [yellow] 4 4 2 2" xfId="28507" xr:uid="{70A69CFF-E922-4A56-9C6D-CE1A364308CA}"/>
    <cellStyle name="Input [yellow] 4 4 3" xfId="21692" xr:uid="{FC8D8FF3-38DF-4450-8248-EE98002FB6D7}"/>
    <cellStyle name="Input [yellow] 4 5" xfId="8768" xr:uid="{87D2B837-B54E-45C2-89E1-ECD7C8931698}"/>
    <cellStyle name="Input [yellow] 4 5 2" xfId="16128" xr:uid="{FA88D366-52B0-44D0-B68B-2FBEBB54F83E}"/>
    <cellStyle name="Input [yellow] 4 5 2 2" xfId="29759" xr:uid="{FD553917-D464-4866-A180-8667A08406CE}"/>
    <cellStyle name="Input [yellow] 4 5 3" xfId="22962" xr:uid="{31F1D689-F9EE-44D6-BCCB-954F60A2B69B}"/>
    <cellStyle name="Input [yellow] 4 6" xfId="10032" xr:uid="{F34E5CE5-738C-455B-811A-AECD0980DA33}"/>
    <cellStyle name="Input [yellow] 4 6 2" xfId="17378" xr:uid="{DAD99F59-B9EB-4047-828B-A2A5BA82E80F}"/>
    <cellStyle name="Input [yellow] 4 6 2 2" xfId="31009" xr:uid="{6427BD4A-E5D3-462C-A169-E1B5689C2C48}"/>
    <cellStyle name="Input [yellow] 4 6 3" xfId="24226" xr:uid="{1494833D-438A-4DDB-8B86-C4C22B94CF06}"/>
    <cellStyle name="Input [yellow] 4 7" xfId="4609" xr:uid="{AC673379-04F0-4523-8CB7-9362754EED42}"/>
    <cellStyle name="Input [yellow] 4 7 2" xfId="12078" xr:uid="{C72C45FE-182B-42AC-BA69-86DE96D8DA26}"/>
    <cellStyle name="Input [yellow] 4 7 2 2" xfId="25728" xr:uid="{1BC4116B-8E6E-423B-8556-B518600AAEA1}"/>
    <cellStyle name="Input [yellow] 4 7 3" xfId="18871" xr:uid="{E4A2C612-8E41-4C4A-A95E-6213614148E7}"/>
    <cellStyle name="Input [yellow] 5" xfId="1085" xr:uid="{7AEAAC11-EA22-4328-8B5A-22781D0FFA44}"/>
    <cellStyle name="Input [yellow] 5 2" xfId="5285" xr:uid="{0FBD0A0B-C4C6-4CD5-8FE8-61B58597D3B7}"/>
    <cellStyle name="Input [yellow] 5 2 2" xfId="6845" xr:uid="{D3E04FBB-B431-4639-947F-54292D7C0F2D}"/>
    <cellStyle name="Input [yellow] 5 2 2 2" xfId="14231" xr:uid="{D0175727-FE66-4A9C-811F-461888358524}"/>
    <cellStyle name="Input [yellow] 5 2 2 2 2" xfId="27862" xr:uid="{4CA04F1F-B263-42F4-904D-DDEACC01DB85}"/>
    <cellStyle name="Input [yellow] 5 2 2 3" xfId="21039" xr:uid="{D256EF61-4EA8-41F3-918B-68D4EF45239B}"/>
    <cellStyle name="Input [yellow] 5 2 3" xfId="8122" xr:uid="{EDE39584-69A7-46BD-BB53-A912CDEF0E59}"/>
    <cellStyle name="Input [yellow] 5 2 3 2" xfId="15489" xr:uid="{FACFF5B2-7D6C-49E2-A7E7-42351A2F6FEE}"/>
    <cellStyle name="Input [yellow] 5 2 3 2 2" xfId="29120" xr:uid="{AE52DF9F-F5F0-4749-B0F7-E28353CE4ACC}"/>
    <cellStyle name="Input [yellow] 5 2 3 3" xfId="22316" xr:uid="{5C7B9D81-A537-449A-944B-41440FA0E3F7}"/>
    <cellStyle name="Input [yellow] 5 2 4" xfId="9387" xr:uid="{E74FC34B-9B72-4F07-98BE-8E54909F5A1F}"/>
    <cellStyle name="Input [yellow] 5 2 4 2" xfId="16741" xr:uid="{08A83BF9-4043-47F7-8226-4B78C6481B14}"/>
    <cellStyle name="Input [yellow] 5 2 4 2 2" xfId="30372" xr:uid="{5E643B80-ADCE-4C2E-B0FB-48E8CB47D50F}"/>
    <cellStyle name="Input [yellow] 5 2 4 3" xfId="23581" xr:uid="{60944B6D-23BB-441B-BF67-D83A6A664DBB}"/>
    <cellStyle name="Input [yellow] 5 2 5" xfId="10645" xr:uid="{33C69E44-A72B-4A85-B9ED-41E954363130}"/>
    <cellStyle name="Input [yellow] 5 2 5 2" xfId="17985" xr:uid="{7621E2B8-821E-4AB8-BF8C-A84196D36B06}"/>
    <cellStyle name="Input [yellow] 5 2 5 2 2" xfId="31616" xr:uid="{27127A6F-3704-4C81-924C-B2CB8BB94DCC}"/>
    <cellStyle name="Input [yellow] 5 2 5 3" xfId="24839" xr:uid="{17C722E3-C5CA-461B-AD6D-CC9B6E283A00}"/>
    <cellStyle name="Input [yellow] 5 2 6" xfId="12717" xr:uid="{D4DD846A-2386-49A7-A90D-283B87D299EC}"/>
    <cellStyle name="Input [yellow] 5 2 6 2" xfId="26354" xr:uid="{505BA394-C51D-4E78-9527-FB3E21D90CD5}"/>
    <cellStyle name="Input [yellow] 5 2 7" xfId="19505" xr:uid="{B18C3B28-BF52-4FEC-82CE-1B66E457C8E8}"/>
    <cellStyle name="Input [yellow] 5 3" xfId="6179" xr:uid="{1E6E1EDD-C504-4792-80CC-2D94287C7475}"/>
    <cellStyle name="Input [yellow] 5 3 2" xfId="13574" xr:uid="{5FE79ED3-01FA-47C7-AEB6-3CCBD7E7F9FC}"/>
    <cellStyle name="Input [yellow] 5 3 2 2" xfId="27205" xr:uid="{64D2D93C-E9F0-4D96-9F3D-B48CB81104F1}"/>
    <cellStyle name="Input [yellow] 5 3 3" xfId="20376" xr:uid="{254342C7-91A0-43A5-BED5-3A7F656A29F3}"/>
    <cellStyle name="Input [yellow] 5 4" xfId="7458" xr:uid="{14C8F62C-8AEC-4EE3-BB26-5FEAA6D83610}"/>
    <cellStyle name="Input [yellow] 5 4 2" xfId="14836" xr:uid="{C19403CE-F51B-49DE-B405-8010EBCFA587}"/>
    <cellStyle name="Input [yellow] 5 4 2 2" xfId="28467" xr:uid="{E10CFFCC-CF85-4BA5-BC5D-1340A297EB2B}"/>
    <cellStyle name="Input [yellow] 5 4 3" xfId="21652" xr:uid="{C0FBAED0-6D72-4E98-927C-B8280A0FDF9C}"/>
    <cellStyle name="Input [yellow] 5 5" xfId="8728" xr:uid="{2E772BD5-5DE1-419E-A98F-D83C95872716}"/>
    <cellStyle name="Input [yellow] 5 5 2" xfId="16088" xr:uid="{B8B62D24-9F00-45E3-A973-8275BD57705D}"/>
    <cellStyle name="Input [yellow] 5 5 2 2" xfId="29719" xr:uid="{60CF7B03-ED34-4B92-9A70-363007634FA0}"/>
    <cellStyle name="Input [yellow] 5 5 3" xfId="22922" xr:uid="{3267649F-2147-44A1-9D60-639F757433A4}"/>
    <cellStyle name="Input [yellow] 5 6" xfId="9992" xr:uid="{82442760-EF74-4CD0-9567-AD412243C8ED}"/>
    <cellStyle name="Input [yellow] 5 6 2" xfId="17338" xr:uid="{98235FD9-4A47-432F-9558-F77387A210AC}"/>
    <cellStyle name="Input [yellow] 5 6 2 2" xfId="30969" xr:uid="{6EBA06C8-DDF7-4477-A750-18216E7F9660}"/>
    <cellStyle name="Input [yellow] 5 6 3" xfId="24186" xr:uid="{B6EDE51F-2F4E-463F-AE01-B5AA54A1098E}"/>
    <cellStyle name="Input [yellow] 5 7" xfId="4566" xr:uid="{D832AF13-7B9A-4962-B07D-646701629616}"/>
    <cellStyle name="Input [yellow] 5 7 2" xfId="12036" xr:uid="{85E4C0E2-92B0-404B-8B92-C5FC5306F59F}"/>
    <cellStyle name="Input [yellow] 5 7 2 2" xfId="25686" xr:uid="{60AA022F-79AA-4D79-AEB0-35B5007B16A9}"/>
    <cellStyle name="Input [yellow] 5 7 3" xfId="18829" xr:uid="{84476FFA-7DA9-426C-89CD-5B76904422A3}"/>
    <cellStyle name="Input [yellow] 5 8" xfId="11181" xr:uid="{56588CA8-0EAB-46F6-9C68-B934C8223A02}"/>
    <cellStyle name="Input [yellow] 5 8 2" xfId="25327" xr:uid="{1486EEC1-192A-4315-8D75-689686E82D35}"/>
    <cellStyle name="Input [yellow] 5 9" xfId="18481" xr:uid="{007CCEB4-B679-4070-88ED-B1CC7CCBAA2E}"/>
    <cellStyle name="Input [yellow] 6" xfId="4484" xr:uid="{C0195954-885D-4427-BCAE-3D6B8A175C87}"/>
    <cellStyle name="Input [yellow] 6 2" xfId="5204" xr:uid="{FB6701C0-0A0E-4B12-BFFA-C880F34DC6D7}"/>
    <cellStyle name="Input [yellow] 6 2 2" xfId="6770" xr:uid="{6FBB187B-59E0-4ED8-8B17-DFD6AF871624}"/>
    <cellStyle name="Input [yellow] 6 2 2 2" xfId="14159" xr:uid="{70175504-4B22-46EC-9DC1-ECB97D165D22}"/>
    <cellStyle name="Input [yellow] 6 2 2 2 2" xfId="27790" xr:uid="{378ED8E3-3F63-4865-8D85-B422F95474EF}"/>
    <cellStyle name="Input [yellow] 6 2 2 3" xfId="20964" xr:uid="{51F5DF2B-B09B-4040-A43D-2B82D8ED3CB1}"/>
    <cellStyle name="Input [yellow] 6 2 3" xfId="8047" xr:uid="{23A10E6D-7A1E-4FF5-ACD9-3CFB8356F5F8}"/>
    <cellStyle name="Input [yellow] 6 2 3 2" xfId="15417" xr:uid="{AA6C9575-CD7C-4D02-BE94-3B3B42EC48E8}"/>
    <cellStyle name="Input [yellow] 6 2 3 2 2" xfId="29048" xr:uid="{31EE8E8E-DFF8-4067-9F9E-31A48921556D}"/>
    <cellStyle name="Input [yellow] 6 2 3 3" xfId="22241" xr:uid="{1AD1EF60-9D04-4307-9494-40F18D6079EE}"/>
    <cellStyle name="Input [yellow] 6 2 4" xfId="9312" xr:uid="{953A7C3E-A611-4BD9-A7F4-9E4A1999C651}"/>
    <cellStyle name="Input [yellow] 6 2 4 2" xfId="16669" xr:uid="{241B4305-95DC-452A-92BF-8B7EB405BF1D}"/>
    <cellStyle name="Input [yellow] 6 2 4 2 2" xfId="30300" xr:uid="{EC8136F6-1DD6-47BD-9FEA-F38721FB6095}"/>
    <cellStyle name="Input [yellow] 6 2 4 3" xfId="23506" xr:uid="{9E704DD8-92BE-4DC9-B344-A12C611745C7}"/>
    <cellStyle name="Input [yellow] 6 2 5" xfId="10570" xr:uid="{3A5A7F6D-2DA6-4FD4-BDE7-DF3F22A3CA6F}"/>
    <cellStyle name="Input [yellow] 6 2 5 2" xfId="17913" xr:uid="{3F39013C-D34F-45A3-B4B5-43BBE0BC5E6D}"/>
    <cellStyle name="Input [yellow] 6 2 5 2 2" xfId="31544" xr:uid="{711A1232-9614-4E58-8D2C-E57DC9E25665}"/>
    <cellStyle name="Input [yellow] 6 2 5 3" xfId="24764" xr:uid="{738BBF92-64DC-4719-A3F1-B3EF9279BAB8}"/>
    <cellStyle name="Input [yellow] 6 2 6" xfId="12639" xr:uid="{3E8B7805-E133-4052-BF3E-42A3FC51BBC0}"/>
    <cellStyle name="Input [yellow] 6 2 6 2" xfId="26276" xr:uid="{147AC6C7-BDC2-48C1-9B71-13B326AF633C}"/>
    <cellStyle name="Input [yellow] 6 2 7" xfId="19424" xr:uid="{6D14F9C8-5681-42BA-8AA0-3CF423245DEA}"/>
    <cellStyle name="Input [yellow] 6 3" xfId="6104" xr:uid="{50058598-519A-42D8-BDC1-55E2BBD2C234}"/>
    <cellStyle name="Input [yellow] 6 3 2" xfId="13502" xr:uid="{B5D4E578-02E9-4060-AC8F-2515C1B9CCC0}"/>
    <cellStyle name="Input [yellow] 6 3 2 2" xfId="27133" xr:uid="{4E974C00-9FAB-47FA-892D-4BFAEE348957}"/>
    <cellStyle name="Input [yellow] 6 3 3" xfId="20302" xr:uid="{EBA7E39E-A485-4AF7-BE6F-FE1CE8A7AAB4}"/>
    <cellStyle name="Input [yellow] 6 4" xfId="7383" xr:uid="{CAAEAD71-4A3A-474A-9BC6-65B016CAA969}"/>
    <cellStyle name="Input [yellow] 6 4 2" xfId="14764" xr:uid="{A6841A41-47B1-4173-BD03-1819259DEA74}"/>
    <cellStyle name="Input [yellow] 6 4 2 2" xfId="28395" xr:uid="{CCBD870D-7BDC-4CCA-B9C5-7506AED6BAD5}"/>
    <cellStyle name="Input [yellow] 6 4 3" xfId="21577" xr:uid="{34786B97-9F87-4F5D-BB9B-05490F984658}"/>
    <cellStyle name="Input [yellow] 6 5" xfId="8654" xr:uid="{7BF2AF04-5A73-4722-8E56-9C768B310B5A}"/>
    <cellStyle name="Input [yellow] 6 5 2" xfId="16016" xr:uid="{DCE34230-F1DD-4898-909B-2656FA67A01B}"/>
    <cellStyle name="Input [yellow] 6 5 2 2" xfId="29647" xr:uid="{341C17B6-C255-4289-AE10-1C2B261FD021}"/>
    <cellStyle name="Input [yellow] 6 5 3" xfId="22848" xr:uid="{F3AEB0B4-E614-4047-B4BF-7FEC81659F51}"/>
    <cellStyle name="Input [yellow] 6 6" xfId="9917" xr:uid="{F73A7069-CAC5-4646-9674-F9DF1A329499}"/>
    <cellStyle name="Input [yellow] 6 6 2" xfId="17266" xr:uid="{F69F1E31-A86B-41A6-BDC9-BD8262E4D170}"/>
    <cellStyle name="Input [yellow] 6 6 2 2" xfId="30897" xr:uid="{05BD687F-2E59-45CC-8527-319E78E08566}"/>
    <cellStyle name="Input [yellow] 6 6 3" xfId="24111" xr:uid="{17A28E68-DC24-4305-9199-B232A8DBF6A9}"/>
    <cellStyle name="Input [yellow] 6 7" xfId="11958" xr:uid="{E564F91B-69A2-475D-AB7F-67DD781F5464}"/>
    <cellStyle name="Input [yellow] 6 7 2" xfId="25608" xr:uid="{DE009AC7-3F7C-425E-BAC9-68E7990C791E}"/>
    <cellStyle name="Input [yellow] 6 8" xfId="18748" xr:uid="{8C87FE00-BA2F-4A7E-AA21-12679250BEBD}"/>
    <cellStyle name="Input [yellow] 7" xfId="4553" xr:uid="{70512B93-91AE-46BE-8DDD-438A2077304D}"/>
    <cellStyle name="Input [yellow] 7 2" xfId="5272" xr:uid="{CC132DEE-B9D5-48E9-A31E-6478401FC6A8}"/>
    <cellStyle name="Input [yellow] 7 2 2" xfId="6832" xr:uid="{1C4DF98C-3CCD-4334-AEED-13F83B705987}"/>
    <cellStyle name="Input [yellow] 7 2 2 2" xfId="14218" xr:uid="{8772DB70-33D0-4670-8923-F97B30A3DF79}"/>
    <cellStyle name="Input [yellow] 7 2 2 2 2" xfId="27849" xr:uid="{8A5E7D7A-4CB6-4240-9359-407F9D3007C7}"/>
    <cellStyle name="Input [yellow] 7 2 2 3" xfId="21026" xr:uid="{2D569974-3E7D-4C1A-B133-60C914D53761}"/>
    <cellStyle name="Input [yellow] 7 2 3" xfId="8109" xr:uid="{070EFA27-947A-46B3-BE44-5EE183D3DBBB}"/>
    <cellStyle name="Input [yellow] 7 2 3 2" xfId="15476" xr:uid="{5B9E17B9-FCF9-4E00-BEC0-B7B85121BCFA}"/>
    <cellStyle name="Input [yellow] 7 2 3 2 2" xfId="29107" xr:uid="{1DE7CEA3-59DC-4302-925B-E172003F28C7}"/>
    <cellStyle name="Input [yellow] 7 2 3 3" xfId="22303" xr:uid="{AFD4217A-B0A0-45AC-B8F1-C48EF4D7AED3}"/>
    <cellStyle name="Input [yellow] 7 2 4" xfId="9374" xr:uid="{92CC04A3-7619-4865-B1D3-E3DCF81EEBC3}"/>
    <cellStyle name="Input [yellow] 7 2 4 2" xfId="16728" xr:uid="{BA2F5910-5FD5-4E8A-8F24-FE9944068C22}"/>
    <cellStyle name="Input [yellow] 7 2 4 2 2" xfId="30359" xr:uid="{E9FF7543-3F6C-4FCA-919D-6078E85AD9FF}"/>
    <cellStyle name="Input [yellow] 7 2 4 3" xfId="23568" xr:uid="{9A0801A9-8335-455C-ABD4-83FCF3B340C5}"/>
    <cellStyle name="Input [yellow] 7 2 5" xfId="10632" xr:uid="{CA57967C-6860-463A-B971-B8868EF2552B}"/>
    <cellStyle name="Input [yellow] 7 2 5 2" xfId="17972" xr:uid="{760D04B6-36D4-47BF-A7D6-3112A1A1FBBA}"/>
    <cellStyle name="Input [yellow] 7 2 5 2 2" xfId="31603" xr:uid="{A144B6A4-A143-4CF7-B3F9-D4387BF10B1C}"/>
    <cellStyle name="Input [yellow] 7 2 5 3" xfId="24826" xr:uid="{6365F1D5-1308-40B0-8CB2-C521A98E53BB}"/>
    <cellStyle name="Input [yellow] 7 2 6" xfId="12704" xr:uid="{5C40B26F-2D87-477D-B176-BE6711CA3697}"/>
    <cellStyle name="Input [yellow] 7 2 6 2" xfId="26341" xr:uid="{63A28672-3CE3-4C57-B48D-EA8206584D2E}"/>
    <cellStyle name="Input [yellow] 7 2 7" xfId="19492" xr:uid="{D3FF7ABB-9B56-4FBB-AC31-4873621B105E}"/>
    <cellStyle name="Input [yellow] 7 3" xfId="6166" xr:uid="{107C879F-53EE-4C0D-B03D-68E6FBCBBD27}"/>
    <cellStyle name="Input [yellow] 7 3 2" xfId="13561" xr:uid="{E361105A-A99F-48F8-B43F-4E395AEB67C3}"/>
    <cellStyle name="Input [yellow] 7 3 2 2" xfId="27192" xr:uid="{9156E75F-EA49-4C7F-A3C8-540D463BB84E}"/>
    <cellStyle name="Input [yellow] 7 3 3" xfId="20363" xr:uid="{297B6CFF-B3F3-4DC0-AF07-367AF5886294}"/>
    <cellStyle name="Input [yellow] 7 4" xfId="7445" xr:uid="{D2254B86-D690-4606-A1AA-F01AFCCA852A}"/>
    <cellStyle name="Input [yellow] 7 4 2" xfId="14823" xr:uid="{3CC4E202-6E68-47DB-BDCE-E2C66D906695}"/>
    <cellStyle name="Input [yellow] 7 4 2 2" xfId="28454" xr:uid="{2CCDBE63-6DD9-4E19-8E84-2FE2004F21DC}"/>
    <cellStyle name="Input [yellow] 7 4 3" xfId="21639" xr:uid="{6EC9323A-161D-4882-B15B-920C2CE9213C}"/>
    <cellStyle name="Input [yellow] 7 5" xfId="8715" xr:uid="{7E91DE09-7593-41A6-A7A1-2154754130E8}"/>
    <cellStyle name="Input [yellow] 7 5 2" xfId="16075" xr:uid="{4664C56E-1F6A-464E-A4EC-1A23950F8DBF}"/>
    <cellStyle name="Input [yellow] 7 5 2 2" xfId="29706" xr:uid="{BEC4DFE2-263D-4958-949D-44264C61180F}"/>
    <cellStyle name="Input [yellow] 7 5 3" xfId="22909" xr:uid="{0D0E0D05-C01F-4E25-9D2C-0C6D5E638799}"/>
    <cellStyle name="Input [yellow] 7 6" xfId="9979" xr:uid="{A7CC072D-00FB-4AF6-928D-7C612A2BBF4C}"/>
    <cellStyle name="Input [yellow] 7 6 2" xfId="17325" xr:uid="{6A87CC4B-6F4F-4332-9360-276AB3732BF7}"/>
    <cellStyle name="Input [yellow] 7 6 2 2" xfId="30956" xr:uid="{A5319158-9093-4832-8E5E-41EF478821B6}"/>
    <cellStyle name="Input [yellow] 7 6 3" xfId="24173" xr:uid="{1F14A373-FDE4-4452-AED0-3BC13915DF1F}"/>
    <cellStyle name="Input [yellow] 7 7" xfId="12023" xr:uid="{9156062C-59A8-47C7-92BA-85528AAA64BF}"/>
    <cellStyle name="Input [yellow] 7 7 2" xfId="25673" xr:uid="{69658075-32E4-4A86-B353-0BEB11497E8A}"/>
    <cellStyle name="Input [yellow] 7 8" xfId="18816" xr:uid="{83FE9980-EA37-4D6E-9CBF-0B5C36110A5B}"/>
    <cellStyle name="Input [yellow] 8" xfId="4493" xr:uid="{E692F3FA-CF4E-4A29-9435-A1B408A347FA}"/>
    <cellStyle name="Input [yellow] 8 2" xfId="5213" xr:uid="{BB320A65-96EC-4C59-ACDB-14F5B2BB74C5}"/>
    <cellStyle name="Input [yellow] 8 2 2" xfId="6779" xr:uid="{B398DE70-EF61-415D-AA00-BFA879E5C2FF}"/>
    <cellStyle name="Input [yellow] 8 2 2 2" xfId="14168" xr:uid="{D6CE8D3D-FFA4-4FB0-A06E-8C99CC60A52B}"/>
    <cellStyle name="Input [yellow] 8 2 2 2 2" xfId="27799" xr:uid="{1588E095-4107-421C-9073-93A45B1332C8}"/>
    <cellStyle name="Input [yellow] 8 2 2 3" xfId="20973" xr:uid="{CFF874E0-CE0E-4761-B02C-AD23554500FE}"/>
    <cellStyle name="Input [yellow] 8 2 3" xfId="8056" xr:uid="{A75BE8F3-3AF3-4BBC-8420-57AD8895B907}"/>
    <cellStyle name="Input [yellow] 8 2 3 2" xfId="15426" xr:uid="{B236FD04-8A43-4157-AB79-61A2C1B44000}"/>
    <cellStyle name="Input [yellow] 8 2 3 2 2" xfId="29057" xr:uid="{70B9D935-2629-4515-935B-79B412F480C8}"/>
    <cellStyle name="Input [yellow] 8 2 3 3" xfId="22250" xr:uid="{9A08E503-BE4F-4931-BE5D-5840DB00010D}"/>
    <cellStyle name="Input [yellow] 8 2 4" xfId="9321" xr:uid="{DB3EB69E-10A2-4898-86AC-9E2CC67D6445}"/>
    <cellStyle name="Input [yellow] 8 2 4 2" xfId="16678" xr:uid="{6CBC0380-545E-4308-A573-A6D85E770C78}"/>
    <cellStyle name="Input [yellow] 8 2 4 2 2" xfId="30309" xr:uid="{6785E3AE-55D9-497E-8C9D-F1F5D0252FE7}"/>
    <cellStyle name="Input [yellow] 8 2 4 3" xfId="23515" xr:uid="{DF5131CC-5DC8-4F36-988F-2884065D3F4E}"/>
    <cellStyle name="Input [yellow] 8 2 5" xfId="10579" xr:uid="{A3269BBD-9DC8-4EB2-AACC-7E1D8E5C678D}"/>
    <cellStyle name="Input [yellow] 8 2 5 2" xfId="17922" xr:uid="{12AF850E-0BA3-4856-8E8A-D5682F363D6C}"/>
    <cellStyle name="Input [yellow] 8 2 5 2 2" xfId="31553" xr:uid="{7017E6DB-B8BB-479C-B7EC-A70B23CE78D9}"/>
    <cellStyle name="Input [yellow] 8 2 5 3" xfId="24773" xr:uid="{D2C2E278-CDFB-44B7-A15E-DBDAF71DFFFB}"/>
    <cellStyle name="Input [yellow] 8 2 6" xfId="12648" xr:uid="{4952705A-916D-4162-BF36-D8B4D2B056AB}"/>
    <cellStyle name="Input [yellow] 8 2 6 2" xfId="26285" xr:uid="{DF68BC36-FE86-4FB6-B9A5-1A25FFB680B0}"/>
    <cellStyle name="Input [yellow] 8 2 7" xfId="19433" xr:uid="{5EA1E856-CC53-43B0-BD7A-5B34CE854246}"/>
    <cellStyle name="Input [yellow] 8 3" xfId="6113" xr:uid="{E4B0BB89-10AA-4F9C-814C-1716FB93D1A3}"/>
    <cellStyle name="Input [yellow] 8 3 2" xfId="13511" xr:uid="{3D725D66-1278-40C5-ACA7-BA84232FD464}"/>
    <cellStyle name="Input [yellow] 8 3 2 2" xfId="27142" xr:uid="{30C7D0DB-E570-44AA-B5DF-39F68A74FEA6}"/>
    <cellStyle name="Input [yellow] 8 3 3" xfId="20311" xr:uid="{C6CF21AB-E77F-40A9-A0B2-E2AAC39A31FC}"/>
    <cellStyle name="Input [yellow] 8 4" xfId="7392" xr:uid="{D8B2E07A-B618-43AC-83B7-01797BC5D73C}"/>
    <cellStyle name="Input [yellow] 8 4 2" xfId="14773" xr:uid="{F82E6A18-9B4C-4E8A-A92D-564CE4D177B8}"/>
    <cellStyle name="Input [yellow] 8 4 2 2" xfId="28404" xr:uid="{A038D0E2-F5F5-46FE-9061-6136DA31067F}"/>
    <cellStyle name="Input [yellow] 8 4 3" xfId="21586" xr:uid="{A2FD3810-F42E-48B6-B9B5-D04EF4A6A878}"/>
    <cellStyle name="Input [yellow] 8 5" xfId="8663" xr:uid="{AE6E6149-0F2A-4E65-91A9-7D23EFE727D7}"/>
    <cellStyle name="Input [yellow] 8 5 2" xfId="16025" xr:uid="{2F307BA4-6026-4D16-9613-FD80CCEDE5EA}"/>
    <cellStyle name="Input [yellow] 8 5 2 2" xfId="29656" xr:uid="{1DD65521-94DC-42BF-B8CA-2093A30C29CA}"/>
    <cellStyle name="Input [yellow] 8 5 3" xfId="22857" xr:uid="{E3805A68-24EE-48A9-A0F1-64E47510AC29}"/>
    <cellStyle name="Input [yellow] 8 6" xfId="9926" xr:uid="{9AF2C7BA-9A74-4CFF-A453-03A23787B2B4}"/>
    <cellStyle name="Input [yellow] 8 6 2" xfId="17275" xr:uid="{16410A2E-8283-43E3-AF60-F286A0AE0D44}"/>
    <cellStyle name="Input [yellow] 8 6 2 2" xfId="30906" xr:uid="{D7361DF1-35D8-4C2F-84CC-21B2B632C9BD}"/>
    <cellStyle name="Input [yellow] 8 6 3" xfId="24120" xr:uid="{6FA965E5-2B85-49AB-9DE1-8A15E5BD6A9C}"/>
    <cellStyle name="Input [yellow] 8 7" xfId="11967" xr:uid="{6D7CE7E2-EFA2-4B35-A8EA-4635BC21DE00}"/>
    <cellStyle name="Input [yellow] 8 7 2" xfId="25617" xr:uid="{05267796-23FF-410C-AC8A-36E30EA1269E}"/>
    <cellStyle name="Input [yellow] 8 8" xfId="18757" xr:uid="{42D0DE9D-1806-41F9-8EF0-7968ACB4EE3D}"/>
    <cellStyle name="Input [yellow] 9" xfId="4541" xr:uid="{3ACB1E27-B8A3-4053-AA3D-911E9C5842D8}"/>
    <cellStyle name="Input [yellow] 9 2" xfId="5260" xr:uid="{A6204912-245C-4D65-A552-8EAD3A08A645}"/>
    <cellStyle name="Input [yellow] 9 2 2" xfId="6820" xr:uid="{D25A0F24-DD91-4FFA-86F7-772754380E45}"/>
    <cellStyle name="Input [yellow] 9 2 2 2" xfId="14206" xr:uid="{4B9323CE-5536-4C76-BA41-16560EF27220}"/>
    <cellStyle name="Input [yellow] 9 2 2 2 2" xfId="27837" xr:uid="{44BCAF95-E324-4A82-A534-88D59C03F7CF}"/>
    <cellStyle name="Input [yellow] 9 2 2 3" xfId="21014" xr:uid="{59FE0302-2CBC-445E-85C9-EB15D5322B9A}"/>
    <cellStyle name="Input [yellow] 9 2 3" xfId="8097" xr:uid="{ACEE6CC3-9ABC-470A-9BDB-75F1EBFD7530}"/>
    <cellStyle name="Input [yellow] 9 2 3 2" xfId="15464" xr:uid="{B15A1DB4-351B-43A0-B783-A52FAB2AA166}"/>
    <cellStyle name="Input [yellow] 9 2 3 2 2" xfId="29095" xr:uid="{F06C7E69-CDC0-47A9-8E3F-BBEACFA9CBAC}"/>
    <cellStyle name="Input [yellow] 9 2 3 3" xfId="22291" xr:uid="{9C9F6E54-2E73-41C8-AD1E-09DDE1DA9BAF}"/>
    <cellStyle name="Input [yellow] 9 2 4" xfId="9362" xr:uid="{C5BB7E65-9331-4A8B-B67E-6E6E7BD7AE1F}"/>
    <cellStyle name="Input [yellow] 9 2 4 2" xfId="16716" xr:uid="{0818AEDE-B5E4-4BD0-AB5B-73B85D031C69}"/>
    <cellStyle name="Input [yellow] 9 2 4 2 2" xfId="30347" xr:uid="{28D7A304-0C0C-41DC-967A-BAF373F2E328}"/>
    <cellStyle name="Input [yellow] 9 2 4 3" xfId="23556" xr:uid="{50F65FAA-1832-4D5F-B8E5-04B17EBEFE4B}"/>
    <cellStyle name="Input [yellow] 9 2 5" xfId="10620" xr:uid="{C11F3275-11F1-489C-8EA2-12081373A475}"/>
    <cellStyle name="Input [yellow] 9 2 5 2" xfId="17960" xr:uid="{F550FAEA-0720-4508-830F-A7B9765D1B39}"/>
    <cellStyle name="Input [yellow] 9 2 5 2 2" xfId="31591" xr:uid="{93158A30-2A39-4699-AB1A-0D767C3480B2}"/>
    <cellStyle name="Input [yellow] 9 2 5 3" xfId="24814" xr:uid="{07389572-A848-4B65-A926-FE60C54D2289}"/>
    <cellStyle name="Input [yellow] 9 2 6" xfId="12692" xr:uid="{9FAC7067-B332-4EA4-82AA-1F36AB572937}"/>
    <cellStyle name="Input [yellow] 9 2 6 2" xfId="26329" xr:uid="{A8896B11-5C1A-437B-803B-2F38D510F071}"/>
    <cellStyle name="Input [yellow] 9 2 7" xfId="19480" xr:uid="{79124EC6-1938-446E-BCEA-0E489FB768B8}"/>
    <cellStyle name="Input [yellow] 9 3" xfId="6154" xr:uid="{27F980D6-3A5B-4C1F-A408-8520BBE54DFF}"/>
    <cellStyle name="Input [yellow] 9 3 2" xfId="13549" xr:uid="{CA07956F-2B55-4F05-A59C-A4E8EA66B964}"/>
    <cellStyle name="Input [yellow] 9 3 2 2" xfId="27180" xr:uid="{93D8068E-85CA-4776-B80A-7C22C473E18E}"/>
    <cellStyle name="Input [yellow] 9 3 3" xfId="20351" xr:uid="{2C1A4AA0-8D54-4803-B79B-8C0269BFF9B1}"/>
    <cellStyle name="Input [yellow] 9 4" xfId="7433" xr:uid="{32DDE1D4-1D4A-4E10-AF88-6F792EFA3425}"/>
    <cellStyle name="Input [yellow] 9 4 2" xfId="14811" xr:uid="{F39B5604-9F08-4814-8E45-1A7DDA6BDB9E}"/>
    <cellStyle name="Input [yellow] 9 4 2 2" xfId="28442" xr:uid="{A59F6C56-AC39-46B4-82B0-5C63B0B2C1C5}"/>
    <cellStyle name="Input [yellow] 9 4 3" xfId="21627" xr:uid="{881C1299-8CE9-4BE8-B408-40A1D1A4E0B9}"/>
    <cellStyle name="Input [yellow] 9 5" xfId="8703" xr:uid="{6D25D20B-3E91-425A-A4A5-4517C9926F2E}"/>
    <cellStyle name="Input [yellow] 9 5 2" xfId="16063" xr:uid="{9A01365A-FC7B-4146-94C8-F58C468CB404}"/>
    <cellStyle name="Input [yellow] 9 5 2 2" xfId="29694" xr:uid="{AB6A3DFD-7217-469F-912A-F09131322E41}"/>
    <cellStyle name="Input [yellow] 9 5 3" xfId="22897" xr:uid="{F434E384-2916-44BD-B885-B536E94242FF}"/>
    <cellStyle name="Input [yellow] 9 6" xfId="9967" xr:uid="{78B2032B-2256-4787-B444-71DE0663537E}"/>
    <cellStyle name="Input [yellow] 9 6 2" xfId="17313" xr:uid="{B83D3BFB-F033-4D96-8E06-E07E58B4593D}"/>
    <cellStyle name="Input [yellow] 9 6 2 2" xfId="30944" xr:uid="{BFA05894-F277-451D-9BDA-9C2C86BE74CF}"/>
    <cellStyle name="Input [yellow] 9 6 3" xfId="24161" xr:uid="{441ED9AD-476F-4B93-A4D9-D6146316885D}"/>
    <cellStyle name="Input [yellow] 9 7" xfId="12011" xr:uid="{F85421C8-FD87-48EF-AB99-6312F523A7C0}"/>
    <cellStyle name="Input [yellow] 9 7 2" xfId="25661" xr:uid="{0807EC59-2233-48A3-B04F-5B44F7ADF34E}"/>
    <cellStyle name="Input [yellow] 9 8" xfId="18804" xr:uid="{807D4D28-EAE9-4B78-9766-13C09A857E74}"/>
    <cellStyle name="Input [yellow]_AT1-1" xfId="155" xr:uid="{4A6AFBBC-880C-4329-88C2-A7AD788F1AC2}"/>
    <cellStyle name="Input 10" xfId="1696" xr:uid="{496BEF33-AC18-42EC-AFBA-1FD1940E0D72}"/>
    <cellStyle name="Input 11" xfId="5698" xr:uid="{060BF442-3D5F-4566-B9E6-DC49FBF1DF11}"/>
    <cellStyle name="Input 12" xfId="5924" xr:uid="{A7DEA288-1702-4250-8246-E89B7F0E1B5C}"/>
    <cellStyle name="Input 13" xfId="5768" xr:uid="{EFA216FB-F479-4315-8187-5095C557EB01}"/>
    <cellStyle name="Input 14" xfId="5858" xr:uid="{931A7A06-35F9-491D-BE64-8B5F09468EB9}"/>
    <cellStyle name="Input 15" xfId="1621" xr:uid="{2693A89A-1F2E-4DDF-B987-8FDC6735B34C}"/>
    <cellStyle name="Input 15 2" xfId="11331" xr:uid="{D8AF48A1-ED8E-4837-8941-13C5EA4DFBED}"/>
    <cellStyle name="Input 15 2 2" xfId="25363" xr:uid="{78D3FDDE-07EB-489D-B6AE-C563B8E7870F}"/>
    <cellStyle name="Input 15 3" xfId="18513" xr:uid="{6CD37B46-7BE0-4BDA-90FC-5C993B6F91EA}"/>
    <cellStyle name="Input 2" xfId="156" xr:uid="{E4F66A36-1BB4-4ED4-A335-3E0E277EEB66}"/>
    <cellStyle name="Input 2 10" xfId="3285" xr:uid="{F575568C-0B17-40EC-90D4-2834A4A23308}"/>
    <cellStyle name="Input 2 10 2" xfId="11511" xr:uid="{B3B477A0-8203-4274-80D0-AD1E6718A236}"/>
    <cellStyle name="Input 2 10 2 2" xfId="25401" xr:uid="{8982EC82-62F4-4A79-871D-C37D49A1BB97}"/>
    <cellStyle name="Input 2 10 3" xfId="18546" xr:uid="{6C6026D5-A106-4494-BC80-619A5EC4BEF7}"/>
    <cellStyle name="Input 2 11" xfId="1678" xr:uid="{3F72245C-02D0-425E-8DF7-DF1D93D75538}"/>
    <cellStyle name="Input 2 11 2" xfId="11336" xr:uid="{9FFCED54-6B38-4CEF-8A2C-D64701EC1BBF}"/>
    <cellStyle name="Input 2 11 2 2" xfId="25368" xr:uid="{52B0E0AB-FFB7-4C29-833A-79DDAEFC880A}"/>
    <cellStyle name="Input 2 11 3" xfId="18518" xr:uid="{F63B31E0-760B-4C2B-A5F1-EADA61B77F4F}"/>
    <cellStyle name="Input 2 12" xfId="11070" xr:uid="{8F717585-6025-410D-AC37-F77E095499E2}"/>
    <cellStyle name="Input 2 12 2" xfId="25250" xr:uid="{C3C414E7-D973-400B-B9BA-307DCAA4D287}"/>
    <cellStyle name="Input 2 13" xfId="18416" xr:uid="{36A1F808-3112-4B8D-B4C1-A5759B127452}"/>
    <cellStyle name="Input 2 2" xfId="783" xr:uid="{B98A2BE0-EEED-476A-A0DF-5EFA5401A644}"/>
    <cellStyle name="Input 2 2 10" xfId="18467" xr:uid="{33CDC365-2E64-471E-83AE-BA24EA02F3DC}"/>
    <cellStyle name="Input 2 2 2" xfId="4613" xr:uid="{A9860EDA-9FCA-4E15-B4A8-805F4CEE6ADE}"/>
    <cellStyle name="Input 2 2 2 2" xfId="5331" xr:uid="{7674FF43-DF49-4480-9333-CB5831CE6009}"/>
    <cellStyle name="Input 2 2 2 2 2" xfId="6889" xr:uid="{BA3EC410-E700-4A2F-B853-3D4EC23D0474}"/>
    <cellStyle name="Input 2 2 2 2 2 2" xfId="14275" xr:uid="{E8BA0616-AC9D-4357-8158-E7CEDB3AD349}"/>
    <cellStyle name="Input 2 2 2 2 2 2 2" xfId="27906" xr:uid="{08C62035-7BEF-43A4-83A9-9224290E47B8}"/>
    <cellStyle name="Input 2 2 2 2 2 3" xfId="21083" xr:uid="{2B6527C5-49FA-4AAE-9350-EBB0B978FC7F}"/>
    <cellStyle name="Input 2 2 2 2 3" xfId="8166" xr:uid="{3D5E2CC9-F23E-48EE-B36E-F9225CFFF9BE}"/>
    <cellStyle name="Input 2 2 2 2 3 2" xfId="15533" xr:uid="{956D1B00-C8D1-4F22-B055-A9E026AB3629}"/>
    <cellStyle name="Input 2 2 2 2 3 2 2" xfId="29164" xr:uid="{74918DD0-11C9-40D8-B8A1-F70B61EFEF24}"/>
    <cellStyle name="Input 2 2 2 2 3 3" xfId="22360" xr:uid="{FCEC9B8F-F3C6-4D99-AB46-937494BB09B0}"/>
    <cellStyle name="Input 2 2 2 2 4" xfId="9431" xr:uid="{EF3F118E-D1C1-46B1-B4D4-A28E0B1CEB57}"/>
    <cellStyle name="Input 2 2 2 2 4 2" xfId="16785" xr:uid="{F6CC70F6-3FA4-4C3F-83EC-789EE4B6ECC4}"/>
    <cellStyle name="Input 2 2 2 2 4 2 2" xfId="30416" xr:uid="{788E4B71-5BF2-4608-B9D0-87CB369E0FA7}"/>
    <cellStyle name="Input 2 2 2 2 4 3" xfId="23625" xr:uid="{C257AC0C-AD13-499E-B023-70F22E0E34AE}"/>
    <cellStyle name="Input 2 2 2 2 5" xfId="10689" xr:uid="{20AE603C-C01D-44F5-BA1D-8F676C2A87B8}"/>
    <cellStyle name="Input 2 2 2 2 5 2" xfId="18029" xr:uid="{314A77DA-15AA-4CC3-AAE4-3FBE1A198EFD}"/>
    <cellStyle name="Input 2 2 2 2 5 2 2" xfId="31660" xr:uid="{B8CFBAD9-F882-4340-A742-E2AAF0DA9E31}"/>
    <cellStyle name="Input 2 2 2 2 5 3" xfId="24883" xr:uid="{3338558E-FB45-492D-AFAD-CC8BBBD48B0F}"/>
    <cellStyle name="Input 2 2 2 2 6" xfId="12763" xr:uid="{EFA3679D-27D5-4553-A319-AC7C06361824}"/>
    <cellStyle name="Input 2 2 2 2 6 2" xfId="26400" xr:uid="{07B92FF0-F93A-4B42-A8A8-888BC47AFE1E}"/>
    <cellStyle name="Input 2 2 2 2 7" xfId="19551" xr:uid="{7AC70109-6439-488B-9097-CCA07DD8399F}"/>
    <cellStyle name="Input 2 2 2 3" xfId="6224" xr:uid="{2205FACC-F03A-443A-9A08-55402F3B70E3}"/>
    <cellStyle name="Input 2 2 2 3 2" xfId="13618" xr:uid="{7F80B33C-C35C-4472-B7FD-920DDDEF0BED}"/>
    <cellStyle name="Input 2 2 2 3 2 2" xfId="27249" xr:uid="{D5FD20CE-94B4-452F-B6A8-17BC11C139CE}"/>
    <cellStyle name="Input 2 2 2 3 3" xfId="20420" xr:uid="{928A464C-6EC0-4FCE-A08D-E17F8CF4EF7A}"/>
    <cellStyle name="Input 2 2 2 4" xfId="7502" xr:uid="{0EAFA334-2A6B-486B-BCF5-E72FF9445C1E}"/>
    <cellStyle name="Input 2 2 2 4 2" xfId="14880" xr:uid="{00A0E980-256D-4B92-B995-4EAC00C53A64}"/>
    <cellStyle name="Input 2 2 2 4 2 2" xfId="28511" xr:uid="{256E31ED-5CE2-49B4-8D90-1EE7C85C53DB}"/>
    <cellStyle name="Input 2 2 2 4 3" xfId="21696" xr:uid="{8F193C74-69E1-45CA-B94A-E2B5A6B85211}"/>
    <cellStyle name="Input 2 2 2 5" xfId="8772" xr:uid="{AC55C053-0A4B-46F8-A12E-385E2272AABB}"/>
    <cellStyle name="Input 2 2 2 5 2" xfId="16132" xr:uid="{FA8869B8-F4F5-47F8-B81F-29BBF14528AB}"/>
    <cellStyle name="Input 2 2 2 5 2 2" xfId="29763" xr:uid="{136440EF-6EC4-4F4A-A458-744DEB73DDA8}"/>
    <cellStyle name="Input 2 2 2 5 3" xfId="22966" xr:uid="{7EC3C42B-C3F3-4204-8115-8A86396DBE73}"/>
    <cellStyle name="Input 2 2 2 6" xfId="10036" xr:uid="{DBBA321C-D44D-4FAE-9F5E-1578F4982AE4}"/>
    <cellStyle name="Input 2 2 2 6 2" xfId="17382" xr:uid="{8AB3ACF2-54D4-4628-9892-B2A09F9C81BF}"/>
    <cellStyle name="Input 2 2 2 6 2 2" xfId="31013" xr:uid="{8AE17540-4E5F-4CDC-9A95-9776B65B847D}"/>
    <cellStyle name="Input 2 2 2 6 3" xfId="24230" xr:uid="{02F708BC-9799-4196-9C23-14610FD7CA21}"/>
    <cellStyle name="Input 2 2 2 7" xfId="12082" xr:uid="{440C378C-D85E-4CD7-998A-F1AFF0F65EC6}"/>
    <cellStyle name="Input 2 2 2 7 2" xfId="25732" xr:uid="{01AB9C2D-4AD1-4067-BFCB-0D9D8F7FF73D}"/>
    <cellStyle name="Input 2 2 2 8" xfId="18875" xr:uid="{30464180-C211-419C-99CE-E8F949E95DD0}"/>
    <cellStyle name="Input 2 2 3" xfId="4570" xr:uid="{1896B298-0FC6-4930-884B-39FF1F015538}"/>
    <cellStyle name="Input 2 2 3 2" xfId="5289" xr:uid="{7EF00950-F5A1-48DC-ACF5-50C14576230C}"/>
    <cellStyle name="Input 2 2 3 2 2" xfId="6849" xr:uid="{0EC767D3-8180-4267-A23E-34E59597F21E}"/>
    <cellStyle name="Input 2 2 3 2 2 2" xfId="14235" xr:uid="{159FF357-C61F-489A-AF7B-AE563BC3AA3B}"/>
    <cellStyle name="Input 2 2 3 2 2 2 2" xfId="27866" xr:uid="{E9C272D9-F5A4-402B-929F-2FB3DDB3087C}"/>
    <cellStyle name="Input 2 2 3 2 2 3" xfId="21043" xr:uid="{577F459B-90D2-48F2-A11D-8FC181495B7B}"/>
    <cellStyle name="Input 2 2 3 2 3" xfId="8126" xr:uid="{B9CEE1D5-1C5C-4920-9547-6DC70667FB51}"/>
    <cellStyle name="Input 2 2 3 2 3 2" xfId="15493" xr:uid="{1B9DB609-DAE6-478F-8849-9DEFA1C40CBB}"/>
    <cellStyle name="Input 2 2 3 2 3 2 2" xfId="29124" xr:uid="{6AB9E5B1-FB2B-4C90-B760-64D66BDB9FD0}"/>
    <cellStyle name="Input 2 2 3 2 3 3" xfId="22320" xr:uid="{D15E419C-C4FC-45BA-912F-A7EC5CE989CD}"/>
    <cellStyle name="Input 2 2 3 2 4" xfId="9391" xr:uid="{1A05345C-91CE-485C-9CAF-9ACFA8FD20DC}"/>
    <cellStyle name="Input 2 2 3 2 4 2" xfId="16745" xr:uid="{A8024C11-45CD-4F37-BD4A-660820025083}"/>
    <cellStyle name="Input 2 2 3 2 4 2 2" xfId="30376" xr:uid="{F4B77A7C-623E-4A2C-A4C3-D9CF21F99791}"/>
    <cellStyle name="Input 2 2 3 2 4 3" xfId="23585" xr:uid="{092E275E-4F51-4C84-B447-7A25DA13FBC4}"/>
    <cellStyle name="Input 2 2 3 2 5" xfId="10649" xr:uid="{A3EFFB5F-DBD8-4D83-849B-8FBF981126AA}"/>
    <cellStyle name="Input 2 2 3 2 5 2" xfId="17989" xr:uid="{6B31AF78-07FA-4B9B-9950-B7A7E07AFCEC}"/>
    <cellStyle name="Input 2 2 3 2 5 2 2" xfId="31620" xr:uid="{DBFFADAC-0428-4ECB-9473-0E59343CB829}"/>
    <cellStyle name="Input 2 2 3 2 5 3" xfId="24843" xr:uid="{85BB6269-0F4A-4DB2-BB45-6A5ADBD567ED}"/>
    <cellStyle name="Input 2 2 3 2 6" xfId="12721" xr:uid="{A0B08365-9A11-4552-A565-8566E09A020C}"/>
    <cellStyle name="Input 2 2 3 2 6 2" xfId="26358" xr:uid="{54D8222A-F517-4DC7-9A7F-FBF0B2C24E7D}"/>
    <cellStyle name="Input 2 2 3 2 7" xfId="19509" xr:uid="{E6875C31-1547-444A-BB70-5A78A4E390C3}"/>
    <cellStyle name="Input 2 2 3 3" xfId="6183" xr:uid="{5FBA26DB-E55A-4C45-B9E9-86041455E272}"/>
    <cellStyle name="Input 2 2 3 3 2" xfId="13578" xr:uid="{A452A5D2-DA5B-4B8F-9244-E0ADA90214F8}"/>
    <cellStyle name="Input 2 2 3 3 2 2" xfId="27209" xr:uid="{CF1C46C2-15BB-4024-9D23-0D0F22249F50}"/>
    <cellStyle name="Input 2 2 3 3 3" xfId="20380" xr:uid="{6495A7D2-70E4-4A4F-AD8F-2E54DB73956F}"/>
    <cellStyle name="Input 2 2 3 4" xfId="7462" xr:uid="{82FF5357-3A93-427A-B7A9-398CFE816007}"/>
    <cellStyle name="Input 2 2 3 4 2" xfId="14840" xr:uid="{BF552312-899E-4E94-AC1A-39E6A8FDB0F0}"/>
    <cellStyle name="Input 2 2 3 4 2 2" xfId="28471" xr:uid="{0D95A95E-8FE7-4D66-A7AD-ADA687325F71}"/>
    <cellStyle name="Input 2 2 3 4 3" xfId="21656" xr:uid="{DE2838BD-EAB6-474F-9E96-0F453D1151E0}"/>
    <cellStyle name="Input 2 2 3 5" xfId="8732" xr:uid="{1B3C0CF1-3912-40CC-A86E-B708E92E281A}"/>
    <cellStyle name="Input 2 2 3 5 2" xfId="16092" xr:uid="{D96AE521-227A-4641-A2A3-F74A90E63B1D}"/>
    <cellStyle name="Input 2 2 3 5 2 2" xfId="29723" xr:uid="{71DAA3A3-48E9-4005-8501-A9FC18354772}"/>
    <cellStyle name="Input 2 2 3 5 3" xfId="22926" xr:uid="{C074670B-283D-4D82-966B-F8491232793F}"/>
    <cellStyle name="Input 2 2 3 6" xfId="9996" xr:uid="{A9FEB774-D7D1-4EDB-9473-75AE14775083}"/>
    <cellStyle name="Input 2 2 3 6 2" xfId="17342" xr:uid="{73F2C695-CB6B-47FE-B20A-6C5350D6E21E}"/>
    <cellStyle name="Input 2 2 3 6 2 2" xfId="30973" xr:uid="{4D08DFA4-1409-452E-A40B-CB4DEA1AE3BD}"/>
    <cellStyle name="Input 2 2 3 6 3" xfId="24190" xr:uid="{DDD7B49F-7373-4DF0-A29F-53844E9FC570}"/>
    <cellStyle name="Input 2 2 3 7" xfId="12040" xr:uid="{3F1EF90D-7E11-4988-BB13-D7E0AD4BD34A}"/>
    <cellStyle name="Input 2 2 3 7 2" xfId="25690" xr:uid="{360D2228-ECEA-4095-A0BB-6B74F209765C}"/>
    <cellStyle name="Input 2 2 3 8" xfId="18833" xr:uid="{AC88BB3A-6AAF-46A6-99AD-54D39A7D292C}"/>
    <cellStyle name="Input 2 2 4" xfId="4481" xr:uid="{37B4557E-F465-49C2-87C9-D5721F82EB21}"/>
    <cellStyle name="Input 2 2 4 2" xfId="5201" xr:uid="{2106876B-F2E2-41F2-8D96-3FD342F90136}"/>
    <cellStyle name="Input 2 2 4 2 2" xfId="6767" xr:uid="{CFD71A11-0A83-42AC-BE20-38583CABF8EC}"/>
    <cellStyle name="Input 2 2 4 2 2 2" xfId="14156" xr:uid="{6A2AA08A-8851-48C8-A9D8-70422B00865E}"/>
    <cellStyle name="Input 2 2 4 2 2 2 2" xfId="27787" xr:uid="{DF067D30-217E-47A9-B6FC-D518926E3389}"/>
    <cellStyle name="Input 2 2 4 2 2 3" xfId="20961" xr:uid="{1A4F365D-31E6-4874-A3C6-9DBAEA57A17B}"/>
    <cellStyle name="Input 2 2 4 2 3" xfId="8044" xr:uid="{0F6138FE-F1EB-4A34-BF94-3AEB9156EFFB}"/>
    <cellStyle name="Input 2 2 4 2 3 2" xfId="15414" xr:uid="{719695A1-6B3C-4BA8-AAA3-550B262FE276}"/>
    <cellStyle name="Input 2 2 4 2 3 2 2" xfId="29045" xr:uid="{9294E99E-1AAA-4E0F-A8D0-0B82DDED53E3}"/>
    <cellStyle name="Input 2 2 4 2 3 3" xfId="22238" xr:uid="{011A59F1-D196-426C-9C74-0CD75921F839}"/>
    <cellStyle name="Input 2 2 4 2 4" xfId="9309" xr:uid="{99E3CE07-40B4-495A-B798-592EB83C2EED}"/>
    <cellStyle name="Input 2 2 4 2 4 2" xfId="16666" xr:uid="{DF4695B2-B245-4DAC-B721-5A7555299559}"/>
    <cellStyle name="Input 2 2 4 2 4 2 2" xfId="30297" xr:uid="{52C2169C-5B64-486A-AD5B-0A7BFA0A60FD}"/>
    <cellStyle name="Input 2 2 4 2 4 3" xfId="23503" xr:uid="{A9F49E3F-C4A8-4589-9F42-71FDBEF5871E}"/>
    <cellStyle name="Input 2 2 4 2 5" xfId="10567" xr:uid="{BD9430A0-E111-4D84-B857-AF83FAF237A2}"/>
    <cellStyle name="Input 2 2 4 2 5 2" xfId="17910" xr:uid="{2DF1335E-2492-4C3A-8FB2-DECBFD164093}"/>
    <cellStyle name="Input 2 2 4 2 5 2 2" xfId="31541" xr:uid="{FB4B358B-14F7-4067-8E4C-4A82F57062AF}"/>
    <cellStyle name="Input 2 2 4 2 5 3" xfId="24761" xr:uid="{40E6055A-E246-47EB-8D35-98DC4D23C086}"/>
    <cellStyle name="Input 2 2 4 2 6" xfId="12636" xr:uid="{23C2BCD7-4DBA-43A8-9723-5ACD2790890B}"/>
    <cellStyle name="Input 2 2 4 2 6 2" xfId="26273" xr:uid="{49ED5ACC-5C0D-4059-88B0-68357292B44C}"/>
    <cellStyle name="Input 2 2 4 2 7" xfId="19421" xr:uid="{2AC9DEE0-AE11-4434-8CD9-5AC374FB8E6C}"/>
    <cellStyle name="Input 2 2 4 3" xfId="6101" xr:uid="{CB9609E9-CDCC-486F-9BE1-DD357C83B977}"/>
    <cellStyle name="Input 2 2 4 3 2" xfId="13499" xr:uid="{F469ABE3-193D-4DC0-AFE3-F835D6F62277}"/>
    <cellStyle name="Input 2 2 4 3 2 2" xfId="27130" xr:uid="{34CA1E46-AC32-49EC-932F-8A96C41BC961}"/>
    <cellStyle name="Input 2 2 4 3 3" xfId="20299" xr:uid="{E5FFC260-F467-4B5D-AB7C-4AD0D55ECDB2}"/>
    <cellStyle name="Input 2 2 4 4" xfId="7380" xr:uid="{F2D81263-7E23-410C-AD07-4EEB053B5D11}"/>
    <cellStyle name="Input 2 2 4 4 2" xfId="14761" xr:uid="{016F3BE2-0D1E-4F91-B1B4-CE3FD178D727}"/>
    <cellStyle name="Input 2 2 4 4 2 2" xfId="28392" xr:uid="{D543D37B-3B33-4D3B-A0F5-839D3C47D59E}"/>
    <cellStyle name="Input 2 2 4 4 3" xfId="21574" xr:uid="{446F3813-56EA-4ADF-9481-3F69275DF39E}"/>
    <cellStyle name="Input 2 2 4 5" xfId="8651" xr:uid="{94256C49-8DD6-471B-8FFD-538AA0ACF9BF}"/>
    <cellStyle name="Input 2 2 4 5 2" xfId="16013" xr:uid="{2A86FE6C-EBF7-4162-8518-A832A5C913B6}"/>
    <cellStyle name="Input 2 2 4 5 2 2" xfId="29644" xr:uid="{AE8655D3-FCA9-45AA-8170-AF17F69DAB77}"/>
    <cellStyle name="Input 2 2 4 5 3" xfId="22845" xr:uid="{692F609B-D014-41BC-BB7D-DC8EEB503D2D}"/>
    <cellStyle name="Input 2 2 4 6" xfId="9914" xr:uid="{15102265-9B93-46F6-B511-78FE8625D1B6}"/>
    <cellStyle name="Input 2 2 4 6 2" xfId="17263" xr:uid="{D31C69F5-2782-499C-9B78-C120BBEFEDF5}"/>
    <cellStyle name="Input 2 2 4 6 2 2" xfId="30894" xr:uid="{4A715644-5A1A-442F-AECC-E41289A1F1DF}"/>
    <cellStyle name="Input 2 2 4 6 3" xfId="24108" xr:uid="{1134A296-66F9-40E7-91CE-F8420D3BD650}"/>
    <cellStyle name="Input 2 2 4 7" xfId="11955" xr:uid="{A64935FD-538E-4ECE-B96B-A040A1A0FC74}"/>
    <cellStyle name="Input 2 2 4 7 2" xfId="25605" xr:uid="{FF2BAFD6-D01F-42FA-8F58-FDDC83AECEF0}"/>
    <cellStyle name="Input 2 2 4 8" xfId="18745" xr:uid="{ED04283A-5328-4B85-9E08-A16B323D19EE}"/>
    <cellStyle name="Input 2 2 5" xfId="4557" xr:uid="{4687AB94-F988-426E-AAE4-841AB132071C}"/>
    <cellStyle name="Input 2 2 5 2" xfId="5276" xr:uid="{F666F82D-BF26-4696-BACE-D371E7A66AB1}"/>
    <cellStyle name="Input 2 2 5 2 2" xfId="6836" xr:uid="{D467B38D-68E2-41D0-B4FC-9967A2CBFC28}"/>
    <cellStyle name="Input 2 2 5 2 2 2" xfId="14222" xr:uid="{63D8C10C-1DD3-49FB-8960-272163EBD10A}"/>
    <cellStyle name="Input 2 2 5 2 2 2 2" xfId="27853" xr:uid="{72F709E3-49E2-48A0-A510-73E6B72925F0}"/>
    <cellStyle name="Input 2 2 5 2 2 3" xfId="21030" xr:uid="{901461FC-A9A0-4261-8324-AAF0D46E153F}"/>
    <cellStyle name="Input 2 2 5 2 3" xfId="8113" xr:uid="{E01D2F37-6B03-42F7-BC93-B5A2B10ED55A}"/>
    <cellStyle name="Input 2 2 5 2 3 2" xfId="15480" xr:uid="{A7C3D538-D3A1-4080-AB4D-43995F1DB84D}"/>
    <cellStyle name="Input 2 2 5 2 3 2 2" xfId="29111" xr:uid="{3463DD8B-A5FB-419C-9A7F-38CDA150F5AC}"/>
    <cellStyle name="Input 2 2 5 2 3 3" xfId="22307" xr:uid="{6CC68D83-80EA-46A8-9A99-431ACEAABA78}"/>
    <cellStyle name="Input 2 2 5 2 4" xfId="9378" xr:uid="{D36463E6-A741-4993-A964-7DEBD018C6E5}"/>
    <cellStyle name="Input 2 2 5 2 4 2" xfId="16732" xr:uid="{63AF18A3-8770-4F56-8F37-B22EB6485D26}"/>
    <cellStyle name="Input 2 2 5 2 4 2 2" xfId="30363" xr:uid="{279F48C2-9C38-45EE-8F39-69F7F929A262}"/>
    <cellStyle name="Input 2 2 5 2 4 3" xfId="23572" xr:uid="{F6BA664A-1857-445A-8CBD-FD4701D7BC39}"/>
    <cellStyle name="Input 2 2 5 2 5" xfId="10636" xr:uid="{C0A38E7F-8889-457C-9786-C3019B7C7AC2}"/>
    <cellStyle name="Input 2 2 5 2 5 2" xfId="17976" xr:uid="{D52D3D38-030B-4564-9C30-D5AA9E418A1C}"/>
    <cellStyle name="Input 2 2 5 2 5 2 2" xfId="31607" xr:uid="{B7564428-6B0D-4D0E-80E3-B762624F8488}"/>
    <cellStyle name="Input 2 2 5 2 5 3" xfId="24830" xr:uid="{DCEB20CF-6ADA-4676-850F-44585A379BB5}"/>
    <cellStyle name="Input 2 2 5 2 6" xfId="12708" xr:uid="{77EB894E-86CF-4C57-9A5F-61D79161A9B0}"/>
    <cellStyle name="Input 2 2 5 2 6 2" xfId="26345" xr:uid="{6AC70863-5824-4998-865D-F8EC10D2E0FE}"/>
    <cellStyle name="Input 2 2 5 2 7" xfId="19496" xr:uid="{8CE97CB4-C7B7-462C-AFB7-95090E80E742}"/>
    <cellStyle name="Input 2 2 5 3" xfId="6170" xr:uid="{9BD95C8E-D75E-4E04-AC3B-651C5D89A479}"/>
    <cellStyle name="Input 2 2 5 3 2" xfId="13565" xr:uid="{6C0A69D3-2250-47B3-B3F1-7514D4EA8CFA}"/>
    <cellStyle name="Input 2 2 5 3 2 2" xfId="27196" xr:uid="{F47B3505-DCF1-4F83-BEF7-52B5824B07D9}"/>
    <cellStyle name="Input 2 2 5 3 3" xfId="20367" xr:uid="{1DC4931D-C039-4800-8022-B89CEC870943}"/>
    <cellStyle name="Input 2 2 5 4" xfId="7449" xr:uid="{12158CA6-2C74-484D-9AF1-9AD71FB6F8D0}"/>
    <cellStyle name="Input 2 2 5 4 2" xfId="14827" xr:uid="{5627B211-8D7B-4F79-A1AA-61C33781C796}"/>
    <cellStyle name="Input 2 2 5 4 2 2" xfId="28458" xr:uid="{38FA84BF-572D-4868-BD0F-C9F84B9FC5B6}"/>
    <cellStyle name="Input 2 2 5 4 3" xfId="21643" xr:uid="{11BE26DD-B784-442A-9585-8A50ECC2ABB1}"/>
    <cellStyle name="Input 2 2 5 5" xfId="8719" xr:uid="{EE19FFB9-9640-4513-BD7E-8094D3CE44D3}"/>
    <cellStyle name="Input 2 2 5 5 2" xfId="16079" xr:uid="{9D23868F-A1D3-4770-B226-B5F5952AD2F7}"/>
    <cellStyle name="Input 2 2 5 5 2 2" xfId="29710" xr:uid="{BEC85629-455C-4BF0-8C8C-F1D6DD2E830F}"/>
    <cellStyle name="Input 2 2 5 5 3" xfId="22913" xr:uid="{BBBEC4E8-347C-47C0-AD30-B7858A7B43A2}"/>
    <cellStyle name="Input 2 2 5 6" xfId="9983" xr:uid="{87133ACA-DA4D-4B59-A608-3183090814E7}"/>
    <cellStyle name="Input 2 2 5 6 2" xfId="17329" xr:uid="{6C7CCD11-FD03-4C5D-AE78-40ABC42EBACF}"/>
    <cellStyle name="Input 2 2 5 6 2 2" xfId="30960" xr:uid="{B789A439-6CD5-489C-B65C-B6BAB1D0A038}"/>
    <cellStyle name="Input 2 2 5 6 3" xfId="24177" xr:uid="{49BBD489-8378-4F25-9D6A-9A7C8D6E883C}"/>
    <cellStyle name="Input 2 2 5 7" xfId="12027" xr:uid="{1C100F6C-AAF0-4292-ABD6-F11A4E1C26E9}"/>
    <cellStyle name="Input 2 2 5 7 2" xfId="25677" xr:uid="{A5A6345A-26C0-4804-996C-5818558981A0}"/>
    <cellStyle name="Input 2 2 5 8" xfId="18820" xr:uid="{E56567C7-A8F9-4240-A016-0F65008F3138}"/>
    <cellStyle name="Input 2 2 6" xfId="4543" xr:uid="{3C4F1920-1DC0-4A71-81E2-C3D456ADB827}"/>
    <cellStyle name="Input 2 2 6 2" xfId="5262" xr:uid="{E618D1D8-B79B-4288-AC8E-F2AF736875BC}"/>
    <cellStyle name="Input 2 2 6 2 2" xfId="6822" xr:uid="{84B36866-70A8-4B76-85C4-8F9CB96B298C}"/>
    <cellStyle name="Input 2 2 6 2 2 2" xfId="14208" xr:uid="{4935369B-3800-4265-B8D4-A8D3FAA539DF}"/>
    <cellStyle name="Input 2 2 6 2 2 2 2" xfId="27839" xr:uid="{2609BD6D-6F67-46B9-9E51-B179B2D86C12}"/>
    <cellStyle name="Input 2 2 6 2 2 3" xfId="21016" xr:uid="{BC5E5F29-8E32-4643-B7BE-E1218AA8F965}"/>
    <cellStyle name="Input 2 2 6 2 3" xfId="8099" xr:uid="{928DDA2C-537A-4422-BCA6-B07411161139}"/>
    <cellStyle name="Input 2 2 6 2 3 2" xfId="15466" xr:uid="{89727E69-CE0D-41F8-AC7E-697598BC083E}"/>
    <cellStyle name="Input 2 2 6 2 3 2 2" xfId="29097" xr:uid="{38D4F0AE-EE01-47F9-92F2-A7A30BCF95A0}"/>
    <cellStyle name="Input 2 2 6 2 3 3" xfId="22293" xr:uid="{FA8AB114-4D14-408F-BB71-061AFD46673D}"/>
    <cellStyle name="Input 2 2 6 2 4" xfId="9364" xr:uid="{9D9FCCE7-64B5-4A28-8864-5A062F4954DB}"/>
    <cellStyle name="Input 2 2 6 2 4 2" xfId="16718" xr:uid="{3B24C9A7-18EF-4715-A913-80E3AC79A8D6}"/>
    <cellStyle name="Input 2 2 6 2 4 2 2" xfId="30349" xr:uid="{FC32E8DE-1292-4D63-B0B4-6B32A7051DFA}"/>
    <cellStyle name="Input 2 2 6 2 4 3" xfId="23558" xr:uid="{8DE1012A-9704-48E2-A39C-C46955F1AB28}"/>
    <cellStyle name="Input 2 2 6 2 5" xfId="10622" xr:uid="{8DA3CB0F-2531-4DFB-A9C8-8FEFA858CD3F}"/>
    <cellStyle name="Input 2 2 6 2 5 2" xfId="17962" xr:uid="{C8E0842D-1967-4B6E-9323-75CB99957057}"/>
    <cellStyle name="Input 2 2 6 2 5 2 2" xfId="31593" xr:uid="{191D5B0B-061B-46BF-83E5-F93E82766A98}"/>
    <cellStyle name="Input 2 2 6 2 5 3" xfId="24816" xr:uid="{C697B92F-C1D2-4DF8-94D2-FC5AD886DA3F}"/>
    <cellStyle name="Input 2 2 6 2 6" xfId="12694" xr:uid="{E24A7BDA-2322-45F5-B65B-631ABB572AC7}"/>
    <cellStyle name="Input 2 2 6 2 6 2" xfId="26331" xr:uid="{96D7B287-0E6D-4B3E-B59F-0FE6C88BA872}"/>
    <cellStyle name="Input 2 2 6 2 7" xfId="19482" xr:uid="{40547465-ACCC-4D90-9239-20ACE1BF2696}"/>
    <cellStyle name="Input 2 2 6 3" xfId="6156" xr:uid="{032F01AD-DB41-41A4-8D72-A2C836714254}"/>
    <cellStyle name="Input 2 2 6 3 2" xfId="13551" xr:uid="{E8AAFE73-AA72-49A0-A918-20D2BE99B463}"/>
    <cellStyle name="Input 2 2 6 3 2 2" xfId="27182" xr:uid="{4B4616DE-C804-474C-981B-A9B1A007760F}"/>
    <cellStyle name="Input 2 2 6 3 3" xfId="20353" xr:uid="{ECA7AF49-134A-4D86-B8AB-532D4C776D34}"/>
    <cellStyle name="Input 2 2 6 4" xfId="7435" xr:uid="{519AED72-F97A-46DE-92D7-9B42EE38CD90}"/>
    <cellStyle name="Input 2 2 6 4 2" xfId="14813" xr:uid="{F05ED93E-983E-4055-8A7F-7FA0200249B1}"/>
    <cellStyle name="Input 2 2 6 4 2 2" xfId="28444" xr:uid="{2AD03B06-AC69-4898-8CFE-9D84AC69262E}"/>
    <cellStyle name="Input 2 2 6 4 3" xfId="21629" xr:uid="{E29BA51F-6A08-45BC-8B05-8DDF5B3C60C7}"/>
    <cellStyle name="Input 2 2 6 5" xfId="8705" xr:uid="{300F5B81-C84C-4A8C-BEC1-C1BF0658FCED}"/>
    <cellStyle name="Input 2 2 6 5 2" xfId="16065" xr:uid="{18EEC7B1-F82C-41F1-8C2C-991E360C5BBD}"/>
    <cellStyle name="Input 2 2 6 5 2 2" xfId="29696" xr:uid="{5E26A1E7-D796-4490-919F-BF243E58F56F}"/>
    <cellStyle name="Input 2 2 6 5 3" xfId="22899" xr:uid="{8B0556F1-61B9-428D-B7B0-F7A1694A4B28}"/>
    <cellStyle name="Input 2 2 6 6" xfId="9969" xr:uid="{88661650-3DE7-4B11-870A-4D76D62CE151}"/>
    <cellStyle name="Input 2 2 6 6 2" xfId="17315" xr:uid="{D1CEADA6-429C-40AE-8D45-B11BDCB7EDA4}"/>
    <cellStyle name="Input 2 2 6 6 2 2" xfId="30946" xr:uid="{BBCBDC24-C0E5-470E-854A-E534D3FB4DD8}"/>
    <cellStyle name="Input 2 2 6 6 3" xfId="24163" xr:uid="{8AD97097-E7DB-44D6-AA7F-B7BC731748DB}"/>
    <cellStyle name="Input 2 2 6 7" xfId="12013" xr:uid="{35F1C66D-0AF4-4C84-8080-144727C5CE50}"/>
    <cellStyle name="Input 2 2 6 7 2" xfId="25663" xr:uid="{052420FC-312B-48E1-84BC-1843DA604F1E}"/>
    <cellStyle name="Input 2 2 6 8" xfId="18806" xr:uid="{356FD42E-5542-403E-A1D1-048916B1EAE1}"/>
    <cellStyle name="Input 2 2 7" xfId="4499" xr:uid="{35DACD47-3206-44BC-982F-046B134FAA9D}"/>
    <cellStyle name="Input 2 2 7 2" xfId="5219" xr:uid="{E1FCC155-FEFC-4F36-B6FB-B05378D39289}"/>
    <cellStyle name="Input 2 2 7 2 2" xfId="6785" xr:uid="{5C565FCB-F8F6-49CE-B341-7E621AF4E36E}"/>
    <cellStyle name="Input 2 2 7 2 2 2" xfId="14174" xr:uid="{C4070D73-22C4-4AD1-B6BB-C5F468F1F5D2}"/>
    <cellStyle name="Input 2 2 7 2 2 2 2" xfId="27805" xr:uid="{3077E402-F716-48BE-9500-D6C48682B2FC}"/>
    <cellStyle name="Input 2 2 7 2 2 3" xfId="20979" xr:uid="{F865EB83-052C-40C1-989D-9D4EE9232514}"/>
    <cellStyle name="Input 2 2 7 2 3" xfId="8062" xr:uid="{B453A85F-04FF-4458-AA25-E6F3C94EC72E}"/>
    <cellStyle name="Input 2 2 7 2 3 2" xfId="15432" xr:uid="{5E05AA97-82B9-43F0-94C5-631264284CD8}"/>
    <cellStyle name="Input 2 2 7 2 3 2 2" xfId="29063" xr:uid="{6CD3F7C0-5D17-4E3A-9A1E-014181A4E222}"/>
    <cellStyle name="Input 2 2 7 2 3 3" xfId="22256" xr:uid="{369539E8-5D4F-41BF-B1C1-14E3EB0A82CC}"/>
    <cellStyle name="Input 2 2 7 2 4" xfId="9327" xr:uid="{2684390C-508B-486E-9185-4C5B1B90ECB9}"/>
    <cellStyle name="Input 2 2 7 2 4 2" xfId="16684" xr:uid="{79C1C520-FDCA-4B9C-8AB8-F0DCE48E89C7}"/>
    <cellStyle name="Input 2 2 7 2 4 2 2" xfId="30315" xr:uid="{558694DB-3F24-4D7F-BD5F-F06D4922C76A}"/>
    <cellStyle name="Input 2 2 7 2 4 3" xfId="23521" xr:uid="{91F79827-6ABB-4E45-BC4E-343742FFBC7A}"/>
    <cellStyle name="Input 2 2 7 2 5" xfId="10585" xr:uid="{07A1B74F-04DA-4F4D-9D34-0F4D928DA597}"/>
    <cellStyle name="Input 2 2 7 2 5 2" xfId="17928" xr:uid="{0E703303-6B7C-4414-A8E6-97E146B3D87D}"/>
    <cellStyle name="Input 2 2 7 2 5 2 2" xfId="31559" xr:uid="{25C8EF12-F26D-462B-8FB5-27DEBD4FA5CF}"/>
    <cellStyle name="Input 2 2 7 2 5 3" xfId="24779" xr:uid="{BEA9ECE9-EB9A-4EC2-9AA2-0466E4E21904}"/>
    <cellStyle name="Input 2 2 7 2 6" xfId="12654" xr:uid="{AF64615F-A1D8-4EEB-9ABB-D04CA3F537B7}"/>
    <cellStyle name="Input 2 2 7 2 6 2" xfId="26291" xr:uid="{C1385B44-1E59-4B54-B2E7-3F9C4630343D}"/>
    <cellStyle name="Input 2 2 7 2 7" xfId="19439" xr:uid="{5EAA96DF-D4DE-4E11-8BE3-8E59396F668E}"/>
    <cellStyle name="Input 2 2 7 3" xfId="6119" xr:uid="{24701321-C11E-42BA-B35B-0BA7E21B302E}"/>
    <cellStyle name="Input 2 2 7 3 2" xfId="13517" xr:uid="{399B1571-A1BA-4DAD-A023-2EB4A83EE1D4}"/>
    <cellStyle name="Input 2 2 7 3 2 2" xfId="27148" xr:uid="{515E6257-EFE5-4383-AF65-4713700BD32E}"/>
    <cellStyle name="Input 2 2 7 3 3" xfId="20317" xr:uid="{D0ED1AC9-F5F2-4414-87AB-EFA48AD596A3}"/>
    <cellStyle name="Input 2 2 7 4" xfId="7398" xr:uid="{4B8D5B6B-CCD0-4FB9-8F5B-0C108208E171}"/>
    <cellStyle name="Input 2 2 7 4 2" xfId="14779" xr:uid="{89643665-CD25-4EC7-9C60-3BA149F36B25}"/>
    <cellStyle name="Input 2 2 7 4 2 2" xfId="28410" xr:uid="{48FD0AB3-1707-45B7-A853-A51A565D339E}"/>
    <cellStyle name="Input 2 2 7 4 3" xfId="21592" xr:uid="{AADA31E9-A4D2-4124-AA6E-ECB596FBBFAD}"/>
    <cellStyle name="Input 2 2 7 5" xfId="8669" xr:uid="{6D74FFEF-BC3D-47F2-AEBB-AE1F598911C8}"/>
    <cellStyle name="Input 2 2 7 5 2" xfId="16031" xr:uid="{AC6C7FC7-B50E-419F-BF36-A438E8EC1CB6}"/>
    <cellStyle name="Input 2 2 7 5 2 2" xfId="29662" xr:uid="{7A3C859E-5F69-4AC3-90F2-B805C8394545}"/>
    <cellStyle name="Input 2 2 7 5 3" xfId="22863" xr:uid="{3B85D455-8B6D-48F8-A81F-CE84DA984C2B}"/>
    <cellStyle name="Input 2 2 7 6" xfId="9932" xr:uid="{36F791CD-8363-4D22-AE20-9A1F50FE4941}"/>
    <cellStyle name="Input 2 2 7 6 2" xfId="17281" xr:uid="{9307662D-DF5C-4607-8D19-C85B8CEB83FC}"/>
    <cellStyle name="Input 2 2 7 6 2 2" xfId="30912" xr:uid="{6F353709-0EA0-44A8-9140-2D0D3630B6E1}"/>
    <cellStyle name="Input 2 2 7 6 3" xfId="24126" xr:uid="{E3E31943-254E-4924-9D7D-75D26C1251CD}"/>
    <cellStyle name="Input 2 2 7 7" xfId="11973" xr:uid="{82B571B3-783B-4513-B51F-C45018D87298}"/>
    <cellStyle name="Input 2 2 7 7 2" xfId="25623" xr:uid="{902BDD85-FE18-43B1-A8B6-C02B437BA67D}"/>
    <cellStyle name="Input 2 2 7 8" xfId="18763" xr:uid="{0E1056E5-3844-4290-9302-780EBE14D4BB}"/>
    <cellStyle name="Input 2 2 8" xfId="3286" xr:uid="{22647C3C-8BA7-48C1-B8EB-87F23C39F620}"/>
    <cellStyle name="Input 2 2 8 2" xfId="11512" xr:uid="{A1ECF82E-9E30-47A0-8E2D-F008AAF5B49C}"/>
    <cellStyle name="Input 2 2 8 2 2" xfId="25402" xr:uid="{4E242E0A-9285-4FE7-9543-F46CF2ABE312}"/>
    <cellStyle name="Input 2 2 8 3" xfId="18547" xr:uid="{64A88136-B295-42A3-A9D1-BBAF731B0BD8}"/>
    <cellStyle name="Input 2 2 9" xfId="11158" xr:uid="{CC1DFE5F-B2E5-49E4-8E7E-02171AE48811}"/>
    <cellStyle name="Input 2 2 9 2" xfId="25308" xr:uid="{0601B916-7019-40A0-A4D5-D7C923DBED5C}"/>
    <cellStyle name="Input 2 3" xfId="1294" xr:uid="{F6EC9AE0-40A3-4FC1-A643-23C5497971A6}"/>
    <cellStyle name="Input 2 3 2" xfId="4614" xr:uid="{4C3ADAEC-63B0-46DD-B67C-A34C7028CFB6}"/>
    <cellStyle name="Input 2 3 2 2" xfId="5332" xr:uid="{3A986489-39F4-4338-880C-BFECF8ABC729}"/>
    <cellStyle name="Input 2 3 2 2 2" xfId="6890" xr:uid="{0554CD85-837E-45B3-A7DA-A9AB84DD1D64}"/>
    <cellStyle name="Input 2 3 2 2 2 2" xfId="14276" xr:uid="{C5CBEE4C-4EC9-454F-9ACD-B40A1C2B45CF}"/>
    <cellStyle name="Input 2 3 2 2 2 2 2" xfId="27907" xr:uid="{E241D458-1AD3-4595-BCC3-759AEB091108}"/>
    <cellStyle name="Input 2 3 2 2 2 3" xfId="21084" xr:uid="{2887C111-A586-495B-9144-E161277D46D7}"/>
    <cellStyle name="Input 2 3 2 2 3" xfId="8167" xr:uid="{6B9733DE-110C-4150-A895-8CD2C0A4AF11}"/>
    <cellStyle name="Input 2 3 2 2 3 2" xfId="15534" xr:uid="{97E7F3FA-62E5-44FD-A486-2DB3E9ED2D37}"/>
    <cellStyle name="Input 2 3 2 2 3 2 2" xfId="29165" xr:uid="{50E773B2-80D7-45AC-81F1-5327E8753D7C}"/>
    <cellStyle name="Input 2 3 2 2 3 3" xfId="22361" xr:uid="{51F9E7AB-EDC9-4EC8-9548-F97EB00AFA04}"/>
    <cellStyle name="Input 2 3 2 2 4" xfId="9432" xr:uid="{7A1C1635-5056-434A-9288-89B97280DE78}"/>
    <cellStyle name="Input 2 3 2 2 4 2" xfId="16786" xr:uid="{50053010-6626-453E-8A57-90996C5E9D96}"/>
    <cellStyle name="Input 2 3 2 2 4 2 2" xfId="30417" xr:uid="{69240166-EA46-42D8-B583-F646B5728920}"/>
    <cellStyle name="Input 2 3 2 2 4 3" xfId="23626" xr:uid="{105EB29C-3D4F-4A60-968E-7EDF7B084113}"/>
    <cellStyle name="Input 2 3 2 2 5" xfId="10690" xr:uid="{9A80EBCD-EE88-46CF-9ACB-202109AF2F8E}"/>
    <cellStyle name="Input 2 3 2 2 5 2" xfId="18030" xr:uid="{0460B548-8973-45E6-8F43-138553EF4786}"/>
    <cellStyle name="Input 2 3 2 2 5 2 2" xfId="31661" xr:uid="{CC61C90F-41DF-4AC7-9C55-4F9009C62232}"/>
    <cellStyle name="Input 2 3 2 2 5 3" xfId="24884" xr:uid="{DDC08B72-B273-4C0F-949A-FC652873D68C}"/>
    <cellStyle name="Input 2 3 2 2 6" xfId="12764" xr:uid="{75E4EF47-A973-46C4-B2FA-C7B767CB1CF8}"/>
    <cellStyle name="Input 2 3 2 2 6 2" xfId="26401" xr:uid="{EFD85202-84E9-45AE-A46A-35A65E0B2EB1}"/>
    <cellStyle name="Input 2 3 2 2 7" xfId="19552" xr:uid="{1ED5ABAC-4D89-47E2-A891-6687362C4572}"/>
    <cellStyle name="Input 2 3 2 3" xfId="6225" xr:uid="{3F02E1EE-FEB1-411D-8765-3D74234E14AF}"/>
    <cellStyle name="Input 2 3 2 3 2" xfId="13619" xr:uid="{CDC6FC2B-1B51-4A75-B3F1-EA45E2E34E31}"/>
    <cellStyle name="Input 2 3 2 3 2 2" xfId="27250" xr:uid="{8D5D1029-3DAF-4BAB-A2BE-9C8CF287BFA0}"/>
    <cellStyle name="Input 2 3 2 3 3" xfId="20421" xr:uid="{74130973-C48E-49A4-A4B7-F1907CEEDD21}"/>
    <cellStyle name="Input 2 3 2 4" xfId="7503" xr:uid="{33202567-C244-4E27-83BA-ADD66CF29C80}"/>
    <cellStyle name="Input 2 3 2 4 2" xfId="14881" xr:uid="{AE582338-92CC-4F86-9E4C-425D855F4416}"/>
    <cellStyle name="Input 2 3 2 4 2 2" xfId="28512" xr:uid="{3017D55E-56E4-4544-BE79-4A0101AF6BCB}"/>
    <cellStyle name="Input 2 3 2 4 3" xfId="21697" xr:uid="{2F0D9179-7089-42F2-A06F-3D93A87064BB}"/>
    <cellStyle name="Input 2 3 2 5" xfId="8773" xr:uid="{03C1D432-9E09-4EEA-B3B2-ED51DE32F4ED}"/>
    <cellStyle name="Input 2 3 2 5 2" xfId="16133" xr:uid="{236F9DCB-BB78-42AC-8924-98879225A298}"/>
    <cellStyle name="Input 2 3 2 5 2 2" xfId="29764" xr:uid="{C9DE238B-6F37-4C96-A64B-68FB3FA77133}"/>
    <cellStyle name="Input 2 3 2 5 3" xfId="22967" xr:uid="{19D7B697-693B-4BD0-8FA2-22C41878E798}"/>
    <cellStyle name="Input 2 3 2 6" xfId="10037" xr:uid="{0673B219-33A8-4A77-AE77-AD180B237C0F}"/>
    <cellStyle name="Input 2 3 2 6 2" xfId="17383" xr:uid="{DEDD94F7-B062-4674-9BE0-28893DD1E391}"/>
    <cellStyle name="Input 2 3 2 6 2 2" xfId="31014" xr:uid="{1418BEFB-67DB-4511-B768-303D4B2929F9}"/>
    <cellStyle name="Input 2 3 2 6 3" xfId="24231" xr:uid="{A8B80D7D-2049-4DEF-8C98-8A5055604D1C}"/>
    <cellStyle name="Input 2 3 2 7" xfId="12083" xr:uid="{C6A36E83-F3C5-4852-91B7-4AF9F4F447AB}"/>
    <cellStyle name="Input 2 3 2 7 2" xfId="25733" xr:uid="{04A4E4E1-E4CA-4532-9405-020453E0ABD6}"/>
    <cellStyle name="Input 2 3 2 8" xfId="18876" xr:uid="{5222CF42-E207-4BAC-B068-1E4E5652BF5B}"/>
    <cellStyle name="Input 2 3 3" xfId="4571" xr:uid="{1FBFA468-BB9A-4DF8-9B99-3A0317EB8C71}"/>
    <cellStyle name="Input 2 3 3 2" xfId="5290" xr:uid="{C7AD2F4E-5337-401C-9D03-D01DFE539CE1}"/>
    <cellStyle name="Input 2 3 3 2 2" xfId="6850" xr:uid="{CB517EC5-F160-46C9-AF9B-9D6519CE56E8}"/>
    <cellStyle name="Input 2 3 3 2 2 2" xfId="14236" xr:uid="{AB456AAE-E593-4596-9D35-BE22F1D2C1E1}"/>
    <cellStyle name="Input 2 3 3 2 2 2 2" xfId="27867" xr:uid="{01015631-1AC1-40C9-A28B-01F16DFFE408}"/>
    <cellStyle name="Input 2 3 3 2 2 3" xfId="21044" xr:uid="{10FE5396-330F-4C91-8193-66091622CB2F}"/>
    <cellStyle name="Input 2 3 3 2 3" xfId="8127" xr:uid="{6D8BFCB8-7399-490F-B6DE-EC4F3E768494}"/>
    <cellStyle name="Input 2 3 3 2 3 2" xfId="15494" xr:uid="{64109D88-6F4F-4FDD-8461-22ED76C31629}"/>
    <cellStyle name="Input 2 3 3 2 3 2 2" xfId="29125" xr:uid="{81853E7C-1296-4EFD-9DA6-77A80DA34399}"/>
    <cellStyle name="Input 2 3 3 2 3 3" xfId="22321" xr:uid="{1E08BE8D-EAB3-4236-9173-6E0A6E0D7B4E}"/>
    <cellStyle name="Input 2 3 3 2 4" xfId="9392" xr:uid="{009E865A-5EB9-4191-BBF0-5E728C2E8DB3}"/>
    <cellStyle name="Input 2 3 3 2 4 2" xfId="16746" xr:uid="{7E5579A9-8904-4744-B94C-4EBBFE6F6E9E}"/>
    <cellStyle name="Input 2 3 3 2 4 2 2" xfId="30377" xr:uid="{51B7B990-2E9A-4A17-90E2-BBB6B9EB1CC3}"/>
    <cellStyle name="Input 2 3 3 2 4 3" xfId="23586" xr:uid="{F3DF55FA-482D-4E71-8657-583B40876E69}"/>
    <cellStyle name="Input 2 3 3 2 5" xfId="10650" xr:uid="{E11E14AA-9915-4704-BBA8-D0A6ED200A32}"/>
    <cellStyle name="Input 2 3 3 2 5 2" xfId="17990" xr:uid="{3A93CC1B-59D2-4468-8B88-A64EF6AAD51C}"/>
    <cellStyle name="Input 2 3 3 2 5 2 2" xfId="31621" xr:uid="{46696F8A-0B9E-40BD-8C6B-763A283171A1}"/>
    <cellStyle name="Input 2 3 3 2 5 3" xfId="24844" xr:uid="{DD721E5A-A27C-446E-A0C2-88EC086A3D4D}"/>
    <cellStyle name="Input 2 3 3 2 6" xfId="12722" xr:uid="{FE91F64F-6543-465D-B199-66173C8E4B29}"/>
    <cellStyle name="Input 2 3 3 2 6 2" xfId="26359" xr:uid="{A4D3646D-E781-4195-9122-6B31C071B386}"/>
    <cellStyle name="Input 2 3 3 2 7" xfId="19510" xr:uid="{9E2292DA-DA21-4D1C-9F0A-F0697F9E434C}"/>
    <cellStyle name="Input 2 3 3 3" xfId="6184" xr:uid="{EBE66E93-5AAD-4A66-B3BF-35A58A23384B}"/>
    <cellStyle name="Input 2 3 3 3 2" xfId="13579" xr:uid="{FE018D72-D0E2-4D0F-B803-76D4961AD1B0}"/>
    <cellStyle name="Input 2 3 3 3 2 2" xfId="27210" xr:uid="{2A666634-17DA-42B7-B155-E30D1FE7FFEB}"/>
    <cellStyle name="Input 2 3 3 3 3" xfId="20381" xr:uid="{7743C7BA-FB46-4641-BC4E-49E09FE7750E}"/>
    <cellStyle name="Input 2 3 3 4" xfId="7463" xr:uid="{83B144F8-E71A-4976-9511-F8BE38485410}"/>
    <cellStyle name="Input 2 3 3 4 2" xfId="14841" xr:uid="{A8465C1D-3C59-47C4-9609-DF6D34586CE3}"/>
    <cellStyle name="Input 2 3 3 4 2 2" xfId="28472" xr:uid="{716E4699-A4E0-430B-AD2C-FBF1D0869176}"/>
    <cellStyle name="Input 2 3 3 4 3" xfId="21657" xr:uid="{F52BB782-A12B-40E7-9CED-0A8E5139E3A3}"/>
    <cellStyle name="Input 2 3 3 5" xfId="8733" xr:uid="{05FD5F02-EC1B-4C02-9D1A-E353A0552188}"/>
    <cellStyle name="Input 2 3 3 5 2" xfId="16093" xr:uid="{E5A6D0B8-9C75-4E52-A920-E691819E230F}"/>
    <cellStyle name="Input 2 3 3 5 2 2" xfId="29724" xr:uid="{37B0D564-D519-4615-9995-2A51D8B1D8CA}"/>
    <cellStyle name="Input 2 3 3 5 3" xfId="22927" xr:uid="{E563EE98-3291-49EE-B253-09850E9751E7}"/>
    <cellStyle name="Input 2 3 3 6" xfId="9997" xr:uid="{E36C9356-BFF8-4B18-BFD3-8B2A59028830}"/>
    <cellStyle name="Input 2 3 3 6 2" xfId="17343" xr:uid="{AD5E2017-2FEA-4964-90D2-C6096A5284F2}"/>
    <cellStyle name="Input 2 3 3 6 2 2" xfId="30974" xr:uid="{E70E4CBF-98DC-47B3-8930-51EA8911DF3F}"/>
    <cellStyle name="Input 2 3 3 6 3" xfId="24191" xr:uid="{426BE221-1C4F-4D6A-815E-EC84581034D7}"/>
    <cellStyle name="Input 2 3 3 7" xfId="12041" xr:uid="{0082FBC9-43DA-4316-B61A-572E2C70ACB3}"/>
    <cellStyle name="Input 2 3 3 7 2" xfId="25691" xr:uid="{8C5EC9E7-95AA-4FB2-8E7D-332932D5F2EA}"/>
    <cellStyle name="Input 2 3 3 8" xfId="18834" xr:uid="{D3D4DFFF-AF44-41AA-9F64-1A300C25607B}"/>
    <cellStyle name="Input 2 3 4" xfId="4480" xr:uid="{6A0885F0-29A4-41A2-84AC-C3A6C97A5F19}"/>
    <cellStyle name="Input 2 3 4 2" xfId="5200" xr:uid="{A8369CD1-1593-4318-B80D-4D2D34957AA1}"/>
    <cellStyle name="Input 2 3 4 2 2" xfId="6766" xr:uid="{148AC985-7235-46C6-9042-C138D1F99470}"/>
    <cellStyle name="Input 2 3 4 2 2 2" xfId="14155" xr:uid="{89B7674B-A87C-4460-8646-B5B50CF0C74F}"/>
    <cellStyle name="Input 2 3 4 2 2 2 2" xfId="27786" xr:uid="{A0225AB7-9ABA-4652-805C-53DADB4F91DF}"/>
    <cellStyle name="Input 2 3 4 2 2 3" xfId="20960" xr:uid="{3C314D4B-E980-4A26-AD90-F5766622F562}"/>
    <cellStyle name="Input 2 3 4 2 3" xfId="8043" xr:uid="{D512EAEE-E57A-4D31-8CE5-DE91A5F9BCB8}"/>
    <cellStyle name="Input 2 3 4 2 3 2" xfId="15413" xr:uid="{EC64CE5D-5BA1-4AE4-9478-1B5C4496033D}"/>
    <cellStyle name="Input 2 3 4 2 3 2 2" xfId="29044" xr:uid="{C028ADA4-1A3B-4A77-85FD-AFD5439E6E88}"/>
    <cellStyle name="Input 2 3 4 2 3 3" xfId="22237" xr:uid="{8C2A60FC-DBA8-4EA5-9AD2-1C383A7A87CC}"/>
    <cellStyle name="Input 2 3 4 2 4" xfId="9308" xr:uid="{089D1C91-A420-4B7B-A769-2C6424B2E201}"/>
    <cellStyle name="Input 2 3 4 2 4 2" xfId="16665" xr:uid="{39678450-7E25-486A-8B0F-88683C23ED2A}"/>
    <cellStyle name="Input 2 3 4 2 4 2 2" xfId="30296" xr:uid="{0BFB152A-7146-43B9-BF27-13A26058C660}"/>
    <cellStyle name="Input 2 3 4 2 4 3" xfId="23502" xr:uid="{EE0390C7-6A6B-44CE-9971-7738011E8660}"/>
    <cellStyle name="Input 2 3 4 2 5" xfId="10566" xr:uid="{B5E5921A-3419-4593-AA03-E0345023E0F4}"/>
    <cellStyle name="Input 2 3 4 2 5 2" xfId="17909" xr:uid="{835AC611-26FE-4AF9-89B7-324234655DE5}"/>
    <cellStyle name="Input 2 3 4 2 5 2 2" xfId="31540" xr:uid="{2BEB6C16-A3CF-434E-87EA-6809214E1A68}"/>
    <cellStyle name="Input 2 3 4 2 5 3" xfId="24760" xr:uid="{C8AED294-5A0E-45DF-AB54-8353DE9852EE}"/>
    <cellStyle name="Input 2 3 4 2 6" xfId="12635" xr:uid="{DE27C0A7-D3D1-465F-9B67-4A6C11A286A0}"/>
    <cellStyle name="Input 2 3 4 2 6 2" xfId="26272" xr:uid="{D65D6D6F-F825-4503-A661-67DA7D4CAD47}"/>
    <cellStyle name="Input 2 3 4 2 7" xfId="19420" xr:uid="{9051C9A3-3ED8-4CCE-AF1C-FE603C28B5EE}"/>
    <cellStyle name="Input 2 3 4 3" xfId="6100" xr:uid="{77B5B616-082D-4C06-8AF4-2030B5872DFF}"/>
    <cellStyle name="Input 2 3 4 3 2" xfId="13498" xr:uid="{06C6038E-6377-44CB-8B47-E596340A27A9}"/>
    <cellStyle name="Input 2 3 4 3 2 2" xfId="27129" xr:uid="{F036647F-73F1-485A-9C0A-9D2A8E6E8EB6}"/>
    <cellStyle name="Input 2 3 4 3 3" xfId="20298" xr:uid="{218AF501-08EC-42E6-8B72-968585862B7A}"/>
    <cellStyle name="Input 2 3 4 4" xfId="7379" xr:uid="{71D5C7E0-7EAF-4011-BE8D-3565529DADD6}"/>
    <cellStyle name="Input 2 3 4 4 2" xfId="14760" xr:uid="{A683FFE7-3947-40C2-BB94-D4F31823760C}"/>
    <cellStyle name="Input 2 3 4 4 2 2" xfId="28391" xr:uid="{532C130D-AD92-4FDB-8A3B-7A6BD9072D7B}"/>
    <cellStyle name="Input 2 3 4 4 3" xfId="21573" xr:uid="{D191CB50-910F-4EB1-A44D-0E2EC89D6D47}"/>
    <cellStyle name="Input 2 3 4 5" xfId="8650" xr:uid="{858BE740-461B-4FC8-B32B-133B95832C7C}"/>
    <cellStyle name="Input 2 3 4 5 2" xfId="16012" xr:uid="{480F5420-3607-4B1C-A7C4-4430E1AA740C}"/>
    <cellStyle name="Input 2 3 4 5 2 2" xfId="29643" xr:uid="{92830AF1-C4E6-4A38-BF8E-B2763CBE9F61}"/>
    <cellStyle name="Input 2 3 4 5 3" xfId="22844" xr:uid="{4312C695-E2FF-4041-83D3-5C2B37C20592}"/>
    <cellStyle name="Input 2 3 4 6" xfId="9913" xr:uid="{46CC4E3F-7639-48FF-A1BF-C7E251FA6A65}"/>
    <cellStyle name="Input 2 3 4 6 2" xfId="17262" xr:uid="{ADAFF996-4043-4EE5-82EE-74AF4419EC31}"/>
    <cellStyle name="Input 2 3 4 6 2 2" xfId="30893" xr:uid="{519211CB-8F88-4003-B2F5-E9DE282BE277}"/>
    <cellStyle name="Input 2 3 4 6 3" xfId="24107" xr:uid="{CD235DE9-4D4C-4CAE-BA85-DA9D42B53172}"/>
    <cellStyle name="Input 2 3 4 7" xfId="11954" xr:uid="{DC2FB70D-0D2B-458A-88A1-AAE75672F183}"/>
    <cellStyle name="Input 2 3 4 7 2" xfId="25604" xr:uid="{1B3C1579-7F78-4AF3-98C7-64443F86FC30}"/>
    <cellStyle name="Input 2 3 4 8" xfId="18744" xr:uid="{74681284-8651-45A0-A7A4-F88C7466324B}"/>
    <cellStyle name="Input 2 3 5" xfId="4558" xr:uid="{7958C083-02B2-41FE-8192-15DA13F015AD}"/>
    <cellStyle name="Input 2 3 5 2" xfId="5277" xr:uid="{EAECD963-32E9-4C9A-A2B1-52C34CC33958}"/>
    <cellStyle name="Input 2 3 5 2 2" xfId="6837" xr:uid="{B1922407-459A-4BCD-AE42-B84523D20AAC}"/>
    <cellStyle name="Input 2 3 5 2 2 2" xfId="14223" xr:uid="{56F6B943-0FE4-4266-AFB4-40E6EE7F54E8}"/>
    <cellStyle name="Input 2 3 5 2 2 2 2" xfId="27854" xr:uid="{1BDC3C2E-C908-4BBC-B024-5785C8200468}"/>
    <cellStyle name="Input 2 3 5 2 2 3" xfId="21031" xr:uid="{EBB02F40-99DE-4427-BA66-9A03883126AC}"/>
    <cellStyle name="Input 2 3 5 2 3" xfId="8114" xr:uid="{1BF17B6D-5521-473C-BD6C-0E4865851C90}"/>
    <cellStyle name="Input 2 3 5 2 3 2" xfId="15481" xr:uid="{E4B76A23-503A-4DF8-8F5A-F6165E4A14AE}"/>
    <cellStyle name="Input 2 3 5 2 3 2 2" xfId="29112" xr:uid="{4A2A01B0-99D5-4044-BA3F-5EE3F7226083}"/>
    <cellStyle name="Input 2 3 5 2 3 3" xfId="22308" xr:uid="{31576176-A6F2-44D9-8846-B17A2340F9FE}"/>
    <cellStyle name="Input 2 3 5 2 4" xfId="9379" xr:uid="{02AFF78C-4E6F-40AD-B8D5-5595D9A8716D}"/>
    <cellStyle name="Input 2 3 5 2 4 2" xfId="16733" xr:uid="{BC0D3BC9-79A9-4812-A2B5-9DFFAE4F5C56}"/>
    <cellStyle name="Input 2 3 5 2 4 2 2" xfId="30364" xr:uid="{46384EBC-5ADE-4FC1-90C0-1E868D126E20}"/>
    <cellStyle name="Input 2 3 5 2 4 3" xfId="23573" xr:uid="{0F54AA1C-3B16-4B00-BB7A-9614C5420709}"/>
    <cellStyle name="Input 2 3 5 2 5" xfId="10637" xr:uid="{8290AAA4-EE0E-4E5C-9C31-81AA2880696D}"/>
    <cellStyle name="Input 2 3 5 2 5 2" xfId="17977" xr:uid="{24160CF8-3EB8-48B7-AC15-D61B0DAF3E5D}"/>
    <cellStyle name="Input 2 3 5 2 5 2 2" xfId="31608" xr:uid="{3A2A786D-A9A2-4A35-BEC1-346A852C80CC}"/>
    <cellStyle name="Input 2 3 5 2 5 3" xfId="24831" xr:uid="{188F437B-D51C-4DCB-B0A5-4DD35E8E108B}"/>
    <cellStyle name="Input 2 3 5 2 6" xfId="12709" xr:uid="{2C3AD60D-5F95-4125-9854-811864FC5A12}"/>
    <cellStyle name="Input 2 3 5 2 6 2" xfId="26346" xr:uid="{BCAB9C4C-B4C5-442C-923D-F14888BAA434}"/>
    <cellStyle name="Input 2 3 5 2 7" xfId="19497" xr:uid="{66F30B1D-293E-44D7-BE7C-C06ECBC709D1}"/>
    <cellStyle name="Input 2 3 5 3" xfId="6171" xr:uid="{39C76C02-3C17-4303-AE50-B63B7636A3AA}"/>
    <cellStyle name="Input 2 3 5 3 2" xfId="13566" xr:uid="{0EDD2785-87AB-47AF-A910-AA13731EB420}"/>
    <cellStyle name="Input 2 3 5 3 2 2" xfId="27197" xr:uid="{74AF38A5-2F82-436A-B34A-44A555347E9A}"/>
    <cellStyle name="Input 2 3 5 3 3" xfId="20368" xr:uid="{A78C812D-7760-4716-A353-3B190B4FC3B5}"/>
    <cellStyle name="Input 2 3 5 4" xfId="7450" xr:uid="{7F03F8C3-BDDB-4FCD-82B4-D8B05397D9D3}"/>
    <cellStyle name="Input 2 3 5 4 2" xfId="14828" xr:uid="{4F662EAC-58A9-4281-8E70-4EB592C7543A}"/>
    <cellStyle name="Input 2 3 5 4 2 2" xfId="28459" xr:uid="{D1FD4B3C-F0E3-4E49-85F9-44E8BBC1F75F}"/>
    <cellStyle name="Input 2 3 5 4 3" xfId="21644" xr:uid="{CD8FE718-944B-4898-80B9-BC00B6904E48}"/>
    <cellStyle name="Input 2 3 5 5" xfId="8720" xr:uid="{30B837EA-3161-4676-A968-8C29687B1D4B}"/>
    <cellStyle name="Input 2 3 5 5 2" xfId="16080" xr:uid="{CA4A7E06-5034-46AE-879D-76312BB9DC75}"/>
    <cellStyle name="Input 2 3 5 5 2 2" xfId="29711" xr:uid="{67BDFA40-3C71-43C7-9239-9290284EF999}"/>
    <cellStyle name="Input 2 3 5 5 3" xfId="22914" xr:uid="{6922B3DC-8FA2-4600-B609-FDFE7540749C}"/>
    <cellStyle name="Input 2 3 5 6" xfId="9984" xr:uid="{869A0FAA-8AAE-491A-8DD2-7B5A28B8FBD0}"/>
    <cellStyle name="Input 2 3 5 6 2" xfId="17330" xr:uid="{08759E21-A1A4-45A1-9B21-CBFBF91F7739}"/>
    <cellStyle name="Input 2 3 5 6 2 2" xfId="30961" xr:uid="{306CC178-0DA6-4FCE-AC9B-93EA742CC43F}"/>
    <cellStyle name="Input 2 3 5 6 3" xfId="24178" xr:uid="{2FA96DE3-AD6B-4B9B-B24B-F5A0E8C2348B}"/>
    <cellStyle name="Input 2 3 5 7" xfId="12028" xr:uid="{EB30BF49-B57E-41EC-AE7B-3B750F0488DE}"/>
    <cellStyle name="Input 2 3 5 7 2" xfId="25678" xr:uid="{69D6408C-B808-4C5B-B571-4B0794834A33}"/>
    <cellStyle name="Input 2 3 5 8" xfId="18821" xr:uid="{E9426DB0-3C7B-4DBA-8F29-780358C65B66}"/>
    <cellStyle name="Input 2 3 6" xfId="4938" xr:uid="{CE514BE0-07EA-413C-90BA-292E73186542}"/>
    <cellStyle name="Input 2 3 6 2" xfId="5631" xr:uid="{6CAFBA38-44AC-4C83-A7E5-0539F973136F}"/>
    <cellStyle name="Input 2 3 6 2 2" xfId="7187" xr:uid="{4B50086F-4875-4825-B797-8A33BEADA9D7}"/>
    <cellStyle name="Input 2 3 6 2 2 2" xfId="14568" xr:uid="{371E8DDB-7FE7-4424-8898-D84088E2896B}"/>
    <cellStyle name="Input 2 3 6 2 2 2 2" xfId="28199" xr:uid="{D79A7092-7F83-404F-BA84-B2FFDBF06EFC}"/>
    <cellStyle name="Input 2 3 6 2 2 3" xfId="21381" xr:uid="{6752F341-4217-46CC-84F2-E522AAC3D49D}"/>
    <cellStyle name="Input 2 3 6 2 3" xfId="8464" xr:uid="{C6C008BC-5F1A-4379-AA13-C7AAB21DD6AA}"/>
    <cellStyle name="Input 2 3 6 2 3 2" xfId="15826" xr:uid="{F7232028-ABF9-4AAA-8DB6-D09890C6F41F}"/>
    <cellStyle name="Input 2 3 6 2 3 2 2" xfId="29457" xr:uid="{E7F495DA-E558-447D-A3B3-45F76258A99F}"/>
    <cellStyle name="Input 2 3 6 2 3 3" xfId="22658" xr:uid="{C32D0280-4063-48FC-8200-3D06CF183617}"/>
    <cellStyle name="Input 2 3 6 2 4" xfId="9729" xr:uid="{65C15843-D79B-4333-84B2-41EF21C8F332}"/>
    <cellStyle name="Input 2 3 6 2 4 2" xfId="17078" xr:uid="{2395A2E1-02E0-4D35-8236-D5F3BE8622BC}"/>
    <cellStyle name="Input 2 3 6 2 4 2 2" xfId="30709" xr:uid="{C7FE9376-B87A-4493-91C0-81F5657E1E79}"/>
    <cellStyle name="Input 2 3 6 2 4 3" xfId="23923" xr:uid="{844CA632-F0E9-4042-BA1E-43706590D5D3}"/>
    <cellStyle name="Input 2 3 6 2 5" xfId="10987" xr:uid="{D19FD854-46C4-4E21-8D39-39581A3A54CB}"/>
    <cellStyle name="Input 2 3 6 2 5 2" xfId="18317" xr:uid="{4013946E-62E5-4F78-9897-36C6CB0608A8}"/>
    <cellStyle name="Input 2 3 6 2 5 2 2" xfId="31948" xr:uid="{B3B03DFB-D5EE-44FD-A178-2163F0F37F15}"/>
    <cellStyle name="Input 2 3 6 2 5 3" xfId="25181" xr:uid="{E22C0C56-EEE3-434B-8B13-5D27F849C51A}"/>
    <cellStyle name="Input 2 3 6 2 6" xfId="13055" xr:uid="{34085B09-9BBE-45FB-A297-BA47406F2A33}"/>
    <cellStyle name="Input 2 3 6 2 6 2" xfId="26692" xr:uid="{90BD324B-4F16-4987-B754-CE147B4C74A9}"/>
    <cellStyle name="Input 2 3 6 2 7" xfId="19851" xr:uid="{57BBB21E-FD97-44FC-A2E7-CB098BC9D4D9}"/>
    <cellStyle name="Input 2 3 6 3" xfId="6524" xr:uid="{961DFF0E-7E6F-42E5-AF36-1EAF0D0FB93D}"/>
    <cellStyle name="Input 2 3 6 3 2" xfId="13916" xr:uid="{98F847A7-D412-47E8-8E24-2540BDAB2097}"/>
    <cellStyle name="Input 2 3 6 3 2 2" xfId="27547" xr:uid="{DE3D3FAC-0946-442B-A546-32A01D77A647}"/>
    <cellStyle name="Input 2 3 6 3 3" xfId="20718" xr:uid="{01631AA4-820A-4EAF-AB23-A024F3EDC064}"/>
    <cellStyle name="Input 2 3 6 4" xfId="7801" xr:uid="{C3B31807-EE44-4F7D-9A1D-429B610AE55D}"/>
    <cellStyle name="Input 2 3 6 4 2" xfId="15174" xr:uid="{1913E42B-C3DD-49B0-96E6-A061E87654C1}"/>
    <cellStyle name="Input 2 3 6 4 2 2" xfId="28805" xr:uid="{F4FC0FD5-163C-492F-8E98-A4FF91C72D34}"/>
    <cellStyle name="Input 2 3 6 4 3" xfId="21995" xr:uid="{53E9DA3F-68C5-45A4-BF49-B15AECE220C5}"/>
    <cellStyle name="Input 2 3 6 5" xfId="9066" xr:uid="{456E7137-C586-498F-8892-BB0F20286695}"/>
    <cellStyle name="Input 2 3 6 5 2" xfId="16426" xr:uid="{C3E3BCFC-61D2-46FB-BF32-729F1AAB2C39}"/>
    <cellStyle name="Input 2 3 6 5 2 2" xfId="30057" xr:uid="{48A5BBD2-A640-4136-9D69-FD191379C6A3}"/>
    <cellStyle name="Input 2 3 6 5 3" xfId="23260" xr:uid="{0201896E-92FB-41AB-B8BC-ECD3239C02BD}"/>
    <cellStyle name="Input 2 3 6 6" xfId="10324" xr:uid="{793F5E8B-A975-425D-BCE4-A5AA5241C84F}"/>
    <cellStyle name="Input 2 3 6 6 2" xfId="17670" xr:uid="{FF62EA38-92BB-4FC1-890D-00024B4D3508}"/>
    <cellStyle name="Input 2 3 6 6 2 2" xfId="31301" xr:uid="{F31E5139-63CE-4D32-9EA7-3FA601FDC19B}"/>
    <cellStyle name="Input 2 3 6 6 3" xfId="24518" xr:uid="{098614EE-66D3-4E3B-B2D7-D4246219E59B}"/>
    <cellStyle name="Input 2 3 6 7" xfId="12388" xr:uid="{1BB90512-891D-4108-9981-CA762FF1AF6E}"/>
    <cellStyle name="Input 2 3 6 7 2" xfId="26029" xr:uid="{4CF884EC-3B93-421B-9E90-EF786A6408FA}"/>
    <cellStyle name="Input 2 3 6 8" xfId="19174" xr:uid="{9247C9E8-A36F-4850-B5EF-17C8C3CC00EC}"/>
    <cellStyle name="Input 2 3 7" xfId="4498" xr:uid="{9EC67A43-1DB0-4A98-A31A-AF25D164E6D5}"/>
    <cellStyle name="Input 2 3 7 2" xfId="5218" xr:uid="{5733976B-4EAF-4551-BA01-09977DBB41F7}"/>
    <cellStyle name="Input 2 3 7 2 2" xfId="6784" xr:uid="{C0712A0E-3207-43D4-AF41-783145DC2507}"/>
    <cellStyle name="Input 2 3 7 2 2 2" xfId="14173" xr:uid="{1F783471-029A-4CCF-BBD3-49E1A822153E}"/>
    <cellStyle name="Input 2 3 7 2 2 2 2" xfId="27804" xr:uid="{BDB540D7-F984-4745-A490-0C05C3AE435B}"/>
    <cellStyle name="Input 2 3 7 2 2 3" xfId="20978" xr:uid="{BB3CF390-CC18-4A4C-AFBD-1DEAF6DB4836}"/>
    <cellStyle name="Input 2 3 7 2 3" xfId="8061" xr:uid="{B29A3011-10BC-48FD-9239-49ADCA204BA9}"/>
    <cellStyle name="Input 2 3 7 2 3 2" xfId="15431" xr:uid="{91EB62E4-F8BA-400D-A42B-0CFAC3A1F09F}"/>
    <cellStyle name="Input 2 3 7 2 3 2 2" xfId="29062" xr:uid="{F1560935-C0EA-4D42-AE9D-C3EE73D5B705}"/>
    <cellStyle name="Input 2 3 7 2 3 3" xfId="22255" xr:uid="{C953D837-8CBE-4759-A648-279A0537FC3F}"/>
    <cellStyle name="Input 2 3 7 2 4" xfId="9326" xr:uid="{3DADFF99-4CA2-4C4F-8370-38A9F1978BC8}"/>
    <cellStyle name="Input 2 3 7 2 4 2" xfId="16683" xr:uid="{DDE3B79D-110F-4928-BD39-E20EB292D798}"/>
    <cellStyle name="Input 2 3 7 2 4 2 2" xfId="30314" xr:uid="{F7EB24D9-B718-4EE3-A1C7-BFF6365A16F7}"/>
    <cellStyle name="Input 2 3 7 2 4 3" xfId="23520" xr:uid="{A8069597-A589-4A9B-8A23-E20A10658532}"/>
    <cellStyle name="Input 2 3 7 2 5" xfId="10584" xr:uid="{ACC165CC-AD78-45B4-A820-31DAAAFBF3EE}"/>
    <cellStyle name="Input 2 3 7 2 5 2" xfId="17927" xr:uid="{789F19DD-FA79-4D92-8B60-A0392A268219}"/>
    <cellStyle name="Input 2 3 7 2 5 2 2" xfId="31558" xr:uid="{6008586D-F8BD-41F7-94AE-F8B18965870F}"/>
    <cellStyle name="Input 2 3 7 2 5 3" xfId="24778" xr:uid="{16CF6854-71CF-4D40-AA3D-89FE8540E518}"/>
    <cellStyle name="Input 2 3 7 2 6" xfId="12653" xr:uid="{D0289F92-F1D3-4527-888E-48B9B32B8677}"/>
    <cellStyle name="Input 2 3 7 2 6 2" xfId="26290" xr:uid="{B981FC55-04A1-43B6-820E-A5219A910F7A}"/>
    <cellStyle name="Input 2 3 7 2 7" xfId="19438" xr:uid="{B7248D41-452B-4CC3-B712-F3AB49AA28A9}"/>
    <cellStyle name="Input 2 3 7 3" xfId="6118" xr:uid="{DA498F2D-F37D-458C-892D-49058642F9A8}"/>
    <cellStyle name="Input 2 3 7 3 2" xfId="13516" xr:uid="{39734FE4-3B79-4330-A926-3328F7FC239E}"/>
    <cellStyle name="Input 2 3 7 3 2 2" xfId="27147" xr:uid="{8545830F-DCCD-4479-8CE5-A46EABE32EC2}"/>
    <cellStyle name="Input 2 3 7 3 3" xfId="20316" xr:uid="{82C7DE23-E9C5-4B5C-BB9F-69687652CF72}"/>
    <cellStyle name="Input 2 3 7 4" xfId="7397" xr:uid="{AD225CEA-3B57-40D0-95C7-AB2BEB9967DB}"/>
    <cellStyle name="Input 2 3 7 4 2" xfId="14778" xr:uid="{DA4D2F16-0510-4014-AC77-6CBD589CFDC1}"/>
    <cellStyle name="Input 2 3 7 4 2 2" xfId="28409" xr:uid="{2F0304D0-3894-4229-8284-0E458FE7805D}"/>
    <cellStyle name="Input 2 3 7 4 3" xfId="21591" xr:uid="{0E302748-E258-4EB3-AAC0-7DEA5D4EA0E3}"/>
    <cellStyle name="Input 2 3 7 5" xfId="8668" xr:uid="{9DD7C1F8-FBBB-4B58-9BCC-BCFA8AB94BCB}"/>
    <cellStyle name="Input 2 3 7 5 2" xfId="16030" xr:uid="{1EEB8C45-F3BE-4FA9-81FC-573AD21EDC9A}"/>
    <cellStyle name="Input 2 3 7 5 2 2" xfId="29661" xr:uid="{5615CEE8-7D46-4D0E-B96C-AAE31267F120}"/>
    <cellStyle name="Input 2 3 7 5 3" xfId="22862" xr:uid="{DB58B39F-4755-48C2-8CEB-98D4A8771E0A}"/>
    <cellStyle name="Input 2 3 7 6" xfId="9931" xr:uid="{9EE68919-4285-4B88-BDA6-B77FA0F6F3D3}"/>
    <cellStyle name="Input 2 3 7 6 2" xfId="17280" xr:uid="{20CC6BD9-428E-4B58-89B3-3CF6DD3575AA}"/>
    <cellStyle name="Input 2 3 7 6 2 2" xfId="30911" xr:uid="{AB0B6A92-A4BD-4A06-B9ED-309D48FFB09D}"/>
    <cellStyle name="Input 2 3 7 6 3" xfId="24125" xr:uid="{D0E7EE72-398B-407C-BF03-E088F08EB5E8}"/>
    <cellStyle name="Input 2 3 7 7" xfId="11972" xr:uid="{70FFE20C-8DE4-42EB-BF41-F064DE31A6AD}"/>
    <cellStyle name="Input 2 3 7 7 2" xfId="25622" xr:uid="{10B9EFE2-B105-486B-8D14-1DC6913A7C27}"/>
    <cellStyle name="Input 2 3 7 8" xfId="18762" xr:uid="{73D06D88-D9C3-45AC-8C93-A2C68617E881}"/>
    <cellStyle name="Input 2 3 8" xfId="11209" xr:uid="{D4775EFC-8094-4B75-A827-F12A631C8E78}"/>
    <cellStyle name="Input 2 3 8 2" xfId="25341" xr:uid="{BF49B595-5FC5-4FE9-B070-7829A8C94DB8}"/>
    <cellStyle name="Input 2 4" xfId="4612" xr:uid="{CBBB6FB2-79B8-493D-AA4D-75A9C9AEEAE5}"/>
    <cellStyle name="Input 2 4 2" xfId="5330" xr:uid="{FC43C0DE-35A0-4F42-BEC8-B7B3083DCF70}"/>
    <cellStyle name="Input 2 4 2 2" xfId="6888" xr:uid="{FE18CB57-6831-4EC2-8B65-518842A6FC60}"/>
    <cellStyle name="Input 2 4 2 2 2" xfId="14274" xr:uid="{364CC61A-7A3E-4994-A3CC-AFF7CD38ADC1}"/>
    <cellStyle name="Input 2 4 2 2 2 2" xfId="27905" xr:uid="{6A5C7E28-3BAE-4E77-8B89-F0C43A9355A1}"/>
    <cellStyle name="Input 2 4 2 2 3" xfId="21082" xr:uid="{EE82CA48-E329-41F9-8FF2-F8EFF16350DB}"/>
    <cellStyle name="Input 2 4 2 3" xfId="8165" xr:uid="{225C4C51-8929-496F-A74A-00116C8D6CE3}"/>
    <cellStyle name="Input 2 4 2 3 2" xfId="15532" xr:uid="{6A5F4279-1E1C-4267-88E8-1314527634BE}"/>
    <cellStyle name="Input 2 4 2 3 2 2" xfId="29163" xr:uid="{AEAC7D26-449A-4775-9B8B-EE34E2B259AF}"/>
    <cellStyle name="Input 2 4 2 3 3" xfId="22359" xr:uid="{811AAAC8-354F-4B0E-AC8F-41DBF0FD97F0}"/>
    <cellStyle name="Input 2 4 2 4" xfId="9430" xr:uid="{B48EC3AF-A304-4EEA-A24D-998B730DFBD0}"/>
    <cellStyle name="Input 2 4 2 4 2" xfId="16784" xr:uid="{509DC511-E980-4EA5-BC4A-006B29205E6B}"/>
    <cellStyle name="Input 2 4 2 4 2 2" xfId="30415" xr:uid="{C38D7FF1-4DD8-4DAE-8320-E713FA7424E9}"/>
    <cellStyle name="Input 2 4 2 4 3" xfId="23624" xr:uid="{F58CB9ED-0527-4E0E-BA25-1687F3BCAD34}"/>
    <cellStyle name="Input 2 4 2 5" xfId="10688" xr:uid="{E1DF27B3-777D-4E9C-BDA9-B4EBC718999B}"/>
    <cellStyle name="Input 2 4 2 5 2" xfId="18028" xr:uid="{8E78748C-9E1A-4A44-AD07-30199FA3169A}"/>
    <cellStyle name="Input 2 4 2 5 2 2" xfId="31659" xr:uid="{F06329D5-AE47-4C19-B04E-D907038CD858}"/>
    <cellStyle name="Input 2 4 2 5 3" xfId="24882" xr:uid="{6A06B4A7-BBC5-4C69-AD61-4F12FDA713CD}"/>
    <cellStyle name="Input 2 4 2 6" xfId="12762" xr:uid="{F358EEAF-DAB0-4416-A390-FF048C5EC0C8}"/>
    <cellStyle name="Input 2 4 2 6 2" xfId="26399" xr:uid="{B6B9D1C3-5451-46B3-9AD3-78B5054A7248}"/>
    <cellStyle name="Input 2 4 2 7" xfId="19550" xr:uid="{5AF549E7-F8F6-4AA3-989B-C3D0F7761698}"/>
    <cellStyle name="Input 2 4 3" xfId="6223" xr:uid="{37C87247-E6D6-4E96-BBCA-54D52D2C4EE4}"/>
    <cellStyle name="Input 2 4 3 2" xfId="13617" xr:uid="{AFC6E86E-2DDD-47DA-A1FB-C59527EE8095}"/>
    <cellStyle name="Input 2 4 3 2 2" xfId="27248" xr:uid="{BC83618E-3BA7-4DAF-9DA3-D5EA459ADAE1}"/>
    <cellStyle name="Input 2 4 3 3" xfId="20419" xr:uid="{2151027B-49CF-42B7-84BD-11CF6ABF97E1}"/>
    <cellStyle name="Input 2 4 4" xfId="7501" xr:uid="{40999BDD-E1FD-4027-A74C-264F7BC9529D}"/>
    <cellStyle name="Input 2 4 4 2" xfId="14879" xr:uid="{68F64136-A97A-4C85-9F1B-8C22DA32C882}"/>
    <cellStyle name="Input 2 4 4 2 2" xfId="28510" xr:uid="{F3EB2E1D-2EBD-4F34-9D3E-F07CE0832D6A}"/>
    <cellStyle name="Input 2 4 4 3" xfId="21695" xr:uid="{C9100456-AB61-416D-8D62-71DBFB860BD4}"/>
    <cellStyle name="Input 2 4 5" xfId="8771" xr:uid="{F2068319-04DB-40C7-967B-87DFDE4C0937}"/>
    <cellStyle name="Input 2 4 5 2" xfId="16131" xr:uid="{0708A68B-1CC2-4F4C-A3EC-C908585335EC}"/>
    <cellStyle name="Input 2 4 5 2 2" xfId="29762" xr:uid="{2FB0FBB2-15D4-4B97-A4A5-98F15120CAC6}"/>
    <cellStyle name="Input 2 4 5 3" xfId="22965" xr:uid="{0C41BC0F-6CE8-4293-9300-75A88646AC89}"/>
    <cellStyle name="Input 2 4 6" xfId="10035" xr:uid="{CA97B91D-F15B-41E6-813F-B7EB0EE95134}"/>
    <cellStyle name="Input 2 4 6 2" xfId="17381" xr:uid="{678B3456-FEC9-4AE7-B4EB-EDDDF919EEF1}"/>
    <cellStyle name="Input 2 4 6 2 2" xfId="31012" xr:uid="{A9886300-073D-4A20-9B39-C0B795171F6C}"/>
    <cellStyle name="Input 2 4 6 3" xfId="24229" xr:uid="{34C38727-2D7E-4F8A-9215-5BE3ED3AB825}"/>
    <cellStyle name="Input 2 4 7" xfId="12081" xr:uid="{F8565E82-52EE-4936-A1FB-031D5F1744B2}"/>
    <cellStyle name="Input 2 4 7 2" xfId="25731" xr:uid="{325823D8-3CBD-465F-AD29-38D54459F769}"/>
    <cellStyle name="Input 2 4 8" xfId="18874" xr:uid="{097EF30B-8033-456A-BC99-ED45AFEC528A}"/>
    <cellStyle name="Input 2 5" xfId="4569" xr:uid="{4513D548-EF37-459A-9F61-8A9E5B514254}"/>
    <cellStyle name="Input 2 5 2" xfId="5288" xr:uid="{F7AE415F-BB58-4776-A84C-057AAACBCA8F}"/>
    <cellStyle name="Input 2 5 2 2" xfId="6848" xr:uid="{9296093A-E82D-4F01-9A28-AC896D889066}"/>
    <cellStyle name="Input 2 5 2 2 2" xfId="14234" xr:uid="{937AC2EE-1EE2-46C2-8538-D54DBFD92561}"/>
    <cellStyle name="Input 2 5 2 2 2 2" xfId="27865" xr:uid="{9E227A41-2CD9-4794-8D20-4E4BF59CD5B0}"/>
    <cellStyle name="Input 2 5 2 2 3" xfId="21042" xr:uid="{D448FFC7-71B6-4C50-9792-7138A3BAE791}"/>
    <cellStyle name="Input 2 5 2 3" xfId="8125" xr:uid="{41A0C230-7C47-4880-95E5-0509B2F660B9}"/>
    <cellStyle name="Input 2 5 2 3 2" xfId="15492" xr:uid="{54374141-CEF3-4B5A-AFB7-CB01FB87C1AB}"/>
    <cellStyle name="Input 2 5 2 3 2 2" xfId="29123" xr:uid="{FCC7EBF0-1349-4F6C-9DC3-701C2BE583E5}"/>
    <cellStyle name="Input 2 5 2 3 3" xfId="22319" xr:uid="{B208E5C6-A40B-4776-88E2-71A510EA3335}"/>
    <cellStyle name="Input 2 5 2 4" xfId="9390" xr:uid="{A98FF937-7B03-49CC-A45E-5A7BEA97339F}"/>
    <cellStyle name="Input 2 5 2 4 2" xfId="16744" xr:uid="{18C834ED-523A-4966-AB26-06E4AC959505}"/>
    <cellStyle name="Input 2 5 2 4 2 2" xfId="30375" xr:uid="{A815CF8A-27F4-4DD4-8002-3353F1B1430E}"/>
    <cellStyle name="Input 2 5 2 4 3" xfId="23584" xr:uid="{72AA6990-6A33-40ED-AB5A-A88641E962BC}"/>
    <cellStyle name="Input 2 5 2 5" xfId="10648" xr:uid="{50ACF9B9-E11C-4B61-9572-1C29C33B784A}"/>
    <cellStyle name="Input 2 5 2 5 2" xfId="17988" xr:uid="{79AC5244-5223-4C08-B646-003E9132001F}"/>
    <cellStyle name="Input 2 5 2 5 2 2" xfId="31619" xr:uid="{E834503F-630B-4774-8FA6-09117FC5C5A2}"/>
    <cellStyle name="Input 2 5 2 5 3" xfId="24842" xr:uid="{0D8B564F-DE6B-4D3E-BB55-AA9DA5CD582E}"/>
    <cellStyle name="Input 2 5 2 6" xfId="12720" xr:uid="{240C1187-BF8E-426E-8375-7D08A1EC6BB5}"/>
    <cellStyle name="Input 2 5 2 6 2" xfId="26357" xr:uid="{28DDF05A-507A-4CC5-98DB-02300311C777}"/>
    <cellStyle name="Input 2 5 2 7" xfId="19508" xr:uid="{B7B41D34-C7DA-40FC-8129-F66174A26831}"/>
    <cellStyle name="Input 2 5 3" xfId="6182" xr:uid="{0137FA64-4800-43A1-A422-AD1C8D19B9CE}"/>
    <cellStyle name="Input 2 5 3 2" xfId="13577" xr:uid="{17CA45C2-C422-4072-B4F3-871FDF8C39DB}"/>
    <cellStyle name="Input 2 5 3 2 2" xfId="27208" xr:uid="{6881AA0F-8C59-47C2-8A0C-3C051D54D3BF}"/>
    <cellStyle name="Input 2 5 3 3" xfId="20379" xr:uid="{8EFCFDB5-D683-4B1B-889F-5EE658AC1CE6}"/>
    <cellStyle name="Input 2 5 4" xfId="7461" xr:uid="{FA27601D-C68E-49B6-85B7-68FDB9068086}"/>
    <cellStyle name="Input 2 5 4 2" xfId="14839" xr:uid="{9C4A690D-F231-4EF9-AC2D-163DA2191374}"/>
    <cellStyle name="Input 2 5 4 2 2" xfId="28470" xr:uid="{79DFAECD-68A9-4ADF-B09E-C5FA0086FD05}"/>
    <cellStyle name="Input 2 5 4 3" xfId="21655" xr:uid="{48C97717-DB29-401D-8FCF-A30AA8C82FAC}"/>
    <cellStyle name="Input 2 5 5" xfId="8731" xr:uid="{F0DB5C64-8683-48A4-B6EE-30FEAC757289}"/>
    <cellStyle name="Input 2 5 5 2" xfId="16091" xr:uid="{5EB9461B-427B-4592-9261-B56D719EA0A7}"/>
    <cellStyle name="Input 2 5 5 2 2" xfId="29722" xr:uid="{9B29E9D2-3AF8-45AC-8B77-C3FDE2DD9CE9}"/>
    <cellStyle name="Input 2 5 5 3" xfId="22925" xr:uid="{7B06E0F0-E3FB-4E30-8221-D133901F12C5}"/>
    <cellStyle name="Input 2 5 6" xfId="9995" xr:uid="{7F10B356-2F29-4664-8F2B-C4BD2D1C290D}"/>
    <cellStyle name="Input 2 5 6 2" xfId="17341" xr:uid="{485271DB-8481-4A47-82A0-A45DB25E2E75}"/>
    <cellStyle name="Input 2 5 6 2 2" xfId="30972" xr:uid="{9C6B7364-9A72-40D5-899F-6E73D8447F0D}"/>
    <cellStyle name="Input 2 5 6 3" xfId="24189" xr:uid="{2CEB7ABD-C457-4916-8FCF-B6A82F474D9B}"/>
    <cellStyle name="Input 2 5 7" xfId="12039" xr:uid="{8686D3B5-2744-415D-88D4-2C613AB82AAE}"/>
    <cellStyle name="Input 2 5 7 2" xfId="25689" xr:uid="{F0D80215-948B-4281-8459-9222572D126C}"/>
    <cellStyle name="Input 2 5 8" xfId="18832" xr:uid="{4219F262-41CC-4A45-B577-704E8E9CA658}"/>
    <cellStyle name="Input 2 6" xfId="4482" xr:uid="{5846AAA4-36D8-472D-B02D-756C899170D1}"/>
    <cellStyle name="Input 2 6 2" xfId="5202" xr:uid="{E8815F44-AED8-4779-BA74-6A1D7242CF17}"/>
    <cellStyle name="Input 2 6 2 2" xfId="6768" xr:uid="{2C811096-8890-486A-BCD4-054A87ADA333}"/>
    <cellStyle name="Input 2 6 2 2 2" xfId="14157" xr:uid="{599FA6D4-7D4B-447A-84FC-565C893FD992}"/>
    <cellStyle name="Input 2 6 2 2 2 2" xfId="27788" xr:uid="{E5DF07CD-511A-445E-91C5-F015378F1626}"/>
    <cellStyle name="Input 2 6 2 2 3" xfId="20962" xr:uid="{E02700EF-A7CA-4015-9563-D65C5F1ED60F}"/>
    <cellStyle name="Input 2 6 2 3" xfId="8045" xr:uid="{DEB7ED07-C68D-47B6-86DF-CD8F5BD6D8E2}"/>
    <cellStyle name="Input 2 6 2 3 2" xfId="15415" xr:uid="{2B493FCD-DF4E-436F-8E0C-51881065B52F}"/>
    <cellStyle name="Input 2 6 2 3 2 2" xfId="29046" xr:uid="{BD2A1603-DB2A-4B78-BE93-9AA42B750CEB}"/>
    <cellStyle name="Input 2 6 2 3 3" xfId="22239" xr:uid="{9D1A26EE-D031-4562-BF39-F3ECD906A18F}"/>
    <cellStyle name="Input 2 6 2 4" xfId="9310" xr:uid="{33D4A186-56EE-4B44-80A4-4F415B09C24D}"/>
    <cellStyle name="Input 2 6 2 4 2" xfId="16667" xr:uid="{0B7E00E5-35E5-4937-9E82-D597BD4F3A74}"/>
    <cellStyle name="Input 2 6 2 4 2 2" xfId="30298" xr:uid="{BD5FDB2D-E3A8-4E1E-95C0-782AF2E9B64F}"/>
    <cellStyle name="Input 2 6 2 4 3" xfId="23504" xr:uid="{D20B0583-AAF5-433A-84B2-A190D28BF730}"/>
    <cellStyle name="Input 2 6 2 5" xfId="10568" xr:uid="{827F6E9B-5C5D-4AF4-A845-B8478A05719D}"/>
    <cellStyle name="Input 2 6 2 5 2" xfId="17911" xr:uid="{4E6BFF5A-88E7-4B69-97E2-56C74F3FFB17}"/>
    <cellStyle name="Input 2 6 2 5 2 2" xfId="31542" xr:uid="{A3D54241-E35B-4A1C-ACE5-CB01A8CEBC79}"/>
    <cellStyle name="Input 2 6 2 5 3" xfId="24762" xr:uid="{EEFDFD9B-FE18-4226-978A-CB7AFC6EAC0E}"/>
    <cellStyle name="Input 2 6 2 6" xfId="12637" xr:uid="{1A748A32-059B-46FC-AF05-F4E4F41A1863}"/>
    <cellStyle name="Input 2 6 2 6 2" xfId="26274" xr:uid="{F92FAA09-6FD1-4D44-8F0C-FC98E6A7599A}"/>
    <cellStyle name="Input 2 6 2 7" xfId="19422" xr:uid="{572BC299-75C0-473D-8D1E-5F8BF32A5596}"/>
    <cellStyle name="Input 2 6 3" xfId="6102" xr:uid="{E7AB9942-002D-4728-BB7D-0D2F37B0C914}"/>
    <cellStyle name="Input 2 6 3 2" xfId="13500" xr:uid="{F2B1092C-2327-4ED9-A6E8-B473FED8953F}"/>
    <cellStyle name="Input 2 6 3 2 2" xfId="27131" xr:uid="{D51D4EB1-F198-4166-B4C0-35C3C6C586FF}"/>
    <cellStyle name="Input 2 6 3 3" xfId="20300" xr:uid="{FE540D1D-E2EF-4843-9742-1A2835B59303}"/>
    <cellStyle name="Input 2 6 4" xfId="7381" xr:uid="{7EF72132-248C-4EDF-A8CA-AB97BA52C398}"/>
    <cellStyle name="Input 2 6 4 2" xfId="14762" xr:uid="{DDE70B55-4E21-4C19-BC4F-0B60C524B0C5}"/>
    <cellStyle name="Input 2 6 4 2 2" xfId="28393" xr:uid="{8A01DE5D-599F-4EBE-A25C-E88DB6EEF898}"/>
    <cellStyle name="Input 2 6 4 3" xfId="21575" xr:uid="{07A04B43-B869-4C2B-8495-F1BD2C946971}"/>
    <cellStyle name="Input 2 6 5" xfId="8652" xr:uid="{D3BBDED9-9B0C-4F03-9EBD-4462B8C78651}"/>
    <cellStyle name="Input 2 6 5 2" xfId="16014" xr:uid="{5D460671-691C-433D-917F-F1E22788E4AD}"/>
    <cellStyle name="Input 2 6 5 2 2" xfId="29645" xr:uid="{EFF6D8DE-0355-4A71-A859-9B1A5344A121}"/>
    <cellStyle name="Input 2 6 5 3" xfId="22846" xr:uid="{CCA2E0DB-6EA5-4567-A70C-27FDD0560B26}"/>
    <cellStyle name="Input 2 6 6" xfId="9915" xr:uid="{7A3BB596-BF90-46BD-8DF7-6F3263C4F7CB}"/>
    <cellStyle name="Input 2 6 6 2" xfId="17264" xr:uid="{8888E460-4529-4FB4-83B3-83073A386ECB}"/>
    <cellStyle name="Input 2 6 6 2 2" xfId="30895" xr:uid="{07023538-CC73-4819-833D-D8C367EB1BD8}"/>
    <cellStyle name="Input 2 6 6 3" xfId="24109" xr:uid="{7F2D3369-5DC7-47D7-8158-A439C31146C0}"/>
    <cellStyle name="Input 2 6 7" xfId="11956" xr:uid="{998F46AD-45AC-4592-96E0-D866B8CE727C}"/>
    <cellStyle name="Input 2 6 7 2" xfId="25606" xr:uid="{138C1AE2-8FD8-4C43-B356-7E5A3AB1DB7A}"/>
    <cellStyle name="Input 2 6 8" xfId="18746" xr:uid="{62BB4073-1944-4F2B-8DAB-EE8659F25922}"/>
    <cellStyle name="Input 2 7" xfId="4556" xr:uid="{1A7E947B-C44B-4EE7-9266-C94E143EAF01}"/>
    <cellStyle name="Input 2 7 2" xfId="5275" xr:uid="{5B2EBF6C-E241-4AE9-B4A6-CC9DE2256C44}"/>
    <cellStyle name="Input 2 7 2 2" xfId="6835" xr:uid="{D3BA6A16-6969-4C08-9711-1F38975680DF}"/>
    <cellStyle name="Input 2 7 2 2 2" xfId="14221" xr:uid="{A280A9E4-D1F3-4508-B7A4-2ED686A6A7DB}"/>
    <cellStyle name="Input 2 7 2 2 2 2" xfId="27852" xr:uid="{24BEC949-D281-4887-812B-4D8C754E5292}"/>
    <cellStyle name="Input 2 7 2 2 3" xfId="21029" xr:uid="{6926BB39-B977-4C70-A53C-A54323017CE9}"/>
    <cellStyle name="Input 2 7 2 3" xfId="8112" xr:uid="{A1D55869-C678-431B-8E80-746A2B2A40DE}"/>
    <cellStyle name="Input 2 7 2 3 2" xfId="15479" xr:uid="{96CEF078-960B-492E-ADAB-2A4A84F9BC99}"/>
    <cellStyle name="Input 2 7 2 3 2 2" xfId="29110" xr:uid="{5ABDBD05-F7CC-4335-B2D4-7788BA60D8BA}"/>
    <cellStyle name="Input 2 7 2 3 3" xfId="22306" xr:uid="{88CFAB34-99BB-4D80-8A20-F2A21FF7A09B}"/>
    <cellStyle name="Input 2 7 2 4" xfId="9377" xr:uid="{77A3E17D-5D3B-49A1-BE70-900A46E9F009}"/>
    <cellStyle name="Input 2 7 2 4 2" xfId="16731" xr:uid="{E0F66996-06AB-45A5-856B-901D2B89FAC3}"/>
    <cellStyle name="Input 2 7 2 4 2 2" xfId="30362" xr:uid="{7126FE08-EE2C-4AB8-9880-F6D50985AD9D}"/>
    <cellStyle name="Input 2 7 2 4 3" xfId="23571" xr:uid="{B96270C3-3324-425C-B848-9E6108E1DADC}"/>
    <cellStyle name="Input 2 7 2 5" xfId="10635" xr:uid="{0C62F0D7-4352-4750-B31F-2AD870A7F45F}"/>
    <cellStyle name="Input 2 7 2 5 2" xfId="17975" xr:uid="{28487ED4-A980-4F8E-A8C5-AEF8C7A83735}"/>
    <cellStyle name="Input 2 7 2 5 2 2" xfId="31606" xr:uid="{2014971A-D917-4059-B02F-8377CCD1950D}"/>
    <cellStyle name="Input 2 7 2 5 3" xfId="24829" xr:uid="{53234007-4CF7-47DF-939A-4D35ECC838D8}"/>
    <cellStyle name="Input 2 7 2 6" xfId="12707" xr:uid="{2D0ED155-2658-42EA-85FA-6564A111C3E7}"/>
    <cellStyle name="Input 2 7 2 6 2" xfId="26344" xr:uid="{77653C05-85E3-4092-9182-37BEC241993D}"/>
    <cellStyle name="Input 2 7 2 7" xfId="19495" xr:uid="{2B8A316D-B912-47CB-80AC-B5AFE90EC6EC}"/>
    <cellStyle name="Input 2 7 3" xfId="6169" xr:uid="{09F7ABB4-5F92-483A-97E5-A152A45E2548}"/>
    <cellStyle name="Input 2 7 3 2" xfId="13564" xr:uid="{0C41F1B4-61B4-41CF-AB64-432F21D9F574}"/>
    <cellStyle name="Input 2 7 3 2 2" xfId="27195" xr:uid="{DED35A6F-BD0A-474C-BCD0-854361797736}"/>
    <cellStyle name="Input 2 7 3 3" xfId="20366" xr:uid="{1BA3788D-78B6-4624-8E4D-513BFFFE18FE}"/>
    <cellStyle name="Input 2 7 4" xfId="7448" xr:uid="{1C4E7423-C64F-47A8-9FEF-4477DC735908}"/>
    <cellStyle name="Input 2 7 4 2" xfId="14826" xr:uid="{AB18B79B-3651-40BE-91B6-343012E64E8E}"/>
    <cellStyle name="Input 2 7 4 2 2" xfId="28457" xr:uid="{F77C0063-5F46-4320-B86C-3EDD724DDBF8}"/>
    <cellStyle name="Input 2 7 4 3" xfId="21642" xr:uid="{461FAA23-B881-4D1A-B0D9-6B65D633B011}"/>
    <cellStyle name="Input 2 7 5" xfId="8718" xr:uid="{5D62A036-54F7-414C-9577-57BA15E0F645}"/>
    <cellStyle name="Input 2 7 5 2" xfId="16078" xr:uid="{567C629B-6480-4880-A4F8-1F5C1D48E8C6}"/>
    <cellStyle name="Input 2 7 5 2 2" xfId="29709" xr:uid="{C7E45DA0-7A90-4CD8-81F9-7B4FA7008457}"/>
    <cellStyle name="Input 2 7 5 3" xfId="22912" xr:uid="{63F8E4A9-608B-4B51-AB94-0B5EA9359BE0}"/>
    <cellStyle name="Input 2 7 6" xfId="9982" xr:uid="{76D904B6-4DD3-48FE-B493-9E397A3C92FF}"/>
    <cellStyle name="Input 2 7 6 2" xfId="17328" xr:uid="{EDE17595-65F7-4046-90B9-4EF91662A445}"/>
    <cellStyle name="Input 2 7 6 2 2" xfId="30959" xr:uid="{5D36196D-0EDD-4D9E-BAA0-971A24EB6764}"/>
    <cellStyle name="Input 2 7 6 3" xfId="24176" xr:uid="{B1F6CBEB-6459-476E-BBA7-9B382F587564}"/>
    <cellStyle name="Input 2 7 7" xfId="12026" xr:uid="{3C8ACFD5-8354-47AA-89FC-15A78ADC9CF0}"/>
    <cellStyle name="Input 2 7 7 2" xfId="25676" xr:uid="{5CF88C23-E8C0-4C27-9840-6E38C66DE0E2}"/>
    <cellStyle name="Input 2 7 8" xfId="18819" xr:uid="{797682F7-88DD-4D78-8C43-05E3459C1279}"/>
    <cellStyle name="Input 2 8" xfId="4307" xr:uid="{6EEC0F9C-C87A-42D4-9353-E3CD954E9022}"/>
    <cellStyle name="Input 2 8 2" xfId="5027" xr:uid="{D8C8ACCD-2D20-41A1-BBC5-77E61FFB5CF8}"/>
    <cellStyle name="Input 2 8 2 2" xfId="6596" xr:uid="{33569BC5-1275-419F-BF90-49DFE9AED800}"/>
    <cellStyle name="Input 2 8 2 2 2" xfId="13985" xr:uid="{091046A0-EC48-43E6-85E8-24700EC75A28}"/>
    <cellStyle name="Input 2 8 2 2 2 2" xfId="27616" xr:uid="{B1ADF2D0-3BD8-4CEF-8F0D-4B89E43E1768}"/>
    <cellStyle name="Input 2 8 2 2 3" xfId="20790" xr:uid="{C1F3C806-BF63-4CC5-A192-B78BB25D5A77}"/>
    <cellStyle name="Input 2 8 2 3" xfId="7873" xr:uid="{C051D882-410F-4E50-8AC6-0DE62149E9D6}"/>
    <cellStyle name="Input 2 8 2 3 2" xfId="15243" xr:uid="{638A6C56-A32C-4341-8BC6-7BFF315C87C8}"/>
    <cellStyle name="Input 2 8 2 3 2 2" xfId="28874" xr:uid="{73F4F8B3-FEA3-4AC7-9AAD-091346AF9E49}"/>
    <cellStyle name="Input 2 8 2 3 3" xfId="22067" xr:uid="{B57434F4-861D-4E73-A41E-4E0E7565D8B5}"/>
    <cellStyle name="Input 2 8 2 4" xfId="9138" xr:uid="{C664E172-7236-4590-A8A0-FBC0860E065F}"/>
    <cellStyle name="Input 2 8 2 4 2" xfId="16495" xr:uid="{74A58AD9-C355-4D16-8A2F-DDB32B06ABC7}"/>
    <cellStyle name="Input 2 8 2 4 2 2" xfId="30126" xr:uid="{7B1DC4C2-C6C0-4800-8504-2CBDC3DB780E}"/>
    <cellStyle name="Input 2 8 2 4 3" xfId="23332" xr:uid="{99149126-3EC4-41F3-84D4-6F8E47680878}"/>
    <cellStyle name="Input 2 8 2 5" xfId="10396" xr:uid="{15E3D263-5CB0-4B33-A607-0AAEB77EF360}"/>
    <cellStyle name="Input 2 8 2 5 2" xfId="17739" xr:uid="{2E22146F-B833-494B-BDEF-653615AE9286}"/>
    <cellStyle name="Input 2 8 2 5 2 2" xfId="31370" xr:uid="{322C3E8C-9796-4C22-B5C6-BCFF734AFE83}"/>
    <cellStyle name="Input 2 8 2 5 3" xfId="24590" xr:uid="{EE086CB7-210A-468B-A879-0270BBB05E8A}"/>
    <cellStyle name="Input 2 8 2 6" xfId="12462" xr:uid="{59B408B8-540E-47E7-8833-208C88A4B347}"/>
    <cellStyle name="Input 2 8 2 6 2" xfId="26099" xr:uid="{88E68DEC-8DB0-42D2-9940-126B928E049A}"/>
    <cellStyle name="Input 2 8 2 7" xfId="19247" xr:uid="{970E73C6-A03B-418A-9225-340E53AB5E46}"/>
    <cellStyle name="Input 2 8 3" xfId="5930" xr:uid="{05907107-FAC1-4BE3-8A87-A7A27126BAB9}"/>
    <cellStyle name="Input 2 8 3 2" xfId="13328" xr:uid="{888F68BD-FE6D-4D9B-B5AA-A20E72C78023}"/>
    <cellStyle name="Input 2 8 3 2 2" xfId="26959" xr:uid="{C056E0C2-B411-4637-BCEE-67EA06CA8B5C}"/>
    <cellStyle name="Input 2 8 3 3" xfId="20128" xr:uid="{A30CBD1E-899D-4F49-98A8-80357FBC96B9}"/>
    <cellStyle name="Input 2 8 4" xfId="5762" xr:uid="{139AD848-CC5E-4E9B-ACEF-3B76AEE133D8}"/>
    <cellStyle name="Input 2 8 4 2" xfId="13181" xr:uid="{3E79B42E-2240-4A3F-8B8A-72C61CF7E54C}"/>
    <cellStyle name="Input 2 8 4 2 2" xfId="26818" xr:uid="{9D54253C-5C13-4428-85CB-A9B2BB150C6F}"/>
    <cellStyle name="Input 2 8 4 3" xfId="19978" xr:uid="{0B318C6A-82C4-463A-A038-F074AF390F5A}"/>
    <cellStyle name="Input 2 8 5" xfId="5864" xr:uid="{FF254BCB-D4C2-4450-A89C-1E347991FB95}"/>
    <cellStyle name="Input 2 8 5 2" xfId="13266" xr:uid="{249C39F5-AEC4-4EFF-A3D8-ACA416FA949E}"/>
    <cellStyle name="Input 2 8 5 2 2" xfId="26899" xr:uid="{2E60727B-D0E8-4C65-B02A-91BAC6F4A623}"/>
    <cellStyle name="Input 2 8 5 3" xfId="20068" xr:uid="{D3A9B0D7-F408-493D-BE68-A9D691BF3B05}"/>
    <cellStyle name="Input 2 8 6" xfId="5828" xr:uid="{244C9D09-2FD4-4370-ADA1-549506EE602E}"/>
    <cellStyle name="Input 2 8 6 2" xfId="13244" xr:uid="{54FD2268-4F0D-40FA-B191-FE59E7777778}"/>
    <cellStyle name="Input 2 8 6 2 2" xfId="26879" xr:uid="{AC7CF0B3-488E-4AC3-BA85-6AB6D5FCF461}"/>
    <cellStyle name="Input 2 8 6 3" xfId="20039" xr:uid="{55D998F9-728D-471A-8355-916DF8FD152D}"/>
    <cellStyle name="Input 2 8 7" xfId="11781" xr:uid="{179696CD-8117-4F8F-AEF4-BBDD3D0F1F86}"/>
    <cellStyle name="Input 2 8 7 2" xfId="25431" xr:uid="{0F446956-8C9E-47CF-938B-5F5159A6A59F}"/>
    <cellStyle name="Input 2 8 8" xfId="18571" xr:uid="{12CB8ED8-82C5-4970-B653-5E1B9F322882}"/>
    <cellStyle name="Input 2 9" xfId="4500" xr:uid="{087F13CC-1A61-44E5-8B17-F8C99EFABD8E}"/>
    <cellStyle name="Input 2 9 2" xfId="5220" xr:uid="{69F0766A-FC88-4DD5-AFE4-F90E5E8277E1}"/>
    <cellStyle name="Input 2 9 2 2" xfId="6786" xr:uid="{FE6EE2D9-BAEC-4BC1-99FC-859F87CA301F}"/>
    <cellStyle name="Input 2 9 2 2 2" xfId="14175" xr:uid="{66910B44-2234-419C-9501-3BA18B5EE759}"/>
    <cellStyle name="Input 2 9 2 2 2 2" xfId="27806" xr:uid="{4ACBD6FF-39FF-4871-AD4D-4625782EEF07}"/>
    <cellStyle name="Input 2 9 2 2 3" xfId="20980" xr:uid="{C60D3F49-6DBF-4B6C-99BD-5250AA8195BE}"/>
    <cellStyle name="Input 2 9 2 3" xfId="8063" xr:uid="{A0C69294-B952-4D7B-AD60-DAC61B6D49EA}"/>
    <cellStyle name="Input 2 9 2 3 2" xfId="15433" xr:uid="{A016CA07-27F2-49D1-8377-24D8DB72182F}"/>
    <cellStyle name="Input 2 9 2 3 2 2" xfId="29064" xr:uid="{29256B95-DF93-4868-986A-93660B2DF8EA}"/>
    <cellStyle name="Input 2 9 2 3 3" xfId="22257" xr:uid="{F0CB13CA-6715-40E1-A533-2C88586DFD1E}"/>
    <cellStyle name="Input 2 9 2 4" xfId="9328" xr:uid="{A9FE0340-BE69-4B3C-A712-028101EAC5A0}"/>
    <cellStyle name="Input 2 9 2 4 2" xfId="16685" xr:uid="{2E672EDB-D573-46CB-90A3-1DEBF51EF9A2}"/>
    <cellStyle name="Input 2 9 2 4 2 2" xfId="30316" xr:uid="{87755CDB-D224-49B3-8494-02B2A1C6C996}"/>
    <cellStyle name="Input 2 9 2 4 3" xfId="23522" xr:uid="{16766B97-35EE-4DF4-B556-935457DB1055}"/>
    <cellStyle name="Input 2 9 2 5" xfId="10586" xr:uid="{B8B56E48-C252-4921-98B8-21BB5BD0C38B}"/>
    <cellStyle name="Input 2 9 2 5 2" xfId="17929" xr:uid="{A6BB8850-B905-4BD0-8659-A1C1987EC247}"/>
    <cellStyle name="Input 2 9 2 5 2 2" xfId="31560" xr:uid="{3A79DFF5-8E54-4F86-ABFB-D263B8F858B0}"/>
    <cellStyle name="Input 2 9 2 5 3" xfId="24780" xr:uid="{1EF69A0E-05FC-4E02-A2CB-1DA7E08FB9DF}"/>
    <cellStyle name="Input 2 9 2 6" xfId="12655" xr:uid="{2DE88611-7590-417C-BFEE-658A9E6DDD4A}"/>
    <cellStyle name="Input 2 9 2 6 2" xfId="26292" xr:uid="{F7F57BD6-AA37-41D9-A819-6E40F24FE656}"/>
    <cellStyle name="Input 2 9 2 7" xfId="19440" xr:uid="{F6E17D61-6AB7-43ED-897F-6196E7B43B19}"/>
    <cellStyle name="Input 2 9 3" xfId="6120" xr:uid="{ACFF97CC-DB0B-4508-BEAD-8C5C2945BA4C}"/>
    <cellStyle name="Input 2 9 3 2" xfId="13518" xr:uid="{E61880E4-AA5B-4CB5-BC6A-3AC5A30ED8C8}"/>
    <cellStyle name="Input 2 9 3 2 2" xfId="27149" xr:uid="{360622A0-B371-4644-928F-9E930FB93D55}"/>
    <cellStyle name="Input 2 9 3 3" xfId="20318" xr:uid="{68FB396A-0923-41EC-84AA-3EAA7553FF0B}"/>
    <cellStyle name="Input 2 9 4" xfId="7399" xr:uid="{1576A2FA-5B9C-46C9-8777-FA5ADC2B3CE8}"/>
    <cellStyle name="Input 2 9 4 2" xfId="14780" xr:uid="{27CA5ABD-6B60-42BA-BD8C-8C4019B61FF9}"/>
    <cellStyle name="Input 2 9 4 2 2" xfId="28411" xr:uid="{C8D789A4-C550-4817-B601-4378BAE5DD54}"/>
    <cellStyle name="Input 2 9 4 3" xfId="21593" xr:uid="{E8FAA915-2285-4DC7-B3F3-507C8BB9968D}"/>
    <cellStyle name="Input 2 9 5" xfId="8670" xr:uid="{D382CABF-8482-4756-877B-BFD63BC7B462}"/>
    <cellStyle name="Input 2 9 5 2" xfId="16032" xr:uid="{FAE32203-5877-459A-9EBD-2BF8B5EF76ED}"/>
    <cellStyle name="Input 2 9 5 2 2" xfId="29663" xr:uid="{7B6EDD9D-FD2E-4F9C-A8B2-0915ED877B17}"/>
    <cellStyle name="Input 2 9 5 3" xfId="22864" xr:uid="{5C1BFA69-AB45-41FD-9E31-B3E53DD0292C}"/>
    <cellStyle name="Input 2 9 6" xfId="9933" xr:uid="{EF47F952-1E69-4C8B-816C-8554A905A8D7}"/>
    <cellStyle name="Input 2 9 6 2" xfId="17282" xr:uid="{C20559AA-42EE-4D31-84FF-456FE0CE9CFC}"/>
    <cellStyle name="Input 2 9 6 2 2" xfId="30913" xr:uid="{1CD297A8-34E7-4176-82C9-B799065DFEFD}"/>
    <cellStyle name="Input 2 9 6 3" xfId="24127" xr:uid="{5CD57D95-A8EE-4437-A9F0-843F0801ED00}"/>
    <cellStyle name="Input 2 9 7" xfId="11974" xr:uid="{F7AAE7B6-8442-4E3B-AC84-7F0077D4E2F4}"/>
    <cellStyle name="Input 2 9 7 2" xfId="25624" xr:uid="{A1526075-ED50-482D-8340-9D9082498899}"/>
    <cellStyle name="Input 2 9 8" xfId="18764" xr:uid="{1F35A93C-5264-4C78-8FB0-FE1681D463EB}"/>
    <cellStyle name="Input 3" xfId="784" xr:uid="{BC09995D-406B-487F-8A53-6A6B48615856}"/>
    <cellStyle name="Input 3 10" xfId="11159" xr:uid="{3B94A68A-A0E8-42F7-8BB6-12DE30589AC1}"/>
    <cellStyle name="Input 3 10 2" xfId="25309" xr:uid="{EE61502E-A2DC-4330-978D-2D3623DB3EEC}"/>
    <cellStyle name="Input 3 2" xfId="785" xr:uid="{4C67ECD0-E5BD-45A4-9998-43433DED5F3B}"/>
    <cellStyle name="Input 3 2 10" xfId="18468" xr:uid="{1E58B59C-B708-43A9-A8A5-259CB4FE106F}"/>
    <cellStyle name="Input 3 2 2" xfId="4616" xr:uid="{2A3E4813-0DF0-4D5B-9C0C-CC095F773D5A}"/>
    <cellStyle name="Input 3 2 2 2" xfId="5334" xr:uid="{122BB764-FA89-4319-8E77-38CC8BD792E5}"/>
    <cellStyle name="Input 3 2 2 2 2" xfId="6892" xr:uid="{9C4245FB-C1A1-44EF-B405-BB11852AFA1E}"/>
    <cellStyle name="Input 3 2 2 2 2 2" xfId="14278" xr:uid="{04442FFB-FCA0-4091-B7C6-FE8206F7FDC4}"/>
    <cellStyle name="Input 3 2 2 2 2 2 2" xfId="27909" xr:uid="{78D47F7F-BC49-42B9-9A92-08378E81F652}"/>
    <cellStyle name="Input 3 2 2 2 2 3" xfId="21086" xr:uid="{B1233A9B-5E43-4139-94C5-A2A199442EB2}"/>
    <cellStyle name="Input 3 2 2 2 3" xfId="8169" xr:uid="{431B241B-689D-4CD8-BDAF-4332C8F1C446}"/>
    <cellStyle name="Input 3 2 2 2 3 2" xfId="15536" xr:uid="{698AAF4E-D244-4605-989B-D18039EE97AE}"/>
    <cellStyle name="Input 3 2 2 2 3 2 2" xfId="29167" xr:uid="{123DA323-BCDA-440C-9A80-88C2E876966B}"/>
    <cellStyle name="Input 3 2 2 2 3 3" xfId="22363" xr:uid="{1D721ECF-9826-47AF-A84D-6786346BEF2C}"/>
    <cellStyle name="Input 3 2 2 2 4" xfId="9434" xr:uid="{A5611A33-7B7C-43F3-916A-1DE5AA99E11A}"/>
    <cellStyle name="Input 3 2 2 2 4 2" xfId="16788" xr:uid="{E5C11109-874C-4441-9FBB-AB15876E3555}"/>
    <cellStyle name="Input 3 2 2 2 4 2 2" xfId="30419" xr:uid="{9225B2C9-78CC-405C-8B81-49504F82BD22}"/>
    <cellStyle name="Input 3 2 2 2 4 3" xfId="23628" xr:uid="{5534B681-87D6-461D-9F22-0E79584028B3}"/>
    <cellStyle name="Input 3 2 2 2 5" xfId="10692" xr:uid="{1AC5F2EE-D042-4F19-B7FB-2BF7211690C3}"/>
    <cellStyle name="Input 3 2 2 2 5 2" xfId="18032" xr:uid="{4027C209-FDD2-4F27-97B7-A46A0CAEC4FD}"/>
    <cellStyle name="Input 3 2 2 2 5 2 2" xfId="31663" xr:uid="{8808A25D-EBF0-4567-90FE-9BD90222D5DC}"/>
    <cellStyle name="Input 3 2 2 2 5 3" xfId="24886" xr:uid="{536F681A-5268-40C9-BEAB-3062A6275693}"/>
    <cellStyle name="Input 3 2 2 2 6" xfId="12766" xr:uid="{5CAE0131-E43B-435F-A58D-E8BEC98E24BD}"/>
    <cellStyle name="Input 3 2 2 2 6 2" xfId="26403" xr:uid="{DA91D6DF-FCB1-48D0-89A4-7EBDBB527444}"/>
    <cellStyle name="Input 3 2 2 2 7" xfId="19554" xr:uid="{1059684A-2252-455E-848A-942FA5478599}"/>
    <cellStyle name="Input 3 2 2 3" xfId="6227" xr:uid="{F0866E73-7AFD-4448-91C5-ACC19A51B0DB}"/>
    <cellStyle name="Input 3 2 2 3 2" xfId="13621" xr:uid="{F88AC7FA-FF11-433A-9C4D-73240C9FD825}"/>
    <cellStyle name="Input 3 2 2 3 2 2" xfId="27252" xr:uid="{D1AFF346-6B7B-4021-BB6E-68A0A28B2FD7}"/>
    <cellStyle name="Input 3 2 2 3 3" xfId="20423" xr:uid="{894E96FD-70F5-45FC-A898-80B98224D8A5}"/>
    <cellStyle name="Input 3 2 2 4" xfId="7505" xr:uid="{6B50101B-D04E-4A1F-8239-9B88E96E4823}"/>
    <cellStyle name="Input 3 2 2 4 2" xfId="14883" xr:uid="{43E26DCF-56DF-4EE8-9BC0-E86DBC82743D}"/>
    <cellStyle name="Input 3 2 2 4 2 2" xfId="28514" xr:uid="{371E8263-FD0F-48C5-AA71-636B6430FCEE}"/>
    <cellStyle name="Input 3 2 2 4 3" xfId="21699" xr:uid="{DD78A9C8-DFFC-4DEB-A6D6-3DCD263EE96B}"/>
    <cellStyle name="Input 3 2 2 5" xfId="8775" xr:uid="{E466833F-BD15-4AAF-A884-78F27552543D}"/>
    <cellStyle name="Input 3 2 2 5 2" xfId="16135" xr:uid="{8E6CB7C2-21E6-463C-AC82-839E84CA0F26}"/>
    <cellStyle name="Input 3 2 2 5 2 2" xfId="29766" xr:uid="{356A614A-FC7A-4285-9656-7370101C76F7}"/>
    <cellStyle name="Input 3 2 2 5 3" xfId="22969" xr:uid="{27333B19-C263-445B-B3CA-9614EEE73FF6}"/>
    <cellStyle name="Input 3 2 2 6" xfId="10039" xr:uid="{A129638D-2ECE-4C45-8D10-EC98023BBD8C}"/>
    <cellStyle name="Input 3 2 2 6 2" xfId="17385" xr:uid="{0F3D7073-64F3-4E11-B54F-553E8364868E}"/>
    <cellStyle name="Input 3 2 2 6 2 2" xfId="31016" xr:uid="{F87D9239-D7D8-4329-AAFF-E05A5B0C1D60}"/>
    <cellStyle name="Input 3 2 2 6 3" xfId="24233" xr:uid="{18172F01-AE53-44DF-9C0B-59154849BBFC}"/>
    <cellStyle name="Input 3 2 2 7" xfId="12085" xr:uid="{ED4584D8-74FE-4DEC-BD70-028AA29C0F86}"/>
    <cellStyle name="Input 3 2 2 7 2" xfId="25735" xr:uid="{30DDF417-630F-49B9-A0C4-3EE8046B2B88}"/>
    <cellStyle name="Input 3 2 2 8" xfId="18878" xr:uid="{0B4E193C-ABFC-4E45-855A-45CE01BE9014}"/>
    <cellStyle name="Input 3 2 3" xfId="4573" xr:uid="{B578B0B2-B899-49CA-8942-0A2C6BAB2DAB}"/>
    <cellStyle name="Input 3 2 3 2" xfId="5292" xr:uid="{00E34FD5-F6E2-40EA-8F28-FB4B2CA284AD}"/>
    <cellStyle name="Input 3 2 3 2 2" xfId="6852" xr:uid="{3F1DC706-4029-4F5C-B494-972788C6290A}"/>
    <cellStyle name="Input 3 2 3 2 2 2" xfId="14238" xr:uid="{EEC52ECB-D70C-4B24-876B-F3E34A019528}"/>
    <cellStyle name="Input 3 2 3 2 2 2 2" xfId="27869" xr:uid="{7A10AD43-DD77-4D7C-BC95-984C5F269E03}"/>
    <cellStyle name="Input 3 2 3 2 2 3" xfId="21046" xr:uid="{1B47709E-90AC-4CD3-8F14-A86E44B4FD3A}"/>
    <cellStyle name="Input 3 2 3 2 3" xfId="8129" xr:uid="{604502D7-5B61-4C8C-A859-F3CB04379171}"/>
    <cellStyle name="Input 3 2 3 2 3 2" xfId="15496" xr:uid="{8DE0000D-97F7-4585-8E54-2772A2C845EB}"/>
    <cellStyle name="Input 3 2 3 2 3 2 2" xfId="29127" xr:uid="{583C157C-4D15-4A32-BC2D-332F03B2770D}"/>
    <cellStyle name="Input 3 2 3 2 3 3" xfId="22323" xr:uid="{0C7ACC8B-3915-4E04-8568-F1886B5A6954}"/>
    <cellStyle name="Input 3 2 3 2 4" xfId="9394" xr:uid="{23B31F46-535B-4A29-B89E-5F094A15D22A}"/>
    <cellStyle name="Input 3 2 3 2 4 2" xfId="16748" xr:uid="{D6DE94B8-2795-4C60-9BB4-B0A933277117}"/>
    <cellStyle name="Input 3 2 3 2 4 2 2" xfId="30379" xr:uid="{D6C1CA47-7657-4913-89CE-9C591F04F768}"/>
    <cellStyle name="Input 3 2 3 2 4 3" xfId="23588" xr:uid="{98A35930-F259-4935-9CD5-B07A8B516BB4}"/>
    <cellStyle name="Input 3 2 3 2 5" xfId="10652" xr:uid="{05ADC7A5-AC48-4273-9D67-B6507C7954B5}"/>
    <cellStyle name="Input 3 2 3 2 5 2" xfId="17992" xr:uid="{DED01F7F-696E-4F0C-925F-F06AB7A9B502}"/>
    <cellStyle name="Input 3 2 3 2 5 2 2" xfId="31623" xr:uid="{E6C2D3E2-A4B7-4F8D-A071-B3FDE2F63B19}"/>
    <cellStyle name="Input 3 2 3 2 5 3" xfId="24846" xr:uid="{490C0448-E97A-445A-8AE4-D49BC4E06196}"/>
    <cellStyle name="Input 3 2 3 2 6" xfId="12724" xr:uid="{FA7054E4-0706-4F7C-A184-8D91F05C29DB}"/>
    <cellStyle name="Input 3 2 3 2 6 2" xfId="26361" xr:uid="{89B9488E-2FC2-40C9-B92E-D62CB65139E3}"/>
    <cellStyle name="Input 3 2 3 2 7" xfId="19512" xr:uid="{3A1C5935-3D43-481F-A21C-157776ABDC56}"/>
    <cellStyle name="Input 3 2 3 3" xfId="6186" xr:uid="{1609FF99-2359-4A66-9DB4-A6F4BDF26774}"/>
    <cellStyle name="Input 3 2 3 3 2" xfId="13581" xr:uid="{7A00AE9C-FBBB-4AD9-819C-67BA70D42045}"/>
    <cellStyle name="Input 3 2 3 3 2 2" xfId="27212" xr:uid="{99132F9F-C75F-4A11-A24B-1FF284FCE8E9}"/>
    <cellStyle name="Input 3 2 3 3 3" xfId="20383" xr:uid="{27154394-C2DB-4404-B953-F5EE059EE6BA}"/>
    <cellStyle name="Input 3 2 3 4" xfId="7465" xr:uid="{0A51B0E8-305E-440F-8096-463668DA16C0}"/>
    <cellStyle name="Input 3 2 3 4 2" xfId="14843" xr:uid="{7B3B4A8F-6840-418E-A64B-DDBAA99914A0}"/>
    <cellStyle name="Input 3 2 3 4 2 2" xfId="28474" xr:uid="{E181FFBA-A310-450D-AEA4-F90F3F0D3F65}"/>
    <cellStyle name="Input 3 2 3 4 3" xfId="21659" xr:uid="{4D675B29-7ACF-4A0D-ACDE-ACFDA87E8ADD}"/>
    <cellStyle name="Input 3 2 3 5" xfId="8735" xr:uid="{36FD01AC-6A26-4D1A-8D53-1ED5F964635F}"/>
    <cellStyle name="Input 3 2 3 5 2" xfId="16095" xr:uid="{98C80DD3-DB97-493F-ADFF-9D29462B8910}"/>
    <cellStyle name="Input 3 2 3 5 2 2" xfId="29726" xr:uid="{62F5307A-CDE0-4FFD-9C3B-A62D2FA03C20}"/>
    <cellStyle name="Input 3 2 3 5 3" xfId="22929" xr:uid="{35ECA59A-D2B5-4400-9FBC-38B2A8E3727E}"/>
    <cellStyle name="Input 3 2 3 6" xfId="9999" xr:uid="{907C393F-AB68-4C23-847A-B1C4DB648EF9}"/>
    <cellStyle name="Input 3 2 3 6 2" xfId="17345" xr:uid="{D806D3E8-34A2-4116-8652-F49566DE3D6F}"/>
    <cellStyle name="Input 3 2 3 6 2 2" xfId="30976" xr:uid="{78A86984-BA9A-458F-B82B-84CF7BEF8291}"/>
    <cellStyle name="Input 3 2 3 6 3" xfId="24193" xr:uid="{7E58616A-A83D-4457-A7E6-104C62A4CABD}"/>
    <cellStyle name="Input 3 2 3 7" xfId="12043" xr:uid="{F6C9B93E-C4EE-4C21-9B83-5C8788D385BE}"/>
    <cellStyle name="Input 3 2 3 7 2" xfId="25693" xr:uid="{3D3BA3E4-4DF9-4BB0-ADDA-DDD75EF59D2E}"/>
    <cellStyle name="Input 3 2 3 8" xfId="18836" xr:uid="{71563CFF-684D-48B5-B64B-83A521FF6129}"/>
    <cellStyle name="Input 3 2 4" xfId="4478" xr:uid="{606CDA07-1414-4DCC-81D1-9A55B82E2F72}"/>
    <cellStyle name="Input 3 2 4 2" xfId="5198" xr:uid="{EB77F374-4409-455F-96E4-3D5E2B84DCE9}"/>
    <cellStyle name="Input 3 2 4 2 2" xfId="6764" xr:uid="{DB9ABDC8-035E-412D-A59E-98C06D91DB0C}"/>
    <cellStyle name="Input 3 2 4 2 2 2" xfId="14153" xr:uid="{F0055A30-B59E-4630-BB6B-088725351786}"/>
    <cellStyle name="Input 3 2 4 2 2 2 2" xfId="27784" xr:uid="{B7C6890A-4218-4A7C-A3CD-402F25A8E5FD}"/>
    <cellStyle name="Input 3 2 4 2 2 3" xfId="20958" xr:uid="{1E4B13ED-BF8F-4E04-9785-550BEE29019A}"/>
    <cellStyle name="Input 3 2 4 2 3" xfId="8041" xr:uid="{16595B55-5737-476E-ADBA-ECE4D7945B30}"/>
    <cellStyle name="Input 3 2 4 2 3 2" xfId="15411" xr:uid="{89E28F1F-61C8-4410-9364-A221D0DD33F0}"/>
    <cellStyle name="Input 3 2 4 2 3 2 2" xfId="29042" xr:uid="{2CC37FD6-A7A1-43DD-A90D-3B9964EC0233}"/>
    <cellStyle name="Input 3 2 4 2 3 3" xfId="22235" xr:uid="{97C03CCE-73E6-400B-AF28-756DBD227A68}"/>
    <cellStyle name="Input 3 2 4 2 4" xfId="9306" xr:uid="{212F5EB2-6A12-43B6-84A7-38312B891F03}"/>
    <cellStyle name="Input 3 2 4 2 4 2" xfId="16663" xr:uid="{16E70ABB-C780-4757-BC4E-9804DBD7425F}"/>
    <cellStyle name="Input 3 2 4 2 4 2 2" xfId="30294" xr:uid="{8187D020-047F-4186-B3E4-40F86CE5C295}"/>
    <cellStyle name="Input 3 2 4 2 4 3" xfId="23500" xr:uid="{8C3A2BEA-B351-4A9B-AA5B-B162287DA823}"/>
    <cellStyle name="Input 3 2 4 2 5" xfId="10564" xr:uid="{468199D6-CE2D-4B65-BFAC-E43A62EA027B}"/>
    <cellStyle name="Input 3 2 4 2 5 2" xfId="17907" xr:uid="{B55F0CDE-7E36-44CE-BAC1-A8D32BC2E2CB}"/>
    <cellStyle name="Input 3 2 4 2 5 2 2" xfId="31538" xr:uid="{395902E7-17BB-4BA7-867A-30947922406F}"/>
    <cellStyle name="Input 3 2 4 2 5 3" xfId="24758" xr:uid="{B5EEE2D7-A5BD-4A3A-89DE-C585FE7536DB}"/>
    <cellStyle name="Input 3 2 4 2 6" xfId="12633" xr:uid="{E522E6DC-1208-4063-9216-41B6C2D4EF41}"/>
    <cellStyle name="Input 3 2 4 2 6 2" xfId="26270" xr:uid="{10374106-4D6C-43A9-8EF9-0B6B485AC237}"/>
    <cellStyle name="Input 3 2 4 2 7" xfId="19418" xr:uid="{774CC61F-B1D0-41F5-B6F3-9191EEAD5918}"/>
    <cellStyle name="Input 3 2 4 3" xfId="6098" xr:uid="{C9F468E8-9807-451C-AF82-555BC0E408EE}"/>
    <cellStyle name="Input 3 2 4 3 2" xfId="13496" xr:uid="{82A581E0-AC81-423A-93D3-9A25951EE259}"/>
    <cellStyle name="Input 3 2 4 3 2 2" xfId="27127" xr:uid="{B9B68789-8C0A-4F4B-A8C7-613877735084}"/>
    <cellStyle name="Input 3 2 4 3 3" xfId="20296" xr:uid="{DD9FA818-A571-409E-88B2-0F86F6CEDD86}"/>
    <cellStyle name="Input 3 2 4 4" xfId="7377" xr:uid="{111FA75C-34C7-4A9C-8043-168D1035E7EE}"/>
    <cellStyle name="Input 3 2 4 4 2" xfId="14758" xr:uid="{2DAF7B1C-DAC4-4E2E-9CBC-994F722073E1}"/>
    <cellStyle name="Input 3 2 4 4 2 2" xfId="28389" xr:uid="{A464AA08-7698-42DA-B7CA-6313D6BDA97B}"/>
    <cellStyle name="Input 3 2 4 4 3" xfId="21571" xr:uid="{E6390EAC-C568-49A6-B861-076062504119}"/>
    <cellStyle name="Input 3 2 4 5" xfId="8648" xr:uid="{0FDBCF32-97B4-48B2-86E6-D1C91DD580B5}"/>
    <cellStyle name="Input 3 2 4 5 2" xfId="16010" xr:uid="{55F135E9-026E-4C5D-B531-4DEF0CB7C64E}"/>
    <cellStyle name="Input 3 2 4 5 2 2" xfId="29641" xr:uid="{11B17D6E-A098-43D6-98F1-B79C97C8B9B0}"/>
    <cellStyle name="Input 3 2 4 5 3" xfId="22842" xr:uid="{D0D2E3C1-CBA8-46AE-94C9-FC1112240FA8}"/>
    <cellStyle name="Input 3 2 4 6" xfId="9911" xr:uid="{07F5D271-6E75-4A18-9A99-84BEAED8F01C}"/>
    <cellStyle name="Input 3 2 4 6 2" xfId="17260" xr:uid="{326B7090-9EDD-40AE-81C5-4D8EB6A5A0F7}"/>
    <cellStyle name="Input 3 2 4 6 2 2" xfId="30891" xr:uid="{8672B329-8161-4286-980D-AB013CE6CBF9}"/>
    <cellStyle name="Input 3 2 4 6 3" xfId="24105" xr:uid="{6DB3015E-4C72-485C-9E8C-391C1D4990DF}"/>
    <cellStyle name="Input 3 2 4 7" xfId="11952" xr:uid="{2A787DF9-3110-475D-AEFF-0893F9D2BAED}"/>
    <cellStyle name="Input 3 2 4 7 2" xfId="25602" xr:uid="{1D29D43F-CBF1-4B28-9883-CDEE1D9ABF98}"/>
    <cellStyle name="Input 3 2 4 8" xfId="18742" xr:uid="{9B322355-10A9-4726-A15C-D4B04A07BD1E}"/>
    <cellStyle name="Input 3 2 5" xfId="4844" xr:uid="{76286B27-4DD7-423A-9E0C-F4516C2BEE5C}"/>
    <cellStyle name="Input 3 2 5 2" xfId="5556" xr:uid="{C3D1C749-3F7F-442D-B788-93E63EF8CEDF}"/>
    <cellStyle name="Input 3 2 5 2 2" xfId="7112" xr:uid="{982918C4-1358-4A81-854E-2CBA075473EE}"/>
    <cellStyle name="Input 3 2 5 2 2 2" xfId="14494" xr:uid="{85976033-A641-4078-9BED-F89F19EFB77C}"/>
    <cellStyle name="Input 3 2 5 2 2 2 2" xfId="28125" xr:uid="{4357EEBD-79B7-4F60-80CD-B675F93A6250}"/>
    <cellStyle name="Input 3 2 5 2 2 3" xfId="21306" xr:uid="{C4E6B0DF-3820-42AB-BB3B-765584BCE4B9}"/>
    <cellStyle name="Input 3 2 5 2 3" xfId="8389" xr:uid="{FAC8AABB-E970-4BA6-B063-F5E3907BD00C}"/>
    <cellStyle name="Input 3 2 5 2 3 2" xfId="15756" xr:uid="{DDD442DD-CD78-4FC6-972C-EBFB74F405E2}"/>
    <cellStyle name="Input 3 2 5 2 3 2 2" xfId="29387" xr:uid="{4118C8D1-85AA-4D38-B593-B4F9A61FF037}"/>
    <cellStyle name="Input 3 2 5 2 3 3" xfId="22583" xr:uid="{21264625-3A1B-43F2-8914-16F65A3412E2}"/>
    <cellStyle name="Input 3 2 5 2 4" xfId="9654" xr:uid="{723E22C1-2A2F-43A2-A32C-803578969B7F}"/>
    <cellStyle name="Input 3 2 5 2 4 2" xfId="17004" xr:uid="{E343BA62-048C-4874-9097-D943F34B17AC}"/>
    <cellStyle name="Input 3 2 5 2 4 2 2" xfId="30635" xr:uid="{195DF5B4-C7AC-40FF-9E1E-1CD062DC67F3}"/>
    <cellStyle name="Input 3 2 5 2 4 3" xfId="23848" xr:uid="{018DA11A-EC0F-416F-9619-ACED294D95AC}"/>
    <cellStyle name="Input 3 2 5 2 5" xfId="10912" xr:uid="{592E0362-15BC-483C-8DD9-2B4D1BDEE4D8}"/>
    <cellStyle name="Input 3 2 5 2 5 2" xfId="18248" xr:uid="{B0116098-ADE4-441F-A24E-6E2918FD7DD6}"/>
    <cellStyle name="Input 3 2 5 2 5 2 2" xfId="31879" xr:uid="{6EFA5A71-2C9B-4ED3-B356-6052FC5F1022}"/>
    <cellStyle name="Input 3 2 5 2 5 3" xfId="25106" xr:uid="{1C09A3BF-156F-4B6B-94A4-384624AADFC8}"/>
    <cellStyle name="Input 3 2 5 2 6" xfId="12984" xr:uid="{AFD6F950-3124-42D1-B550-44DE937CC84B}"/>
    <cellStyle name="Input 3 2 5 2 6 2" xfId="26621" xr:uid="{128E8317-2D62-4178-89D4-95062E44E643}"/>
    <cellStyle name="Input 3 2 5 2 7" xfId="19776" xr:uid="{BA5F29DC-B6AE-4CB2-A48A-18B76BD45B88}"/>
    <cellStyle name="Input 3 2 5 3" xfId="6448" xr:uid="{BDFF4486-E35D-4F29-9BDA-8BB296CF0751}"/>
    <cellStyle name="Input 3 2 5 3 2" xfId="13841" xr:uid="{DAD0DB38-970A-4319-B05A-FA4351D04993}"/>
    <cellStyle name="Input 3 2 5 3 2 2" xfId="27472" xr:uid="{976B4F4C-4502-4CC5-A987-A704038DACE3}"/>
    <cellStyle name="Input 3 2 5 3 3" xfId="20643" xr:uid="{F3FEBBDF-AB4C-4FB3-9379-9018F92FBD37}"/>
    <cellStyle name="Input 3 2 5 4" xfId="7725" xr:uid="{3A7CDAE5-B07A-436F-B2A9-B662BFE1A063}"/>
    <cellStyle name="Input 3 2 5 4 2" xfId="15103" xr:uid="{836F48E0-9CED-4EE2-A5EB-25D4A53418C2}"/>
    <cellStyle name="Input 3 2 5 4 2 2" xfId="28734" xr:uid="{68044DBF-A799-4E3D-8FAB-9EBD4E026A3A}"/>
    <cellStyle name="Input 3 2 5 4 3" xfId="21919" xr:uid="{E37E85C6-9809-4660-A928-C56D842FAC34}"/>
    <cellStyle name="Input 3 2 5 5" xfId="8991" xr:uid="{AA0394D4-D9BA-4E50-B044-8D0C7878F754}"/>
    <cellStyle name="Input 3 2 5 5 2" xfId="16351" xr:uid="{BF783A6E-D72C-4F0D-8005-D5CB3919FF46}"/>
    <cellStyle name="Input 3 2 5 5 2 2" xfId="29982" xr:uid="{D8FD7F3E-B6EA-4F8D-8998-894D3EAA625A}"/>
    <cellStyle name="Input 3 2 5 5 3" xfId="23185" xr:uid="{A06AAEFA-E340-4B45-8341-E742B55113DC}"/>
    <cellStyle name="Input 3 2 5 6" xfId="10255" xr:uid="{C98BC918-288D-4573-AD7C-46464D302124}"/>
    <cellStyle name="Input 3 2 5 6 2" xfId="17601" xr:uid="{E91F9A08-A566-4D1D-B455-89ECC2ECB004}"/>
    <cellStyle name="Input 3 2 5 6 2 2" xfId="31232" xr:uid="{6B308542-9B5E-470E-95C9-EB218675A973}"/>
    <cellStyle name="Input 3 2 5 6 3" xfId="24449" xr:uid="{B2C7FA1F-5C64-43DD-A7A9-00E876F74848}"/>
    <cellStyle name="Input 3 2 5 7" xfId="12307" xr:uid="{AFD139C9-F88B-4FAD-B48F-D455B22AD3BC}"/>
    <cellStyle name="Input 3 2 5 7 2" xfId="25954" xr:uid="{9B9094F5-4279-4F7F-A008-CC172427F009}"/>
    <cellStyle name="Input 3 2 5 8" xfId="19099" xr:uid="{20E0C278-BDF9-4700-82F9-8CF5C9E700F4}"/>
    <cellStyle name="Input 3 2 6" xfId="4545" xr:uid="{D7735466-DB1F-4972-B66C-B20C0874572B}"/>
    <cellStyle name="Input 3 2 6 2" xfId="5264" xr:uid="{FEFFF2FB-5DA9-472A-A9CF-F69B1E7B435A}"/>
    <cellStyle name="Input 3 2 6 2 2" xfId="6824" xr:uid="{3F493103-D614-4B07-95B9-C273550359D3}"/>
    <cellStyle name="Input 3 2 6 2 2 2" xfId="14210" xr:uid="{DD1782A6-F031-4CDB-ACF2-11A6F5F95503}"/>
    <cellStyle name="Input 3 2 6 2 2 2 2" xfId="27841" xr:uid="{7A73524A-78AB-496D-A67A-4F739897C61B}"/>
    <cellStyle name="Input 3 2 6 2 2 3" xfId="21018" xr:uid="{54D7F246-00FD-4089-8F80-A8962C2A8134}"/>
    <cellStyle name="Input 3 2 6 2 3" xfId="8101" xr:uid="{F06DBC59-A6FD-4E5B-BB87-FBC167350822}"/>
    <cellStyle name="Input 3 2 6 2 3 2" xfId="15468" xr:uid="{5B9826DD-E59E-465D-B7FB-E3C5D81E4865}"/>
    <cellStyle name="Input 3 2 6 2 3 2 2" xfId="29099" xr:uid="{EC8E305C-35EC-4ED0-A0B7-B3D4BFBE6C71}"/>
    <cellStyle name="Input 3 2 6 2 3 3" xfId="22295" xr:uid="{94971395-850A-451E-9E9C-44E1C05070D6}"/>
    <cellStyle name="Input 3 2 6 2 4" xfId="9366" xr:uid="{8CCCF42E-0A42-4324-9588-0127F9353AD0}"/>
    <cellStyle name="Input 3 2 6 2 4 2" xfId="16720" xr:uid="{04B44BAF-C305-4EFE-83B0-E9EBCC402289}"/>
    <cellStyle name="Input 3 2 6 2 4 2 2" xfId="30351" xr:uid="{271F7362-4A90-4B49-94E6-EF113DCDCCB1}"/>
    <cellStyle name="Input 3 2 6 2 4 3" xfId="23560" xr:uid="{CF31F24B-58CD-4485-ABE8-3977C7AB34FB}"/>
    <cellStyle name="Input 3 2 6 2 5" xfId="10624" xr:uid="{BA186249-3CDA-4913-AB85-9AD15380506C}"/>
    <cellStyle name="Input 3 2 6 2 5 2" xfId="17964" xr:uid="{75A7C312-5741-4FD4-BD3E-4E2945EA1EB5}"/>
    <cellStyle name="Input 3 2 6 2 5 2 2" xfId="31595" xr:uid="{B3DFE371-B3D6-4840-A301-3E9F0DFCB730}"/>
    <cellStyle name="Input 3 2 6 2 5 3" xfId="24818" xr:uid="{0C00937E-DBC0-4CE5-B7F7-A5188FAE4BC6}"/>
    <cellStyle name="Input 3 2 6 2 6" xfId="12696" xr:uid="{3299070D-39F0-4111-BDEE-28AC1CB30B3D}"/>
    <cellStyle name="Input 3 2 6 2 6 2" xfId="26333" xr:uid="{E5B2AC66-4478-444B-AF2E-219BD08E2FB0}"/>
    <cellStyle name="Input 3 2 6 2 7" xfId="19484" xr:uid="{2D8ED1D5-1C28-4108-A2C8-8BDC20771F9D}"/>
    <cellStyle name="Input 3 2 6 3" xfId="6158" xr:uid="{09709674-65E6-4323-BDEC-5A19C000A732}"/>
    <cellStyle name="Input 3 2 6 3 2" xfId="13553" xr:uid="{2F3F0AFD-99FC-4982-B0CB-4287E6FB7583}"/>
    <cellStyle name="Input 3 2 6 3 2 2" xfId="27184" xr:uid="{A4F35930-6E70-4C4A-826F-635BDE5AC8FC}"/>
    <cellStyle name="Input 3 2 6 3 3" xfId="20355" xr:uid="{8A6E570D-E73C-4B6F-B873-9F8C8E24C1AB}"/>
    <cellStyle name="Input 3 2 6 4" xfId="7437" xr:uid="{72EF6E67-B5DB-4877-BFF3-C7790B9BD279}"/>
    <cellStyle name="Input 3 2 6 4 2" xfId="14815" xr:uid="{72855635-453C-42F3-8590-26987D2CA147}"/>
    <cellStyle name="Input 3 2 6 4 2 2" xfId="28446" xr:uid="{E4CE3912-F167-4A75-9564-56DFFEDD928F}"/>
    <cellStyle name="Input 3 2 6 4 3" xfId="21631" xr:uid="{CB12D47F-8E96-495F-BAE8-DAB9477C7A22}"/>
    <cellStyle name="Input 3 2 6 5" xfId="8707" xr:uid="{CED2DCB2-8BFD-4F17-A972-C4094AB848C3}"/>
    <cellStyle name="Input 3 2 6 5 2" xfId="16067" xr:uid="{7CEF097E-CAD3-486D-A493-602B35643B2D}"/>
    <cellStyle name="Input 3 2 6 5 2 2" xfId="29698" xr:uid="{68B3B1E8-C6E9-42BA-BD63-031F3D7499B7}"/>
    <cellStyle name="Input 3 2 6 5 3" xfId="22901" xr:uid="{9F2B7563-479C-4C0A-BE2D-396F2B90E3CE}"/>
    <cellStyle name="Input 3 2 6 6" xfId="9971" xr:uid="{AE6BE691-6205-4A76-A59E-19B04144A1D0}"/>
    <cellStyle name="Input 3 2 6 6 2" xfId="17317" xr:uid="{02D0F0A7-EE10-408D-AA75-0EB9673FB576}"/>
    <cellStyle name="Input 3 2 6 6 2 2" xfId="30948" xr:uid="{C3DEF542-9585-4F90-96B9-67D44C98FD8A}"/>
    <cellStyle name="Input 3 2 6 6 3" xfId="24165" xr:uid="{B45AC97A-5B3E-474F-9211-CC7B91C6EFDD}"/>
    <cellStyle name="Input 3 2 6 7" xfId="12015" xr:uid="{81A5E54C-28EE-46B5-A613-110A008EB080}"/>
    <cellStyle name="Input 3 2 6 7 2" xfId="25665" xr:uid="{E2A7F941-812D-44DC-862E-10A3F7D3F65F}"/>
    <cellStyle name="Input 3 2 6 8" xfId="18808" xr:uid="{08288B63-B601-4BB7-8CCB-C28B2E71DF86}"/>
    <cellStyle name="Input 3 2 7" xfId="4496" xr:uid="{9C2055E3-6016-484B-B407-E0BD4783AC65}"/>
    <cellStyle name="Input 3 2 7 2" xfId="5216" xr:uid="{55168B60-9C01-48A1-A286-04285EA0D951}"/>
    <cellStyle name="Input 3 2 7 2 2" xfId="6782" xr:uid="{9972996B-5DDD-4502-9C89-10DD196CE1B9}"/>
    <cellStyle name="Input 3 2 7 2 2 2" xfId="14171" xr:uid="{3CEE77E2-750D-4030-858A-36B9A14C82AF}"/>
    <cellStyle name="Input 3 2 7 2 2 2 2" xfId="27802" xr:uid="{F6A7804D-7E13-47A7-AA7A-CEE26411D108}"/>
    <cellStyle name="Input 3 2 7 2 2 3" xfId="20976" xr:uid="{D6B3E0C2-54EC-4098-AAFB-FC3F0B5E5CF6}"/>
    <cellStyle name="Input 3 2 7 2 3" xfId="8059" xr:uid="{E7478F86-9857-4FF4-92F4-E9C687FD8F5C}"/>
    <cellStyle name="Input 3 2 7 2 3 2" xfId="15429" xr:uid="{1F0B5F4E-3052-4AFB-935A-71EC06746344}"/>
    <cellStyle name="Input 3 2 7 2 3 2 2" xfId="29060" xr:uid="{22A95293-4DB6-45E6-9D23-FBA5238C86CD}"/>
    <cellStyle name="Input 3 2 7 2 3 3" xfId="22253" xr:uid="{55C66BD5-3C6E-47DB-8133-26111DE8A944}"/>
    <cellStyle name="Input 3 2 7 2 4" xfId="9324" xr:uid="{B6AA1DFF-20DC-44DF-BDA0-7FC4A163FED5}"/>
    <cellStyle name="Input 3 2 7 2 4 2" xfId="16681" xr:uid="{88F6446B-A48A-4720-B419-EB0DB5B40D79}"/>
    <cellStyle name="Input 3 2 7 2 4 2 2" xfId="30312" xr:uid="{5A4A2280-AC0B-4E62-8224-B3273A567E2D}"/>
    <cellStyle name="Input 3 2 7 2 4 3" xfId="23518" xr:uid="{DDE01D88-A102-43C9-8720-CE9C27E207ED}"/>
    <cellStyle name="Input 3 2 7 2 5" xfId="10582" xr:uid="{D24A4AB7-84E6-4F80-B414-F8FF74866DB3}"/>
    <cellStyle name="Input 3 2 7 2 5 2" xfId="17925" xr:uid="{6C653BBD-394A-40F5-B878-EF556F4CF584}"/>
    <cellStyle name="Input 3 2 7 2 5 2 2" xfId="31556" xr:uid="{D6EAE784-E7D4-4EE9-A961-56DA631F8CC3}"/>
    <cellStyle name="Input 3 2 7 2 5 3" xfId="24776" xr:uid="{29F5BCF1-87B6-45EA-8CB5-12277E2C2564}"/>
    <cellStyle name="Input 3 2 7 2 6" xfId="12651" xr:uid="{D994BF56-1C6E-43E0-AC73-621F99611F0D}"/>
    <cellStyle name="Input 3 2 7 2 6 2" xfId="26288" xr:uid="{C4AAC326-67E5-44CA-9CBD-03DB4753C03C}"/>
    <cellStyle name="Input 3 2 7 2 7" xfId="19436" xr:uid="{32C4EDBF-9A9F-4123-90D7-827B446F3606}"/>
    <cellStyle name="Input 3 2 7 3" xfId="6116" xr:uid="{30365717-5903-44A1-B494-2C9926ECD844}"/>
    <cellStyle name="Input 3 2 7 3 2" xfId="13514" xr:uid="{466167BF-5A53-439C-B753-148D139ED788}"/>
    <cellStyle name="Input 3 2 7 3 2 2" xfId="27145" xr:uid="{24F46146-A801-493F-A891-93D17D5A0334}"/>
    <cellStyle name="Input 3 2 7 3 3" xfId="20314" xr:uid="{08554D5B-AD05-4DB2-A6E3-3120A85954F9}"/>
    <cellStyle name="Input 3 2 7 4" xfId="7395" xr:uid="{B62B7B2B-26F4-4A32-9650-E9B7862189B7}"/>
    <cellStyle name="Input 3 2 7 4 2" xfId="14776" xr:uid="{44133D2B-BC7E-45E4-B9FE-59A65AA83244}"/>
    <cellStyle name="Input 3 2 7 4 2 2" xfId="28407" xr:uid="{25EBEA8D-0707-4AC5-9A85-C6054C46B4E2}"/>
    <cellStyle name="Input 3 2 7 4 3" xfId="21589" xr:uid="{C969E0A7-4D62-4798-A5D5-A77BC750600F}"/>
    <cellStyle name="Input 3 2 7 5" xfId="8666" xr:uid="{D14421F2-BDD3-4B10-ABA6-39FF4D240C43}"/>
    <cellStyle name="Input 3 2 7 5 2" xfId="16028" xr:uid="{00035CF4-7730-4C1C-BF87-9124F7128FE8}"/>
    <cellStyle name="Input 3 2 7 5 2 2" xfId="29659" xr:uid="{F8586CF0-4891-4CB5-822B-37B641465252}"/>
    <cellStyle name="Input 3 2 7 5 3" xfId="22860" xr:uid="{5965A128-7ADB-481C-8E9F-7D11D0A65665}"/>
    <cellStyle name="Input 3 2 7 6" xfId="9929" xr:uid="{69D43908-3FE1-40D5-A93D-BCB4ABD3DF58}"/>
    <cellStyle name="Input 3 2 7 6 2" xfId="17278" xr:uid="{DE5C6204-2DF6-4BD6-A91D-EFA8797CE313}"/>
    <cellStyle name="Input 3 2 7 6 2 2" xfId="30909" xr:uid="{0A791342-2799-48AD-BC37-88722B562E42}"/>
    <cellStyle name="Input 3 2 7 6 3" xfId="24123" xr:uid="{3C1BAE50-ECFD-41DF-A514-88E29C82F43E}"/>
    <cellStyle name="Input 3 2 7 7" xfId="11970" xr:uid="{7EF20219-3679-40DA-AFD2-180E6CDC1581}"/>
    <cellStyle name="Input 3 2 7 7 2" xfId="25620" xr:uid="{F425A6A9-165E-47A7-A23F-13BB7A5A4762}"/>
    <cellStyle name="Input 3 2 7 8" xfId="18760" xr:uid="{CBC2F50B-E3DC-4263-BD7B-3B46B7FA9397}"/>
    <cellStyle name="Input 3 2 8" xfId="3287" xr:uid="{FF07C011-D5F9-4AA8-B80B-4AE943C9A799}"/>
    <cellStyle name="Input 3 2 8 2" xfId="11513" xr:uid="{04575186-E649-444F-B390-90E8DBA8A94C}"/>
    <cellStyle name="Input 3 2 8 2 2" xfId="25403" xr:uid="{B1F205BF-D496-405D-9F3A-8816BB0115A9}"/>
    <cellStyle name="Input 3 2 8 3" xfId="18548" xr:uid="{E545DDCE-C06F-4270-8C75-94F035EF9F15}"/>
    <cellStyle name="Input 3 2 9" xfId="11160" xr:uid="{417B8F71-F6A7-4C98-920A-786B6A5B3AD4}"/>
    <cellStyle name="Input 3 2 9 2" xfId="25310" xr:uid="{FC6D2B26-94BB-4F68-AEF5-3DE8467D2FDC}"/>
    <cellStyle name="Input 3 3" xfId="3288" xr:uid="{6AA92150-FFD3-468A-B1A0-DE5DB04ED009}"/>
    <cellStyle name="Input 3 3 2" xfId="4617" xr:uid="{4600AB18-B642-4A4B-9000-F266215CF500}"/>
    <cellStyle name="Input 3 3 2 2" xfId="5335" xr:uid="{A6F51A73-A49D-4DA5-A47F-8DAFBCE70649}"/>
    <cellStyle name="Input 3 3 2 2 2" xfId="6893" xr:uid="{BE91F579-3F54-4FC6-AD79-91E068A0755F}"/>
    <cellStyle name="Input 3 3 2 2 2 2" xfId="14279" xr:uid="{A80BCEF2-409F-4727-BAA3-2B5EE148AED5}"/>
    <cellStyle name="Input 3 3 2 2 2 2 2" xfId="27910" xr:uid="{DC386DE4-6CD3-4C9C-B93B-ADC0D5A46011}"/>
    <cellStyle name="Input 3 3 2 2 2 3" xfId="21087" xr:uid="{9E8CD222-2BD1-40AF-AAF3-84C7308CCF10}"/>
    <cellStyle name="Input 3 3 2 2 3" xfId="8170" xr:uid="{3F6CD4AD-256C-4587-B627-5A84B4ECA853}"/>
    <cellStyle name="Input 3 3 2 2 3 2" xfId="15537" xr:uid="{CDCCE353-376C-4E9D-90EB-825A8BFB807C}"/>
    <cellStyle name="Input 3 3 2 2 3 2 2" xfId="29168" xr:uid="{1BE8D83F-CA7E-4C61-B606-8144A23FE162}"/>
    <cellStyle name="Input 3 3 2 2 3 3" xfId="22364" xr:uid="{9A1E8825-6431-4371-B804-6A97A3C1088C}"/>
    <cellStyle name="Input 3 3 2 2 4" xfId="9435" xr:uid="{EA1DFCDF-65D8-4A16-ABF5-A89DF2DCFA3D}"/>
    <cellStyle name="Input 3 3 2 2 4 2" xfId="16789" xr:uid="{C985C943-365C-45F0-ACDB-01E1731CC91B}"/>
    <cellStyle name="Input 3 3 2 2 4 2 2" xfId="30420" xr:uid="{F18EFDD2-A312-4A4F-A625-8DC107860A54}"/>
    <cellStyle name="Input 3 3 2 2 4 3" xfId="23629" xr:uid="{6CB4D683-CFBD-45C0-8B81-7E45DAD3CCB9}"/>
    <cellStyle name="Input 3 3 2 2 5" xfId="10693" xr:uid="{31FB87EF-FC6D-48CE-9126-A0185FD39A36}"/>
    <cellStyle name="Input 3 3 2 2 5 2" xfId="18033" xr:uid="{873341BB-8826-43F3-8F98-D90D34D3416B}"/>
    <cellStyle name="Input 3 3 2 2 5 2 2" xfId="31664" xr:uid="{D2BA90FB-7F8E-4F08-87F4-41FA64197F03}"/>
    <cellStyle name="Input 3 3 2 2 5 3" xfId="24887" xr:uid="{DD95A9C5-34BA-4FC4-9A26-66BE5F8A8DA2}"/>
    <cellStyle name="Input 3 3 2 2 6" xfId="12767" xr:uid="{BF7B1E45-9A00-4DE7-AB64-C1E95441E49E}"/>
    <cellStyle name="Input 3 3 2 2 6 2" xfId="26404" xr:uid="{3339464F-C548-4D7A-9832-7C32C15109D7}"/>
    <cellStyle name="Input 3 3 2 2 7" xfId="19555" xr:uid="{A2D684AE-65F6-4CB4-8987-D959571B681A}"/>
    <cellStyle name="Input 3 3 2 3" xfId="6228" xr:uid="{F605DE2F-C5AA-425D-AA78-739C5D7AA5B1}"/>
    <cellStyle name="Input 3 3 2 3 2" xfId="13622" xr:uid="{A14FAB33-82A3-41DB-AA4F-AAAEC0EE29D4}"/>
    <cellStyle name="Input 3 3 2 3 2 2" xfId="27253" xr:uid="{068EB82A-6527-4783-8686-75204509EBA3}"/>
    <cellStyle name="Input 3 3 2 3 3" xfId="20424" xr:uid="{1B503823-F186-436C-8B8F-07EEAF9967BA}"/>
    <cellStyle name="Input 3 3 2 4" xfId="7506" xr:uid="{8D3F881C-CE11-42B1-88A3-2BDEB9F11E0A}"/>
    <cellStyle name="Input 3 3 2 4 2" xfId="14884" xr:uid="{1F7A19FD-4438-4A40-963F-818779D565A7}"/>
    <cellStyle name="Input 3 3 2 4 2 2" xfId="28515" xr:uid="{41D2016E-A019-422A-B1DF-4C470499931E}"/>
    <cellStyle name="Input 3 3 2 4 3" xfId="21700" xr:uid="{123D46CE-6BCA-456E-9AEC-1C7540484462}"/>
    <cellStyle name="Input 3 3 2 5" xfId="8776" xr:uid="{0595BE82-78DC-4330-88D3-0C4DAFB7DCB4}"/>
    <cellStyle name="Input 3 3 2 5 2" xfId="16136" xr:uid="{F109C1A8-3099-4EAE-B7ED-919F906579B3}"/>
    <cellStyle name="Input 3 3 2 5 2 2" xfId="29767" xr:uid="{DD0D795B-192A-45A2-88B7-F056BD9BA684}"/>
    <cellStyle name="Input 3 3 2 5 3" xfId="22970" xr:uid="{08916F7A-4391-4E4E-BA8E-54F129993BED}"/>
    <cellStyle name="Input 3 3 2 6" xfId="10040" xr:uid="{FDBECC71-CF67-4EB8-A0FC-5CBD1266D567}"/>
    <cellStyle name="Input 3 3 2 6 2" xfId="17386" xr:uid="{A205AE8F-DE5C-4136-A919-7CF12F6EB8A9}"/>
    <cellStyle name="Input 3 3 2 6 2 2" xfId="31017" xr:uid="{1EB3F915-5DF1-4E5C-8E0B-CEB840B1EF14}"/>
    <cellStyle name="Input 3 3 2 6 3" xfId="24234" xr:uid="{C05AD1F4-5E1D-42F7-B7A3-16A3EF72F55D}"/>
    <cellStyle name="Input 3 3 2 7" xfId="12086" xr:uid="{5DABDF39-5F29-4882-A62F-CF4455E8264A}"/>
    <cellStyle name="Input 3 3 2 7 2" xfId="25736" xr:uid="{7D7AC30C-02E7-485F-88A3-F075A257791B}"/>
    <cellStyle name="Input 3 3 2 8" xfId="18879" xr:uid="{C69D2B01-1A72-4261-BD4E-791BE114633D}"/>
    <cellStyle name="Input 3 3 3" xfId="4574" xr:uid="{B5CE1F81-14D4-4802-82F5-9EDE03419A7B}"/>
    <cellStyle name="Input 3 3 3 2" xfId="5293" xr:uid="{65372A2D-B7D8-4CA8-A2DD-839D4B9C24A9}"/>
    <cellStyle name="Input 3 3 3 2 2" xfId="6853" xr:uid="{EBDDEE89-A74E-4E4E-ABC7-C9605077ABC4}"/>
    <cellStyle name="Input 3 3 3 2 2 2" xfId="14239" xr:uid="{C31B0970-7AA7-40AD-BD26-6369F44A4655}"/>
    <cellStyle name="Input 3 3 3 2 2 2 2" xfId="27870" xr:uid="{125F634D-7B02-4152-BC4B-6F66025AA893}"/>
    <cellStyle name="Input 3 3 3 2 2 3" xfId="21047" xr:uid="{A6B2D26F-2953-4F8B-8185-386301D6CE38}"/>
    <cellStyle name="Input 3 3 3 2 3" xfId="8130" xr:uid="{69A5689A-C33D-46A2-BB01-5F5883562282}"/>
    <cellStyle name="Input 3 3 3 2 3 2" xfId="15497" xr:uid="{FE61D2C4-3EA2-4300-83CD-D8F541ABEA6C}"/>
    <cellStyle name="Input 3 3 3 2 3 2 2" xfId="29128" xr:uid="{D807331B-F56D-4E26-B1A8-1DA9FC18653C}"/>
    <cellStyle name="Input 3 3 3 2 3 3" xfId="22324" xr:uid="{A750A4F8-119E-41A8-A90F-DA499BB8F40F}"/>
    <cellStyle name="Input 3 3 3 2 4" xfId="9395" xr:uid="{6F9CE1B4-0B60-4E78-BB06-7BF50C6628F4}"/>
    <cellStyle name="Input 3 3 3 2 4 2" xfId="16749" xr:uid="{4A6D7959-F7B7-4DEA-A6DE-9E680E774229}"/>
    <cellStyle name="Input 3 3 3 2 4 2 2" xfId="30380" xr:uid="{0EEB8687-094E-4CC1-BB3C-EE1CE54E6487}"/>
    <cellStyle name="Input 3 3 3 2 4 3" xfId="23589" xr:uid="{E27A218B-2C44-4C8A-A91E-2D85E9E7EF89}"/>
    <cellStyle name="Input 3 3 3 2 5" xfId="10653" xr:uid="{C0BC7D6C-5890-44F6-907B-4F8C1B8A32C3}"/>
    <cellStyle name="Input 3 3 3 2 5 2" xfId="17993" xr:uid="{EC3C78BF-C804-4AFB-BBBA-01D75C3E443F}"/>
    <cellStyle name="Input 3 3 3 2 5 2 2" xfId="31624" xr:uid="{14B8C409-5796-4821-B78B-A1D49C029BBF}"/>
    <cellStyle name="Input 3 3 3 2 5 3" xfId="24847" xr:uid="{5E2B61D8-20B2-4549-940C-3B0130FA3428}"/>
    <cellStyle name="Input 3 3 3 2 6" xfId="12725" xr:uid="{E9F4A12E-106E-467B-B8C0-C02D8C2EBED6}"/>
    <cellStyle name="Input 3 3 3 2 6 2" xfId="26362" xr:uid="{02B8D1A9-7F4B-4485-9CD1-5707A7AD2164}"/>
    <cellStyle name="Input 3 3 3 2 7" xfId="19513" xr:uid="{CAAE7413-612C-43DB-A460-83DA0042FD4D}"/>
    <cellStyle name="Input 3 3 3 3" xfId="6187" xr:uid="{EC1D69A2-7910-4CF6-BAAD-549D07B4A330}"/>
    <cellStyle name="Input 3 3 3 3 2" xfId="13582" xr:uid="{007E5EA4-A387-4196-A3ED-7A668E97296C}"/>
    <cellStyle name="Input 3 3 3 3 2 2" xfId="27213" xr:uid="{231380AE-D059-4B3F-9E0F-82B6F7B3AFF1}"/>
    <cellStyle name="Input 3 3 3 3 3" xfId="20384" xr:uid="{BC24C4EB-5EDB-41D8-A390-F97D3697B5DF}"/>
    <cellStyle name="Input 3 3 3 4" xfId="7466" xr:uid="{83B153CE-FF7B-4648-AA84-1C019032B4E1}"/>
    <cellStyle name="Input 3 3 3 4 2" xfId="14844" xr:uid="{97D3E300-62F8-4A7D-ACCC-7D6A6A16BEC4}"/>
    <cellStyle name="Input 3 3 3 4 2 2" xfId="28475" xr:uid="{82445524-7B76-47B4-88C9-0B83192FC7B2}"/>
    <cellStyle name="Input 3 3 3 4 3" xfId="21660" xr:uid="{9449EFBC-DF3A-4DE8-9780-09E04985FF6E}"/>
    <cellStyle name="Input 3 3 3 5" xfId="8736" xr:uid="{A00EDA82-12D4-482B-9E37-3DFFA4D4D8C5}"/>
    <cellStyle name="Input 3 3 3 5 2" xfId="16096" xr:uid="{5C6BD113-00E3-459D-8ACD-AB1F2D42A4B7}"/>
    <cellStyle name="Input 3 3 3 5 2 2" xfId="29727" xr:uid="{9A37211C-4F2A-42D6-A266-6493CC00CD71}"/>
    <cellStyle name="Input 3 3 3 5 3" xfId="22930" xr:uid="{85756A5D-493F-4CCB-A3D3-D73C8C50C8DA}"/>
    <cellStyle name="Input 3 3 3 6" xfId="10000" xr:uid="{AA603437-5098-41C8-ADAE-394E2E6A7250}"/>
    <cellStyle name="Input 3 3 3 6 2" xfId="17346" xr:uid="{A3ED0205-244A-4A4E-9B2C-6DD55B5C77B1}"/>
    <cellStyle name="Input 3 3 3 6 2 2" xfId="30977" xr:uid="{027F2D47-44EA-403E-B716-BAD12457B1B2}"/>
    <cellStyle name="Input 3 3 3 6 3" xfId="24194" xr:uid="{DAFABE03-9E84-43BE-96ED-6C0BD65A3735}"/>
    <cellStyle name="Input 3 3 3 7" xfId="12044" xr:uid="{6E9D81CA-F931-4EC1-8F68-67387A920406}"/>
    <cellStyle name="Input 3 3 3 7 2" xfId="25694" xr:uid="{A1A7E51D-DBCE-4B48-BE58-8F9B68A9B507}"/>
    <cellStyle name="Input 3 3 3 8" xfId="18837" xr:uid="{4D6162CA-F189-469F-A84B-5FFDB6657003}"/>
    <cellStyle name="Input 3 3 4" xfId="4477" xr:uid="{B12A889D-C83E-4A15-802C-7D5205B139FF}"/>
    <cellStyle name="Input 3 3 4 2" xfId="5197" xr:uid="{0D264F0D-BF7E-44A0-95D8-FD8EFF522393}"/>
    <cellStyle name="Input 3 3 4 2 2" xfId="6763" xr:uid="{061AD869-90F3-4B39-B01B-9D888B884798}"/>
    <cellStyle name="Input 3 3 4 2 2 2" xfId="14152" xr:uid="{B157F093-DA91-47AD-A949-92CF5D6C5A70}"/>
    <cellStyle name="Input 3 3 4 2 2 2 2" xfId="27783" xr:uid="{386CEE05-6926-4DE8-B702-7B0FE1D5340E}"/>
    <cellStyle name="Input 3 3 4 2 2 3" xfId="20957" xr:uid="{9B9745A1-E8C3-494E-A814-51A27E6B494D}"/>
    <cellStyle name="Input 3 3 4 2 3" xfId="8040" xr:uid="{FA251FBE-2F87-4BAA-9778-13934ED9D55E}"/>
    <cellStyle name="Input 3 3 4 2 3 2" xfId="15410" xr:uid="{64BFA66A-501B-413B-83F6-8DDE8E95595D}"/>
    <cellStyle name="Input 3 3 4 2 3 2 2" xfId="29041" xr:uid="{642B205F-2ACA-4D7C-9C0F-E44C5578A76B}"/>
    <cellStyle name="Input 3 3 4 2 3 3" xfId="22234" xr:uid="{42C708D6-B54F-41DE-9537-8E5B82E5BD1D}"/>
    <cellStyle name="Input 3 3 4 2 4" xfId="9305" xr:uid="{B6CF9C49-92DB-4960-821A-782566D2A507}"/>
    <cellStyle name="Input 3 3 4 2 4 2" xfId="16662" xr:uid="{A7791615-E844-4605-8DAE-2DCC51851561}"/>
    <cellStyle name="Input 3 3 4 2 4 2 2" xfId="30293" xr:uid="{9A6CA75F-CA08-494D-A6F2-D64D4D5C5A9D}"/>
    <cellStyle name="Input 3 3 4 2 4 3" xfId="23499" xr:uid="{019DF0D2-0117-49AF-8AFC-B13568C72343}"/>
    <cellStyle name="Input 3 3 4 2 5" xfId="10563" xr:uid="{16F3E5D7-4015-4550-AD4C-9DBBC15EB610}"/>
    <cellStyle name="Input 3 3 4 2 5 2" xfId="17906" xr:uid="{7D56E495-B0C0-4049-B9CC-DD7C0F4F776D}"/>
    <cellStyle name="Input 3 3 4 2 5 2 2" xfId="31537" xr:uid="{4F101867-AAAB-4376-B1B4-4B9AA823A7F3}"/>
    <cellStyle name="Input 3 3 4 2 5 3" xfId="24757" xr:uid="{27261C9B-C222-4E98-9093-423A8C53E77D}"/>
    <cellStyle name="Input 3 3 4 2 6" xfId="12632" xr:uid="{0D1A33C7-13A6-4733-9FD6-8427529BDB29}"/>
    <cellStyle name="Input 3 3 4 2 6 2" xfId="26269" xr:uid="{47670AA6-58A3-40E2-A8F2-4827160080AB}"/>
    <cellStyle name="Input 3 3 4 2 7" xfId="19417" xr:uid="{A785719A-55D0-4DF2-BD68-4060CF742D73}"/>
    <cellStyle name="Input 3 3 4 3" xfId="6097" xr:uid="{C5767C8C-9324-44BD-87A3-63B092A5CDC0}"/>
    <cellStyle name="Input 3 3 4 3 2" xfId="13495" xr:uid="{FDE82723-0A80-42D7-8933-931044EE0868}"/>
    <cellStyle name="Input 3 3 4 3 2 2" xfId="27126" xr:uid="{3ED7B604-7E91-4D1C-8C4F-059C721EEC79}"/>
    <cellStyle name="Input 3 3 4 3 3" xfId="20295" xr:uid="{265C5589-8B4B-4BAC-B876-47F1D1AA647A}"/>
    <cellStyle name="Input 3 3 4 4" xfId="7376" xr:uid="{7F494F65-1CE3-4967-8A85-D7529A247A50}"/>
    <cellStyle name="Input 3 3 4 4 2" xfId="14757" xr:uid="{12956059-2F97-4A49-AC68-6CA0ABA92375}"/>
    <cellStyle name="Input 3 3 4 4 2 2" xfId="28388" xr:uid="{EADEEACF-5169-4948-B088-13B75F8EF130}"/>
    <cellStyle name="Input 3 3 4 4 3" xfId="21570" xr:uid="{D3532968-5C63-4264-9933-D3F8574D213E}"/>
    <cellStyle name="Input 3 3 4 5" xfId="8647" xr:uid="{0AF1BF5A-7806-4DF8-A55E-9B733AB49695}"/>
    <cellStyle name="Input 3 3 4 5 2" xfId="16009" xr:uid="{30012F7D-E2A8-432F-AD26-BE92043E333B}"/>
    <cellStyle name="Input 3 3 4 5 2 2" xfId="29640" xr:uid="{ED3BDDEA-328F-4412-B293-360214B17192}"/>
    <cellStyle name="Input 3 3 4 5 3" xfId="22841" xr:uid="{CE50AD7B-4441-4DCC-A1F0-764A3A22170B}"/>
    <cellStyle name="Input 3 3 4 6" xfId="9910" xr:uid="{023306C7-9B90-46CB-A58D-466AADC7E8E0}"/>
    <cellStyle name="Input 3 3 4 6 2" xfId="17259" xr:uid="{E5C4075E-EEA1-4112-B61D-D650C479D395}"/>
    <cellStyle name="Input 3 3 4 6 2 2" xfId="30890" xr:uid="{5D41C02D-A08D-4A22-B51D-71981F88F2C9}"/>
    <cellStyle name="Input 3 3 4 6 3" xfId="24104" xr:uid="{F34535F3-8A25-4615-8182-BB8B465ED178}"/>
    <cellStyle name="Input 3 3 4 7" xfId="11951" xr:uid="{3EA69278-FB5D-41FE-B6E3-5EE5DED4A43A}"/>
    <cellStyle name="Input 3 3 4 7 2" xfId="25601" xr:uid="{A40B1F21-9642-483B-98C2-81448E5DAD9D}"/>
    <cellStyle name="Input 3 3 4 8" xfId="18741" xr:uid="{31266BA3-EE5B-40EF-A765-5115E183F224}"/>
    <cellStyle name="Input 3 3 5" xfId="4313" xr:uid="{66F277AD-7D3C-4AC9-B79F-7120BA577E9B}"/>
    <cellStyle name="Input 3 3 5 2" xfId="5033" xr:uid="{5A284EFB-D22F-43CA-B0B4-7D68ACD4DE2F}"/>
    <cellStyle name="Input 3 3 5 2 2" xfId="6602" xr:uid="{5A454E95-238C-4F72-A28B-3B6D719C60A0}"/>
    <cellStyle name="Input 3 3 5 2 2 2" xfId="13991" xr:uid="{9F4A7BDE-CA05-4079-9A51-0285D5B977E7}"/>
    <cellStyle name="Input 3 3 5 2 2 2 2" xfId="27622" xr:uid="{6401EB4C-A514-4AF7-85E7-561B5FF75360}"/>
    <cellStyle name="Input 3 3 5 2 2 3" xfId="20796" xr:uid="{8808BB81-C847-4D75-95B2-D576E6767780}"/>
    <cellStyle name="Input 3 3 5 2 3" xfId="7879" xr:uid="{16EDD304-D1DE-4A97-9829-A6C2F5E677FA}"/>
    <cellStyle name="Input 3 3 5 2 3 2" xfId="15249" xr:uid="{AD8D0C8B-EF8A-419B-B685-F4DE6AEF9E2F}"/>
    <cellStyle name="Input 3 3 5 2 3 2 2" xfId="28880" xr:uid="{CBA9FD31-571E-4853-BF2A-3C9F2C7047ED}"/>
    <cellStyle name="Input 3 3 5 2 3 3" xfId="22073" xr:uid="{17362B54-3824-460F-9BED-95BC5FC68A6E}"/>
    <cellStyle name="Input 3 3 5 2 4" xfId="9144" xr:uid="{42358655-E005-48F1-AC5E-956BAD7A73E8}"/>
    <cellStyle name="Input 3 3 5 2 4 2" xfId="16501" xr:uid="{34D8C9F0-AB02-4332-829C-0E0493D801EF}"/>
    <cellStyle name="Input 3 3 5 2 4 2 2" xfId="30132" xr:uid="{D77847B7-0EAA-44BC-869A-92B011476A23}"/>
    <cellStyle name="Input 3 3 5 2 4 3" xfId="23338" xr:uid="{B8CF8D9D-0224-45CC-8F53-F73C6460C742}"/>
    <cellStyle name="Input 3 3 5 2 5" xfId="10402" xr:uid="{4644BFD6-2994-4192-A445-63AC8311AC81}"/>
    <cellStyle name="Input 3 3 5 2 5 2" xfId="17745" xr:uid="{D52E2F57-B3BD-46F5-ADA4-CCEA185D1F94}"/>
    <cellStyle name="Input 3 3 5 2 5 2 2" xfId="31376" xr:uid="{39029207-6D48-456B-9D54-DB653EE9F28E}"/>
    <cellStyle name="Input 3 3 5 2 5 3" xfId="24596" xr:uid="{C60567D3-6626-4E26-BFAB-3994C3E3FCF8}"/>
    <cellStyle name="Input 3 3 5 2 6" xfId="12468" xr:uid="{083BE98E-E9FC-4811-B2B1-704EB7214547}"/>
    <cellStyle name="Input 3 3 5 2 6 2" xfId="26105" xr:uid="{EEE6437A-05B7-4869-9894-9B32B957AB7D}"/>
    <cellStyle name="Input 3 3 5 2 7" xfId="19253" xr:uid="{A2E55CA2-280B-453B-A964-93A416067727}"/>
    <cellStyle name="Input 3 3 5 3" xfId="5936" xr:uid="{919C5758-CAC6-42F4-A880-3C2AE920D90C}"/>
    <cellStyle name="Input 3 3 5 3 2" xfId="13334" xr:uid="{3A28A7E7-1211-4406-A9CE-B143824426FA}"/>
    <cellStyle name="Input 3 3 5 3 2 2" xfId="26965" xr:uid="{AB9A85E1-5CE6-4E3B-9AB4-971ED8B55D8B}"/>
    <cellStyle name="Input 3 3 5 3 3" xfId="20134" xr:uid="{D1190C5D-15E6-4216-AD09-AC67751FB1F2}"/>
    <cellStyle name="Input 3 3 5 4" xfId="5756" xr:uid="{8BA3C319-3AEA-4D07-9B1F-3EDD84437315}"/>
    <cellStyle name="Input 3 3 5 4 2" xfId="13175" xr:uid="{5624BD1F-AFC6-4F1F-8FB9-1181AAF37B76}"/>
    <cellStyle name="Input 3 3 5 4 2 2" xfId="26812" xr:uid="{57AF4295-1DB6-493B-89B4-06D62AB8A1AB}"/>
    <cellStyle name="Input 3 3 5 4 3" xfId="19972" xr:uid="{B062E7E8-F9B2-4880-A318-2E5217A51923}"/>
    <cellStyle name="Input 3 3 5 5" xfId="5870" xr:uid="{4FCF0A2C-CA36-46E8-BDC4-5B57EC1DD97E}"/>
    <cellStyle name="Input 3 3 5 5 2" xfId="13272" xr:uid="{A03FE259-BAEC-458C-9FBA-70C5292C13BF}"/>
    <cellStyle name="Input 3 3 5 5 2 2" xfId="26905" xr:uid="{3C740154-63CB-4365-8F33-D084B6178B19}"/>
    <cellStyle name="Input 3 3 5 5 3" xfId="20074" xr:uid="{1305FA29-DF74-41FC-9C63-6E06E3BD8077}"/>
    <cellStyle name="Input 3 3 5 6" xfId="5822" xr:uid="{7C6465F8-57E1-43FF-A14C-A4ABD966BFD2}"/>
    <cellStyle name="Input 3 3 5 6 2" xfId="13238" xr:uid="{D3D88148-28B3-4521-BAD5-5B459B58AF05}"/>
    <cellStyle name="Input 3 3 5 6 2 2" xfId="26873" xr:uid="{A8BB7F03-77A3-416D-B723-AC0EB07650D4}"/>
    <cellStyle name="Input 3 3 5 6 3" xfId="20033" xr:uid="{D3789211-AA68-4FF0-8031-B1A08A487EBF}"/>
    <cellStyle name="Input 3 3 5 7" xfId="11787" xr:uid="{75F94F73-5C79-49C2-AD77-7B43F3DC46C0}"/>
    <cellStyle name="Input 3 3 5 7 2" xfId="25437" xr:uid="{DA7C60FE-D0F1-48AA-A57B-C74FC6B387A7}"/>
    <cellStyle name="Input 3 3 5 8" xfId="18577" xr:uid="{A905D931-BF2A-4530-8E6B-89F8287514B3}"/>
    <cellStyle name="Input 3 3 6" xfId="4546" xr:uid="{5F4F918E-28F6-4B2B-876B-6541913643DC}"/>
    <cellStyle name="Input 3 3 6 2" xfId="5265" xr:uid="{06CC3974-DCE0-4609-96B0-5834718B677A}"/>
    <cellStyle name="Input 3 3 6 2 2" xfId="6825" xr:uid="{0D0F1C64-75E6-4D1D-90D7-4513ECD134F5}"/>
    <cellStyle name="Input 3 3 6 2 2 2" xfId="14211" xr:uid="{464D4372-8C64-4275-8755-F00432C44D04}"/>
    <cellStyle name="Input 3 3 6 2 2 2 2" xfId="27842" xr:uid="{8FA7BF51-47A8-45E3-9416-6521D8969041}"/>
    <cellStyle name="Input 3 3 6 2 2 3" xfId="21019" xr:uid="{ED156320-B8CE-49C1-AB5E-31F3AE3CD8C7}"/>
    <cellStyle name="Input 3 3 6 2 3" xfId="8102" xr:uid="{8E8DD186-6E3B-40C2-B51C-92A0B100BD8C}"/>
    <cellStyle name="Input 3 3 6 2 3 2" xfId="15469" xr:uid="{6269E499-7061-4629-A10D-7B78F514C35D}"/>
    <cellStyle name="Input 3 3 6 2 3 2 2" xfId="29100" xr:uid="{B104CAC5-78C8-4F7E-975D-AE88C8A5B113}"/>
    <cellStyle name="Input 3 3 6 2 3 3" xfId="22296" xr:uid="{9A43EA02-8D48-434C-AADE-127AAFF7DB1C}"/>
    <cellStyle name="Input 3 3 6 2 4" xfId="9367" xr:uid="{F039F15E-31BC-4254-B647-81959573FB20}"/>
    <cellStyle name="Input 3 3 6 2 4 2" xfId="16721" xr:uid="{8AF8CCC6-2BBE-4D4E-AD8D-1CA257D25E08}"/>
    <cellStyle name="Input 3 3 6 2 4 2 2" xfId="30352" xr:uid="{A91192D7-9108-4C1F-8031-5F6E8D7B14A9}"/>
    <cellStyle name="Input 3 3 6 2 4 3" xfId="23561" xr:uid="{2EA36CAE-7FE0-4D8F-B708-C2DDB9E8AF7A}"/>
    <cellStyle name="Input 3 3 6 2 5" xfId="10625" xr:uid="{B927A3CE-CF95-45B3-8EA8-81CC93406C9E}"/>
    <cellStyle name="Input 3 3 6 2 5 2" xfId="17965" xr:uid="{F90FCB87-6DE3-40B7-84FD-016292257C7F}"/>
    <cellStyle name="Input 3 3 6 2 5 2 2" xfId="31596" xr:uid="{87360F06-448D-433E-9E5A-BA0860197848}"/>
    <cellStyle name="Input 3 3 6 2 5 3" xfId="24819" xr:uid="{4B754305-2B40-457C-8DAA-E410E69F8A3E}"/>
    <cellStyle name="Input 3 3 6 2 6" xfId="12697" xr:uid="{85526D27-4F19-468A-B24F-0F5276A5EF5F}"/>
    <cellStyle name="Input 3 3 6 2 6 2" xfId="26334" xr:uid="{9DD1A68F-7121-4FAA-882F-05E600A2B824}"/>
    <cellStyle name="Input 3 3 6 2 7" xfId="19485" xr:uid="{ACBBA30B-01D3-4081-9DDD-FD19BD7090D3}"/>
    <cellStyle name="Input 3 3 6 3" xfId="6159" xr:uid="{ACDD54D5-5B79-4A98-B4AB-FE822F68FEB8}"/>
    <cellStyle name="Input 3 3 6 3 2" xfId="13554" xr:uid="{ECB5A610-6B34-495C-AAC7-62783BC375C4}"/>
    <cellStyle name="Input 3 3 6 3 2 2" xfId="27185" xr:uid="{86C92BF2-00FD-45DD-92BF-E2FD5EDAC4CF}"/>
    <cellStyle name="Input 3 3 6 3 3" xfId="20356" xr:uid="{81575BC6-1C5F-4C31-A1F9-604E84271F7B}"/>
    <cellStyle name="Input 3 3 6 4" xfId="7438" xr:uid="{241795A1-F27E-43A9-88B2-CE251FB51BA2}"/>
    <cellStyle name="Input 3 3 6 4 2" xfId="14816" xr:uid="{9F3F830E-B9CC-4D18-ACD0-142C8578070E}"/>
    <cellStyle name="Input 3 3 6 4 2 2" xfId="28447" xr:uid="{E9958BAB-7581-43EC-9716-CEC9679BF7CC}"/>
    <cellStyle name="Input 3 3 6 4 3" xfId="21632" xr:uid="{3436B069-704A-4CF7-B6C5-7B6D07A14651}"/>
    <cellStyle name="Input 3 3 6 5" xfId="8708" xr:uid="{7E1D2841-6F5E-494E-A8C8-AEBF682D8059}"/>
    <cellStyle name="Input 3 3 6 5 2" xfId="16068" xr:uid="{0CB734AF-55D2-4079-9555-F4BC63E2BB96}"/>
    <cellStyle name="Input 3 3 6 5 2 2" xfId="29699" xr:uid="{02FFB29E-7CDB-4842-BD17-AC65816EAE6E}"/>
    <cellStyle name="Input 3 3 6 5 3" xfId="22902" xr:uid="{5A4C0B69-8207-487A-8618-35877EB31257}"/>
    <cellStyle name="Input 3 3 6 6" xfId="9972" xr:uid="{DA8CD042-93AD-42B4-B574-EAFD5DC146F5}"/>
    <cellStyle name="Input 3 3 6 6 2" xfId="17318" xr:uid="{6210AA25-A5A2-4B57-A588-1133295936DC}"/>
    <cellStyle name="Input 3 3 6 6 2 2" xfId="30949" xr:uid="{9265AACB-4984-4F94-921F-85F893480A84}"/>
    <cellStyle name="Input 3 3 6 6 3" xfId="24166" xr:uid="{FF2098F2-8911-41E5-898C-23A30BC61D06}"/>
    <cellStyle name="Input 3 3 6 7" xfId="12016" xr:uid="{F6F15DB0-34D4-45EE-832A-1B882D26C341}"/>
    <cellStyle name="Input 3 3 6 7 2" xfId="25666" xr:uid="{F5184139-50BC-4F57-B00F-B8862169C4F0}"/>
    <cellStyle name="Input 3 3 6 8" xfId="18809" xr:uid="{43385301-0D86-455F-8AF4-5C21CA48D812}"/>
    <cellStyle name="Input 3 3 7" xfId="4495" xr:uid="{55C3F948-EC90-46EA-85EF-43C8C3AF5D95}"/>
    <cellStyle name="Input 3 3 7 2" xfId="5215" xr:uid="{5E63DA6E-81C5-47BD-8CE4-8E07E7454C75}"/>
    <cellStyle name="Input 3 3 7 2 2" xfId="6781" xr:uid="{F9146227-54D5-44AE-94DF-CCF956F8CC13}"/>
    <cellStyle name="Input 3 3 7 2 2 2" xfId="14170" xr:uid="{524C36FB-4ABF-4C1B-A580-46191A5B5453}"/>
    <cellStyle name="Input 3 3 7 2 2 2 2" xfId="27801" xr:uid="{5DFA20BA-D152-4A86-90D2-2FD341C8890F}"/>
    <cellStyle name="Input 3 3 7 2 2 3" xfId="20975" xr:uid="{901390AE-1D2F-4EFA-A8A5-236747217B4E}"/>
    <cellStyle name="Input 3 3 7 2 3" xfId="8058" xr:uid="{396AB87F-0269-48D1-94FB-BF5ED0C0B9FE}"/>
    <cellStyle name="Input 3 3 7 2 3 2" xfId="15428" xr:uid="{F40F4E72-4C89-4FAB-BB1F-2913A2EBF51D}"/>
    <cellStyle name="Input 3 3 7 2 3 2 2" xfId="29059" xr:uid="{E89828B1-B51C-4E49-9916-7BAD99C41D44}"/>
    <cellStyle name="Input 3 3 7 2 3 3" xfId="22252" xr:uid="{639E8D71-8AB5-4A48-9E16-E8C2DF6B3FF8}"/>
    <cellStyle name="Input 3 3 7 2 4" xfId="9323" xr:uid="{DAFDDB84-F4B4-4876-B51D-652252A79A50}"/>
    <cellStyle name="Input 3 3 7 2 4 2" xfId="16680" xr:uid="{6A6CDD7B-0C8F-475D-B5A0-CA28641643C1}"/>
    <cellStyle name="Input 3 3 7 2 4 2 2" xfId="30311" xr:uid="{D97CD103-49EF-4398-8ACE-A1FE441594A7}"/>
    <cellStyle name="Input 3 3 7 2 4 3" xfId="23517" xr:uid="{BEF5851E-46B2-43CF-AA50-2A7A99B0BA69}"/>
    <cellStyle name="Input 3 3 7 2 5" xfId="10581" xr:uid="{E1DF2596-B442-4D3E-BC61-89518C6D788A}"/>
    <cellStyle name="Input 3 3 7 2 5 2" xfId="17924" xr:uid="{88D20E18-0E2D-47A2-B343-F48F3764624B}"/>
    <cellStyle name="Input 3 3 7 2 5 2 2" xfId="31555" xr:uid="{4B6A512A-FF3B-4955-9EFE-0AB0AF062B8B}"/>
    <cellStyle name="Input 3 3 7 2 5 3" xfId="24775" xr:uid="{363782C0-CB43-47D5-9F40-18796CD2BC4F}"/>
    <cellStyle name="Input 3 3 7 2 6" xfId="12650" xr:uid="{4E4D13F5-0A8D-4BB5-A526-F2B6BE8B5794}"/>
    <cellStyle name="Input 3 3 7 2 6 2" xfId="26287" xr:uid="{372C09DE-41DB-4C2C-9FB3-4A33015065E1}"/>
    <cellStyle name="Input 3 3 7 2 7" xfId="19435" xr:uid="{86D5A1D8-A767-47DD-A215-312520FEE35E}"/>
    <cellStyle name="Input 3 3 7 3" xfId="6115" xr:uid="{C3D3C3E9-2B0A-44D4-ACA2-216B6FD7FA54}"/>
    <cellStyle name="Input 3 3 7 3 2" xfId="13513" xr:uid="{CA37A988-46EE-46D6-B38E-586A1874304E}"/>
    <cellStyle name="Input 3 3 7 3 2 2" xfId="27144" xr:uid="{122E1903-8393-41C0-AB15-5D20F2A1B686}"/>
    <cellStyle name="Input 3 3 7 3 3" xfId="20313" xr:uid="{E418C879-0117-497E-B546-0D3A4D864037}"/>
    <cellStyle name="Input 3 3 7 4" xfId="7394" xr:uid="{C08D6C73-F7F3-4DA9-87B5-4019474AA61D}"/>
    <cellStyle name="Input 3 3 7 4 2" xfId="14775" xr:uid="{6298F699-95B8-4066-BC75-49711D5E3EB7}"/>
    <cellStyle name="Input 3 3 7 4 2 2" xfId="28406" xr:uid="{26DAB6B7-5608-4BA1-8C4C-C9038DC286A2}"/>
    <cellStyle name="Input 3 3 7 4 3" xfId="21588" xr:uid="{9EC3318E-61F2-4F0B-B4BB-1D266C3A4246}"/>
    <cellStyle name="Input 3 3 7 5" xfId="8665" xr:uid="{95F3650C-E2CD-48AD-8322-3605B57C0B46}"/>
    <cellStyle name="Input 3 3 7 5 2" xfId="16027" xr:uid="{BDF15B45-8286-4C11-A366-38D8936879E4}"/>
    <cellStyle name="Input 3 3 7 5 2 2" xfId="29658" xr:uid="{4D50C8EE-CEF7-464C-809B-313F3561900A}"/>
    <cellStyle name="Input 3 3 7 5 3" xfId="22859" xr:uid="{59069B26-0022-4499-ABDA-575CFB633841}"/>
    <cellStyle name="Input 3 3 7 6" xfId="9928" xr:uid="{A0FC790A-B74F-4A27-AF57-160692E7012A}"/>
    <cellStyle name="Input 3 3 7 6 2" xfId="17277" xr:uid="{25460821-F089-4F1C-81BE-F84A6DDC60B5}"/>
    <cellStyle name="Input 3 3 7 6 2 2" xfId="30908" xr:uid="{C94F7A2C-954F-4AF3-8CF7-11E5B59A28EB}"/>
    <cellStyle name="Input 3 3 7 6 3" xfId="24122" xr:uid="{1390C134-5835-4E1F-83F6-5104CAC6696C}"/>
    <cellStyle name="Input 3 3 7 7" xfId="11969" xr:uid="{DE0A66E0-342C-4A67-9B51-0009FD6BCC53}"/>
    <cellStyle name="Input 3 3 7 7 2" xfId="25619" xr:uid="{14139862-386B-413D-B4F6-11381B665821}"/>
    <cellStyle name="Input 3 3 7 8" xfId="18759" xr:uid="{CD2CE2BC-3F5C-42B7-84AD-8E348B28EAF0}"/>
    <cellStyle name="Input 3 3 8" xfId="11514" xr:uid="{9FEEE927-1DDE-4D0F-9B8B-C65684100669}"/>
    <cellStyle name="Input 3 3 8 2" xfId="25404" xr:uid="{D1BCC94A-564D-40A1-9BBF-A33259BD48EC}"/>
    <cellStyle name="Input 3 4" xfId="4615" xr:uid="{0990E5B8-FF30-4E2B-BE83-F6E3A2B1A1A9}"/>
    <cellStyle name="Input 3 4 2" xfId="5333" xr:uid="{033AE42B-5EA1-4A1C-88CB-E94EB26A01F0}"/>
    <cellStyle name="Input 3 4 2 2" xfId="6891" xr:uid="{6D7F140A-1E4F-460D-9596-BB27729968E5}"/>
    <cellStyle name="Input 3 4 2 2 2" xfId="14277" xr:uid="{6AC98094-7745-4883-B816-8567F3F2FE9B}"/>
    <cellStyle name="Input 3 4 2 2 2 2" xfId="27908" xr:uid="{B7B56672-CA9C-43B0-83BA-2858E944D436}"/>
    <cellStyle name="Input 3 4 2 2 3" xfId="21085" xr:uid="{2F168545-2AEA-4694-B7E0-3CA97C9199DA}"/>
    <cellStyle name="Input 3 4 2 3" xfId="8168" xr:uid="{F937D19D-72F1-4E98-AA58-F80DAFE91D96}"/>
    <cellStyle name="Input 3 4 2 3 2" xfId="15535" xr:uid="{B7C725B3-1975-4EFA-AFC8-A264293C6B5D}"/>
    <cellStyle name="Input 3 4 2 3 2 2" xfId="29166" xr:uid="{0871D454-A0CB-4628-8A18-09F5C75AA292}"/>
    <cellStyle name="Input 3 4 2 3 3" xfId="22362" xr:uid="{18C5AD66-56CA-4CA9-AE88-6858D0E0EF44}"/>
    <cellStyle name="Input 3 4 2 4" xfId="9433" xr:uid="{490D97C5-BAAD-4B0D-B857-4B9A307077DF}"/>
    <cellStyle name="Input 3 4 2 4 2" xfId="16787" xr:uid="{97F9EC30-D3E7-47A1-B335-4120B55B27B4}"/>
    <cellStyle name="Input 3 4 2 4 2 2" xfId="30418" xr:uid="{3E912B94-91CA-46DF-9269-A6487D9D7579}"/>
    <cellStyle name="Input 3 4 2 4 3" xfId="23627" xr:uid="{83FA29A0-4AC2-44D3-BA58-36418CB28685}"/>
    <cellStyle name="Input 3 4 2 5" xfId="10691" xr:uid="{167E321E-8708-4218-846E-E74FA4C6D775}"/>
    <cellStyle name="Input 3 4 2 5 2" xfId="18031" xr:uid="{9E135592-BB19-4D78-A6A7-015BB2985815}"/>
    <cellStyle name="Input 3 4 2 5 2 2" xfId="31662" xr:uid="{84C18B0F-2634-4CB9-99A6-8B9EA49D20FC}"/>
    <cellStyle name="Input 3 4 2 5 3" xfId="24885" xr:uid="{7AE6BEE5-47C6-412E-B302-F5959AD68AC0}"/>
    <cellStyle name="Input 3 4 2 6" xfId="12765" xr:uid="{0CACA52D-EDA2-45A7-9319-C7BE41A103C3}"/>
    <cellStyle name="Input 3 4 2 6 2" xfId="26402" xr:uid="{BD550FFB-6D46-4387-940F-785FBD4FDAF9}"/>
    <cellStyle name="Input 3 4 2 7" xfId="19553" xr:uid="{98191D93-AD48-4112-BE08-32908E0A6988}"/>
    <cellStyle name="Input 3 4 3" xfId="6226" xr:uid="{861ED565-820E-40E7-A6DE-62C6AF9420B8}"/>
    <cellStyle name="Input 3 4 3 2" xfId="13620" xr:uid="{B5EC2812-4F14-4F9E-85A5-B67D4533C1DC}"/>
    <cellStyle name="Input 3 4 3 2 2" xfId="27251" xr:uid="{4132529E-E906-4C0F-9EF4-9D462A263754}"/>
    <cellStyle name="Input 3 4 3 3" xfId="20422" xr:uid="{0F9B4BD5-3933-4538-A138-50525B05C6F3}"/>
    <cellStyle name="Input 3 4 4" xfId="7504" xr:uid="{D1633F6E-F37F-4659-99B6-1AB368BF9DCE}"/>
    <cellStyle name="Input 3 4 4 2" xfId="14882" xr:uid="{2E3EB62C-0238-45D8-AC6F-AA8F20666650}"/>
    <cellStyle name="Input 3 4 4 2 2" xfId="28513" xr:uid="{00AFFBE0-EBCD-425D-81DD-C9712A9BE982}"/>
    <cellStyle name="Input 3 4 4 3" xfId="21698" xr:uid="{4D95D639-21F0-48F0-896A-C7CFC9018826}"/>
    <cellStyle name="Input 3 4 5" xfId="8774" xr:uid="{BEAA32F5-C815-4B71-AA97-C4FE056E5D35}"/>
    <cellStyle name="Input 3 4 5 2" xfId="16134" xr:uid="{E4775DF0-79A9-4706-B267-01F407940460}"/>
    <cellStyle name="Input 3 4 5 2 2" xfId="29765" xr:uid="{1668DD4F-BE5E-41F7-9ACD-62AD90DD21B1}"/>
    <cellStyle name="Input 3 4 5 3" xfId="22968" xr:uid="{965EDE69-EAD8-47BA-A6FB-AFBA85C54AFD}"/>
    <cellStyle name="Input 3 4 6" xfId="10038" xr:uid="{81BEF30D-0209-42D2-A79E-A234C9362F01}"/>
    <cellStyle name="Input 3 4 6 2" xfId="17384" xr:uid="{36EE956F-824C-416E-B6BC-65D590A23908}"/>
    <cellStyle name="Input 3 4 6 2 2" xfId="31015" xr:uid="{73E26A5A-D4A7-4E7E-B37D-3A4AED15BA80}"/>
    <cellStyle name="Input 3 4 6 3" xfId="24232" xr:uid="{245FA6E1-5F1C-435D-9531-ADB4873556A1}"/>
    <cellStyle name="Input 3 4 7" xfId="12084" xr:uid="{7489D895-31E8-4288-8971-DFE6DD26FBC9}"/>
    <cellStyle name="Input 3 4 7 2" xfId="25734" xr:uid="{517BCC6B-D367-4849-BF1C-1A480B59C7DE}"/>
    <cellStyle name="Input 3 4 8" xfId="18877" xr:uid="{AEA85047-2854-4397-8E18-FBCD3D0C7239}"/>
    <cellStyle name="Input 3 5" xfId="4572" xr:uid="{4CC7AEF2-AC98-422E-B5D0-0EAA4C10C752}"/>
    <cellStyle name="Input 3 5 2" xfId="5291" xr:uid="{5DD48C44-C33F-408C-A814-7D5652DBA51E}"/>
    <cellStyle name="Input 3 5 2 2" xfId="6851" xr:uid="{3274DFE3-2ECB-4628-A634-BFDC24B2B7E9}"/>
    <cellStyle name="Input 3 5 2 2 2" xfId="14237" xr:uid="{A32E6AFA-E72F-4A06-848F-8AB7E2D5B8BA}"/>
    <cellStyle name="Input 3 5 2 2 2 2" xfId="27868" xr:uid="{86CD63A0-A700-441C-9F45-850A5EE5DE68}"/>
    <cellStyle name="Input 3 5 2 2 3" xfId="21045" xr:uid="{6A6293EF-E9ED-466B-B751-EF9329730B39}"/>
    <cellStyle name="Input 3 5 2 3" xfId="8128" xr:uid="{B7E9C348-D775-4F02-AEB2-C38A8DDB3BF5}"/>
    <cellStyle name="Input 3 5 2 3 2" xfId="15495" xr:uid="{9CEDD7E6-9D8E-4063-871E-B1EB952A5878}"/>
    <cellStyle name="Input 3 5 2 3 2 2" xfId="29126" xr:uid="{D9203FDA-0BC4-46C0-ABF2-455244E8DB41}"/>
    <cellStyle name="Input 3 5 2 3 3" xfId="22322" xr:uid="{D4E1D38D-08A5-49C0-A856-A1C1D0DE4482}"/>
    <cellStyle name="Input 3 5 2 4" xfId="9393" xr:uid="{0773DB18-8F62-40B9-B007-F4645050B659}"/>
    <cellStyle name="Input 3 5 2 4 2" xfId="16747" xr:uid="{34CE929A-0BC9-4CB0-8707-9EFD5F65B4AA}"/>
    <cellStyle name="Input 3 5 2 4 2 2" xfId="30378" xr:uid="{A5F3DA72-91A5-45D2-860B-EB15CEB663D9}"/>
    <cellStyle name="Input 3 5 2 4 3" xfId="23587" xr:uid="{270E4B11-2B85-42E5-BB41-9220F31AA629}"/>
    <cellStyle name="Input 3 5 2 5" xfId="10651" xr:uid="{6F942D6D-62E6-4802-934A-568F9D5CBE6B}"/>
    <cellStyle name="Input 3 5 2 5 2" xfId="17991" xr:uid="{D1ABF45C-912D-48E7-A4AC-31CBC9D74D6A}"/>
    <cellStyle name="Input 3 5 2 5 2 2" xfId="31622" xr:uid="{65A83303-52D0-48DF-B0A7-FC0482D4195F}"/>
    <cellStyle name="Input 3 5 2 5 3" xfId="24845" xr:uid="{F97A7497-C5EE-4817-9790-C338AF70ADD0}"/>
    <cellStyle name="Input 3 5 2 6" xfId="12723" xr:uid="{766484C4-196D-4BDF-BBF9-4C0849B9C708}"/>
    <cellStyle name="Input 3 5 2 6 2" xfId="26360" xr:uid="{C718781B-F163-4691-8CC3-CB34E7BE7989}"/>
    <cellStyle name="Input 3 5 2 7" xfId="19511" xr:uid="{CC99697B-87E3-44B4-A007-27BD9106800B}"/>
    <cellStyle name="Input 3 5 3" xfId="6185" xr:uid="{6A158AC6-2195-4D99-940B-44C9B721BB0A}"/>
    <cellStyle name="Input 3 5 3 2" xfId="13580" xr:uid="{87C06919-E621-4AD7-BFA3-F58DA0224E8D}"/>
    <cellStyle name="Input 3 5 3 2 2" xfId="27211" xr:uid="{D77A51BB-524C-4930-9E38-F10053905886}"/>
    <cellStyle name="Input 3 5 3 3" xfId="20382" xr:uid="{6CEAD1E3-F265-4A27-8BFC-033B1852CF46}"/>
    <cellStyle name="Input 3 5 4" xfId="7464" xr:uid="{156009A4-D778-4C36-A51A-7856BE21FF0D}"/>
    <cellStyle name="Input 3 5 4 2" xfId="14842" xr:uid="{90F0E8E6-027D-4411-AED1-24C00ECE0360}"/>
    <cellStyle name="Input 3 5 4 2 2" xfId="28473" xr:uid="{8147106D-0566-4BF6-995E-208C8E980A4C}"/>
    <cellStyle name="Input 3 5 4 3" xfId="21658" xr:uid="{CA51B606-2853-4EA5-B627-08B3E0E24CE0}"/>
    <cellStyle name="Input 3 5 5" xfId="8734" xr:uid="{2DBB1F03-1CC4-48EC-A829-B42832B67948}"/>
    <cellStyle name="Input 3 5 5 2" xfId="16094" xr:uid="{E97900C3-E96B-4A02-9C08-23FD05C9A5A2}"/>
    <cellStyle name="Input 3 5 5 2 2" xfId="29725" xr:uid="{54CA6E6D-195D-4E32-B0C0-44C40FC54A76}"/>
    <cellStyle name="Input 3 5 5 3" xfId="22928" xr:uid="{F3569F3D-B05F-4756-96C3-C8F7C6CB52EE}"/>
    <cellStyle name="Input 3 5 6" xfId="9998" xr:uid="{C5D534A0-4149-417C-BF47-69608761BB88}"/>
    <cellStyle name="Input 3 5 6 2" xfId="17344" xr:uid="{70B25999-1730-4155-80F9-4A857B54DDBD}"/>
    <cellStyle name="Input 3 5 6 2 2" xfId="30975" xr:uid="{A99E62AA-5B48-4075-BD15-B2C4EA9C3AA1}"/>
    <cellStyle name="Input 3 5 6 3" xfId="24192" xr:uid="{A27FB67E-2549-4131-B774-25E5A8615570}"/>
    <cellStyle name="Input 3 5 7" xfId="12042" xr:uid="{69535A5A-ECA0-45AF-B7E7-E3ACF2A2A40E}"/>
    <cellStyle name="Input 3 5 7 2" xfId="25692" xr:uid="{601EE2DC-96CD-4043-B33A-5A17A317C98A}"/>
    <cellStyle name="Input 3 5 8" xfId="18835" xr:uid="{8B183960-7D52-45A1-8A63-55B4E59322C7}"/>
    <cellStyle name="Input 3 6" xfId="4479" xr:uid="{18A53682-EB2A-4629-8979-024A9B873AF7}"/>
    <cellStyle name="Input 3 6 2" xfId="5199" xr:uid="{4087AEC8-4E69-4213-B154-7279C8706DEF}"/>
    <cellStyle name="Input 3 6 2 2" xfId="6765" xr:uid="{520C0216-5836-4C46-B835-951F0CD5E4D9}"/>
    <cellStyle name="Input 3 6 2 2 2" xfId="14154" xr:uid="{DCEDE6EC-92DB-459F-9E08-FCF847DDE54E}"/>
    <cellStyle name="Input 3 6 2 2 2 2" xfId="27785" xr:uid="{5A910CD1-544A-40E0-A9E2-A23518C8CECC}"/>
    <cellStyle name="Input 3 6 2 2 3" xfId="20959" xr:uid="{66E20B07-958D-4D07-9BDD-4A4BCF59153F}"/>
    <cellStyle name="Input 3 6 2 3" xfId="8042" xr:uid="{F1CA0BA9-BA96-4FA6-893A-5D338C0FCCCD}"/>
    <cellStyle name="Input 3 6 2 3 2" xfId="15412" xr:uid="{E9350171-3EFA-41C6-B01F-C32AED799306}"/>
    <cellStyle name="Input 3 6 2 3 2 2" xfId="29043" xr:uid="{112BC07D-8856-48D8-AD35-8AC54F38A0AB}"/>
    <cellStyle name="Input 3 6 2 3 3" xfId="22236" xr:uid="{2FC8CD63-FE0B-44AA-A96C-7DFB3694D0D1}"/>
    <cellStyle name="Input 3 6 2 4" xfId="9307" xr:uid="{3DBC201D-8788-4BA1-825B-CD539846FF89}"/>
    <cellStyle name="Input 3 6 2 4 2" xfId="16664" xr:uid="{BB23513A-BF94-4696-968A-D4F63BFD6568}"/>
    <cellStyle name="Input 3 6 2 4 2 2" xfId="30295" xr:uid="{C125410A-2AC7-4A0A-AAEB-B0CE3D6CF24B}"/>
    <cellStyle name="Input 3 6 2 4 3" xfId="23501" xr:uid="{3719500C-449E-42C3-802B-BE94BB95382A}"/>
    <cellStyle name="Input 3 6 2 5" xfId="10565" xr:uid="{B9BA2041-C37A-4167-8D6B-35B54D093F9C}"/>
    <cellStyle name="Input 3 6 2 5 2" xfId="17908" xr:uid="{C517F5CE-1751-4C53-8A21-B224811768C7}"/>
    <cellStyle name="Input 3 6 2 5 2 2" xfId="31539" xr:uid="{74003F55-E3EA-4608-8F78-3A717845C0DE}"/>
    <cellStyle name="Input 3 6 2 5 3" xfId="24759" xr:uid="{02E42A19-8322-4486-A9F0-346D99ACB20A}"/>
    <cellStyle name="Input 3 6 2 6" xfId="12634" xr:uid="{C4F841F9-16A8-4DE7-9A5E-55E04B3534B1}"/>
    <cellStyle name="Input 3 6 2 6 2" xfId="26271" xr:uid="{F2328574-1A58-41D9-A378-0BCFE9953CA2}"/>
    <cellStyle name="Input 3 6 2 7" xfId="19419" xr:uid="{861B507B-EBF8-491D-88E6-D38F483B9DD4}"/>
    <cellStyle name="Input 3 6 3" xfId="6099" xr:uid="{ED89E681-8121-4AA5-8825-D52A6A5B6657}"/>
    <cellStyle name="Input 3 6 3 2" xfId="13497" xr:uid="{35CDC64E-64BB-4043-977B-70A77B053B7C}"/>
    <cellStyle name="Input 3 6 3 2 2" xfId="27128" xr:uid="{554CC51F-CEF0-4EAA-B2F1-30BE13B1D104}"/>
    <cellStyle name="Input 3 6 3 3" xfId="20297" xr:uid="{A594DC6A-EC8B-4042-9C65-C8B76E9FADEA}"/>
    <cellStyle name="Input 3 6 4" xfId="7378" xr:uid="{C82D194A-65C8-4A17-8B70-5DE998C1AE90}"/>
    <cellStyle name="Input 3 6 4 2" xfId="14759" xr:uid="{6B60C052-7502-4F30-87B2-9C5379939128}"/>
    <cellStyle name="Input 3 6 4 2 2" xfId="28390" xr:uid="{26D2D6B8-66A2-4F9A-9A52-C69A6DB5D431}"/>
    <cellStyle name="Input 3 6 4 3" xfId="21572" xr:uid="{9A9181D7-4E9E-4F4F-98C4-208628513609}"/>
    <cellStyle name="Input 3 6 5" xfId="8649" xr:uid="{3643B51F-D443-460E-9DE7-AC54CC6A75DD}"/>
    <cellStyle name="Input 3 6 5 2" xfId="16011" xr:uid="{164FB941-CF9D-42E4-9C13-B1A7DC64C99D}"/>
    <cellStyle name="Input 3 6 5 2 2" xfId="29642" xr:uid="{807566E8-2618-490A-BC89-7BFFC0FE90E7}"/>
    <cellStyle name="Input 3 6 5 3" xfId="22843" xr:uid="{7233646E-BD31-4311-9BC5-1E62BF4B7810}"/>
    <cellStyle name="Input 3 6 6" xfId="9912" xr:uid="{A95599AF-18D7-479F-B11E-DA4500452D9C}"/>
    <cellStyle name="Input 3 6 6 2" xfId="17261" xr:uid="{89B816E4-F50C-469F-99CC-964E93C18B7B}"/>
    <cellStyle name="Input 3 6 6 2 2" xfId="30892" xr:uid="{D783206E-269B-4E95-991C-F4B671F6C871}"/>
    <cellStyle name="Input 3 6 6 3" xfId="24106" xr:uid="{79F881A5-2EA4-4E9B-9994-9329F1A90D65}"/>
    <cellStyle name="Input 3 6 7" xfId="11953" xr:uid="{C6A7B9A7-1B4D-4D35-94C8-7B9CE6DC6349}"/>
    <cellStyle name="Input 3 6 7 2" xfId="25603" xr:uid="{E3F62B30-F5D3-4930-A13D-A78866A6B0B0}"/>
    <cellStyle name="Input 3 6 8" xfId="18743" xr:uid="{E8F620F6-F784-493B-815C-B67633C72E05}"/>
    <cellStyle name="Input 3 7" xfId="4559" xr:uid="{89B26F04-695E-4FCE-85A4-6FCEF9DF461A}"/>
    <cellStyle name="Input 3 7 2" xfId="5278" xr:uid="{B4163A83-9920-4FC8-AA7D-F4B2563504EB}"/>
    <cellStyle name="Input 3 7 2 2" xfId="6838" xr:uid="{73611CCD-4A7E-42BC-B2BB-F035D7EA506D}"/>
    <cellStyle name="Input 3 7 2 2 2" xfId="14224" xr:uid="{98CF58BB-1AA0-4508-AA04-1544B0E1A305}"/>
    <cellStyle name="Input 3 7 2 2 2 2" xfId="27855" xr:uid="{812FAAB6-71EB-401D-B759-CFDDAB63367E}"/>
    <cellStyle name="Input 3 7 2 2 3" xfId="21032" xr:uid="{5CC519F0-D495-4B85-98E5-80CC3FF933FC}"/>
    <cellStyle name="Input 3 7 2 3" xfId="8115" xr:uid="{E2AFF2DF-B942-454F-B441-EDBC667066A0}"/>
    <cellStyle name="Input 3 7 2 3 2" xfId="15482" xr:uid="{EFA0C034-33BE-4597-BFAF-6F1B06A91E1D}"/>
    <cellStyle name="Input 3 7 2 3 2 2" xfId="29113" xr:uid="{0174D903-B5E6-4A68-849F-DE6C21627B38}"/>
    <cellStyle name="Input 3 7 2 3 3" xfId="22309" xr:uid="{14CCA946-B0D8-4C50-BAD4-3D38F0AC38CA}"/>
    <cellStyle name="Input 3 7 2 4" xfId="9380" xr:uid="{28BBA699-B3E7-4F7F-9B18-51862193ACCD}"/>
    <cellStyle name="Input 3 7 2 4 2" xfId="16734" xr:uid="{DFB70E5D-084F-47CD-B28B-F1CC2948980F}"/>
    <cellStyle name="Input 3 7 2 4 2 2" xfId="30365" xr:uid="{0902AE40-C0FA-4090-BDDD-BF6689DF5685}"/>
    <cellStyle name="Input 3 7 2 4 3" xfId="23574" xr:uid="{2C92A90B-93FA-47EE-B8EE-03E18E383EB3}"/>
    <cellStyle name="Input 3 7 2 5" xfId="10638" xr:uid="{F722D281-9F50-447C-9BC2-F81B3AA6B290}"/>
    <cellStyle name="Input 3 7 2 5 2" xfId="17978" xr:uid="{8AB9B74A-4AC0-4270-B4F8-9599AB37EE71}"/>
    <cellStyle name="Input 3 7 2 5 2 2" xfId="31609" xr:uid="{7C98BD07-C5B9-4B07-8D49-A50A0E06C2D8}"/>
    <cellStyle name="Input 3 7 2 5 3" xfId="24832" xr:uid="{48AD50EB-D88D-4184-B657-AF0F5EA55967}"/>
    <cellStyle name="Input 3 7 2 6" xfId="12710" xr:uid="{F820EF9C-719B-485D-B2F9-5AA45425A079}"/>
    <cellStyle name="Input 3 7 2 6 2" xfId="26347" xr:uid="{5F464D87-30F1-4A0C-807E-88B3877C2996}"/>
    <cellStyle name="Input 3 7 2 7" xfId="19498" xr:uid="{9B373DF8-E555-49DD-BF7D-C44BBA068D01}"/>
    <cellStyle name="Input 3 7 3" xfId="6172" xr:uid="{EEDC0255-D2FF-414D-8795-0BD31ED7C5C3}"/>
    <cellStyle name="Input 3 7 3 2" xfId="13567" xr:uid="{611A04BF-3D31-4305-AC8D-A52B606BC9AD}"/>
    <cellStyle name="Input 3 7 3 2 2" xfId="27198" xr:uid="{045FBC97-66F6-4F18-805A-28110A5E9B8A}"/>
    <cellStyle name="Input 3 7 3 3" xfId="20369" xr:uid="{A6D27493-CFB0-4EA5-9B3E-7B28739DB84D}"/>
    <cellStyle name="Input 3 7 4" xfId="7451" xr:uid="{6641C68F-7D19-4E22-A037-4150B902A59B}"/>
    <cellStyle name="Input 3 7 4 2" xfId="14829" xr:uid="{D91DEE36-B00B-41FC-B1B5-8E42283B578B}"/>
    <cellStyle name="Input 3 7 4 2 2" xfId="28460" xr:uid="{43CE4AC7-E241-4F03-B024-B287E9AADF3B}"/>
    <cellStyle name="Input 3 7 4 3" xfId="21645" xr:uid="{6491F9BD-29CE-44E4-A2CB-C98A5ACA9115}"/>
    <cellStyle name="Input 3 7 5" xfId="8721" xr:uid="{194E25BE-67D3-4CF0-B45E-DAA5C5009D44}"/>
    <cellStyle name="Input 3 7 5 2" xfId="16081" xr:uid="{B2A2B6A4-EE7F-4BCA-8955-7E261DAA005C}"/>
    <cellStyle name="Input 3 7 5 2 2" xfId="29712" xr:uid="{EAE58402-B25A-4EC5-A780-3D0DBB00A6D2}"/>
    <cellStyle name="Input 3 7 5 3" xfId="22915" xr:uid="{6E036912-2D29-4101-B137-E0E7A8FFD4E0}"/>
    <cellStyle name="Input 3 7 6" xfId="9985" xr:uid="{06A1BBA4-7747-455D-88FD-5DD50562C05B}"/>
    <cellStyle name="Input 3 7 6 2" xfId="17331" xr:uid="{2EC796D2-8A8D-4396-8F72-2631EB2BA5D8}"/>
    <cellStyle name="Input 3 7 6 2 2" xfId="30962" xr:uid="{345E5151-57DB-4D01-BB8B-BB7449F7F6F6}"/>
    <cellStyle name="Input 3 7 6 3" xfId="24179" xr:uid="{F84983E5-032A-4EF1-BC42-FD41EB448727}"/>
    <cellStyle name="Input 3 7 7" xfId="12029" xr:uid="{FCCD80C7-A7BE-44A9-896D-D85AF581E83D}"/>
    <cellStyle name="Input 3 7 7 2" xfId="25679" xr:uid="{FA3C7079-5715-4157-A362-04B8ECEF865B}"/>
    <cellStyle name="Input 3 7 8" xfId="18822" xr:uid="{28F37FE3-AB01-4C8F-BDAA-0E52B22213AB}"/>
    <cellStyle name="Input 3 8" xfId="4544" xr:uid="{F981A610-30EF-408D-8AD6-9AF5BF9E4F72}"/>
    <cellStyle name="Input 3 8 2" xfId="5263" xr:uid="{A224CEB4-97CF-4F2F-BF49-6736D01B5F8E}"/>
    <cellStyle name="Input 3 8 2 2" xfId="6823" xr:uid="{BCA2CC6A-2306-40AF-89FB-D775B62F3580}"/>
    <cellStyle name="Input 3 8 2 2 2" xfId="14209" xr:uid="{FC8D4EA7-A4D8-474B-B974-6D1E195E9235}"/>
    <cellStyle name="Input 3 8 2 2 2 2" xfId="27840" xr:uid="{347151BE-AC2E-4388-8E5B-D3C6031659F2}"/>
    <cellStyle name="Input 3 8 2 2 3" xfId="21017" xr:uid="{BCC0D79C-06C2-45ED-879E-AF8D3B42F296}"/>
    <cellStyle name="Input 3 8 2 3" xfId="8100" xr:uid="{6E94C748-2486-417A-A76C-52CF75507993}"/>
    <cellStyle name="Input 3 8 2 3 2" xfId="15467" xr:uid="{F298EF48-613E-4A08-A137-09C4F9476DB5}"/>
    <cellStyle name="Input 3 8 2 3 2 2" xfId="29098" xr:uid="{C9692D6B-10F9-44AC-8C5C-69369FB67852}"/>
    <cellStyle name="Input 3 8 2 3 3" xfId="22294" xr:uid="{A97378B6-84EA-4D43-A08B-32C7474F65A6}"/>
    <cellStyle name="Input 3 8 2 4" xfId="9365" xr:uid="{1D6D0F52-98F7-470A-AB0C-A626B1648C15}"/>
    <cellStyle name="Input 3 8 2 4 2" xfId="16719" xr:uid="{EF5FB047-C80D-4DB3-828F-F595D2E47C62}"/>
    <cellStyle name="Input 3 8 2 4 2 2" xfId="30350" xr:uid="{5F4E7B37-6CC7-457F-BB4D-FA92FB8763E0}"/>
    <cellStyle name="Input 3 8 2 4 3" xfId="23559" xr:uid="{4D4D7FB7-61CA-4CDA-9CD8-4C57C9641D29}"/>
    <cellStyle name="Input 3 8 2 5" xfId="10623" xr:uid="{244EEB7C-7460-487D-821A-C9B6368BE874}"/>
    <cellStyle name="Input 3 8 2 5 2" xfId="17963" xr:uid="{71BEBCD4-C285-4CBD-9E9F-54742BD5F116}"/>
    <cellStyle name="Input 3 8 2 5 2 2" xfId="31594" xr:uid="{BC5E94A6-0930-4728-B23A-028D81DFF5B5}"/>
    <cellStyle name="Input 3 8 2 5 3" xfId="24817" xr:uid="{4652827C-686D-4F5E-A187-40598BD4A77C}"/>
    <cellStyle name="Input 3 8 2 6" xfId="12695" xr:uid="{DA27E3F8-2FE7-40F2-B2AC-AED776904EB4}"/>
    <cellStyle name="Input 3 8 2 6 2" xfId="26332" xr:uid="{E4DF1C05-90C5-42BA-B479-8ADE0B3F5EE1}"/>
    <cellStyle name="Input 3 8 2 7" xfId="19483" xr:uid="{9CE064BD-F40D-4E8C-95C1-F0720325167C}"/>
    <cellStyle name="Input 3 8 3" xfId="6157" xr:uid="{94F790F4-428E-49B5-A648-F5CCB741582C}"/>
    <cellStyle name="Input 3 8 3 2" xfId="13552" xr:uid="{E0CDDC25-5D47-4042-8F58-68F8E1FED0D8}"/>
    <cellStyle name="Input 3 8 3 2 2" xfId="27183" xr:uid="{CCF2F9E3-B571-4E24-B036-476B921E6941}"/>
    <cellStyle name="Input 3 8 3 3" xfId="20354" xr:uid="{E9F62108-387F-4AA1-9D66-118C34D9DDA7}"/>
    <cellStyle name="Input 3 8 4" xfId="7436" xr:uid="{FD748E59-1EE4-488C-8C23-3873DEAD791F}"/>
    <cellStyle name="Input 3 8 4 2" xfId="14814" xr:uid="{287F3A72-9E94-4250-93E8-70025876F63A}"/>
    <cellStyle name="Input 3 8 4 2 2" xfId="28445" xr:uid="{C2B12899-7970-4021-9FD9-851A595F118B}"/>
    <cellStyle name="Input 3 8 4 3" xfId="21630" xr:uid="{5CF9EEA8-525E-45A6-8EBC-C2D898D5C2E3}"/>
    <cellStyle name="Input 3 8 5" xfId="8706" xr:uid="{E330DC93-2D37-4386-BAB2-05BCEB444CBD}"/>
    <cellStyle name="Input 3 8 5 2" xfId="16066" xr:uid="{B10210BA-1A8F-4434-A0D4-DCE99E25364E}"/>
    <cellStyle name="Input 3 8 5 2 2" xfId="29697" xr:uid="{972A8381-C684-48B0-A439-1699D85E2F2D}"/>
    <cellStyle name="Input 3 8 5 3" xfId="22900" xr:uid="{3DF92CDF-33A6-4A6B-B7BF-1E7EF9416705}"/>
    <cellStyle name="Input 3 8 6" xfId="9970" xr:uid="{AEFD1A18-BAE9-49BF-8103-E214E305734E}"/>
    <cellStyle name="Input 3 8 6 2" xfId="17316" xr:uid="{12016529-AC0B-4883-9E0D-60EBB96657C9}"/>
    <cellStyle name="Input 3 8 6 2 2" xfId="30947" xr:uid="{0D9E40AF-9B7C-40D0-AC79-F3F868E12817}"/>
    <cellStyle name="Input 3 8 6 3" xfId="24164" xr:uid="{6D2200B5-892E-4CDE-9532-05825F7DD5B7}"/>
    <cellStyle name="Input 3 8 7" xfId="12014" xr:uid="{B070E470-8928-4C56-856E-F3576E114851}"/>
    <cellStyle name="Input 3 8 7 2" xfId="25664" xr:uid="{0C99CA63-D48C-44A5-B5D3-4A5CE5635A30}"/>
    <cellStyle name="Input 3 8 8" xfId="18807" xr:uid="{F3D7EC7F-8BF9-4593-86CB-2625219C73D5}"/>
    <cellStyle name="Input 3 9" xfId="4497" xr:uid="{1CC2C90E-5926-4A79-B964-9F0CDC67D4D5}"/>
    <cellStyle name="Input 3 9 2" xfId="5217" xr:uid="{9FDAC569-7C09-453F-8A8E-B2F7A5A0A46A}"/>
    <cellStyle name="Input 3 9 2 2" xfId="6783" xr:uid="{1A0D4320-1852-41AE-AF10-87D61063CA51}"/>
    <cellStyle name="Input 3 9 2 2 2" xfId="14172" xr:uid="{A5037FBE-E49F-402C-8E7A-AB30616D5F69}"/>
    <cellStyle name="Input 3 9 2 2 2 2" xfId="27803" xr:uid="{15001DA7-544E-4308-BBBA-31FD5BC8D49C}"/>
    <cellStyle name="Input 3 9 2 2 3" xfId="20977" xr:uid="{FB98A4D8-7546-4552-9C05-DAB9FC881E7A}"/>
    <cellStyle name="Input 3 9 2 3" xfId="8060" xr:uid="{2698D9E6-80F7-42E3-8AEA-487291EA5623}"/>
    <cellStyle name="Input 3 9 2 3 2" xfId="15430" xr:uid="{B4BB21BA-8E31-4D2F-8FBC-7E9855292BF1}"/>
    <cellStyle name="Input 3 9 2 3 2 2" xfId="29061" xr:uid="{A2E52A0B-035C-4505-A46E-A0FC1CD08F39}"/>
    <cellStyle name="Input 3 9 2 3 3" xfId="22254" xr:uid="{66888AE9-512B-41FC-A466-5265C6AB5502}"/>
    <cellStyle name="Input 3 9 2 4" xfId="9325" xr:uid="{4AFC1A3C-395B-439C-B5F0-7C4BDC2C6E40}"/>
    <cellStyle name="Input 3 9 2 4 2" xfId="16682" xr:uid="{E25A565B-0482-46E0-AD30-07CF7892AC49}"/>
    <cellStyle name="Input 3 9 2 4 2 2" xfId="30313" xr:uid="{87B6659A-E24D-4FF5-9415-9BB65E0B7032}"/>
    <cellStyle name="Input 3 9 2 4 3" xfId="23519" xr:uid="{A60F92AA-CA48-4C2C-A87B-528787724964}"/>
    <cellStyle name="Input 3 9 2 5" xfId="10583" xr:uid="{FBD5F496-B76D-4618-98B2-2C5C2C02A4FE}"/>
    <cellStyle name="Input 3 9 2 5 2" xfId="17926" xr:uid="{875E0D94-F780-47CD-A235-4B22E8C80F57}"/>
    <cellStyle name="Input 3 9 2 5 2 2" xfId="31557" xr:uid="{499C321E-EBD7-4F17-8E8E-BDB3620B3551}"/>
    <cellStyle name="Input 3 9 2 5 3" xfId="24777" xr:uid="{F3248824-5CC1-4BC4-81B5-52A60D7F5237}"/>
    <cellStyle name="Input 3 9 2 6" xfId="12652" xr:uid="{5073B2A1-3DA5-4FCD-A97D-7727EDA95905}"/>
    <cellStyle name="Input 3 9 2 6 2" xfId="26289" xr:uid="{5CE3B32E-6543-4743-AD13-C1937665BC01}"/>
    <cellStyle name="Input 3 9 2 7" xfId="19437" xr:uid="{6818B390-6CD4-412A-9108-D0B256F23739}"/>
    <cellStyle name="Input 3 9 3" xfId="6117" xr:uid="{A7F64860-783C-4A4E-9746-067A2B259E52}"/>
    <cellStyle name="Input 3 9 3 2" xfId="13515" xr:uid="{16425315-86DD-49B7-BF08-C3FF866BB7CC}"/>
    <cellStyle name="Input 3 9 3 2 2" xfId="27146" xr:uid="{19964B80-3131-489B-8013-B31834E50F08}"/>
    <cellStyle name="Input 3 9 3 3" xfId="20315" xr:uid="{DB14DB53-755B-487B-808E-212E495EA42E}"/>
    <cellStyle name="Input 3 9 4" xfId="7396" xr:uid="{9ECB1301-6FC7-4E11-81EE-83F0B200B061}"/>
    <cellStyle name="Input 3 9 4 2" xfId="14777" xr:uid="{2FDC70B0-1195-4E52-A196-EB119B9CF342}"/>
    <cellStyle name="Input 3 9 4 2 2" xfId="28408" xr:uid="{0B713B34-7A68-48D5-9922-994406C44921}"/>
    <cellStyle name="Input 3 9 4 3" xfId="21590" xr:uid="{19F7D1AD-F7A2-4504-84D1-0D63E603666A}"/>
    <cellStyle name="Input 3 9 5" xfId="8667" xr:uid="{430B6196-795C-4941-A129-CE887052D86C}"/>
    <cellStyle name="Input 3 9 5 2" xfId="16029" xr:uid="{03A3BDCA-D03C-4DEA-BB7B-7A14AE0166F1}"/>
    <cellStyle name="Input 3 9 5 2 2" xfId="29660" xr:uid="{7643363D-20BF-499E-84EF-DF683C87FB60}"/>
    <cellStyle name="Input 3 9 5 3" xfId="22861" xr:uid="{CC2DFF01-432D-43E9-8283-BE3665FF07B5}"/>
    <cellStyle name="Input 3 9 6" xfId="9930" xr:uid="{1ED48838-813B-457F-9919-FA1569DBA201}"/>
    <cellStyle name="Input 3 9 6 2" xfId="17279" xr:uid="{90DA9B0B-A019-4665-B7E7-35EF653CE4DE}"/>
    <cellStyle name="Input 3 9 6 2 2" xfId="30910" xr:uid="{D7390598-1DB4-47A0-9E98-EC57EE0C3773}"/>
    <cellStyle name="Input 3 9 6 3" xfId="24124" xr:uid="{6047E3E4-E192-4FA6-ABFD-66BA2D8C07D9}"/>
    <cellStyle name="Input 3 9 7" xfId="11971" xr:uid="{B9EFFABC-AF6D-4EA3-B974-0FBB13FDC2CF}"/>
    <cellStyle name="Input 3 9 7 2" xfId="25621" xr:uid="{592F0612-9DD4-4DD0-B9D0-186E08009775}"/>
    <cellStyle name="Input 3 9 8" xfId="18761" xr:uid="{72D915E7-3263-4C0D-8451-B105F15674E2}"/>
    <cellStyle name="Input 4" xfId="786" xr:uid="{513692E3-875B-41CA-8A7F-933593A8BD79}"/>
    <cellStyle name="Input 4 2" xfId="787" xr:uid="{8B5CF98D-6273-4E00-8AC1-5553898CF4A0}"/>
    <cellStyle name="Input 4 2 2" xfId="5336" xr:uid="{57FB46C4-5FF5-40F1-9E9F-3BBF465E7A0B}"/>
    <cellStyle name="Input 4 2 2 2" xfId="6894" xr:uid="{D658A4F4-E2F2-4CBF-B83C-054AFCCBA09C}"/>
    <cellStyle name="Input 4 2 2 2 2" xfId="14280" xr:uid="{189CBB02-A11D-44A1-941D-1BCEE7EB98C6}"/>
    <cellStyle name="Input 4 2 2 2 2 2" xfId="27911" xr:uid="{3E1D09BE-331F-4327-B0A8-485012526551}"/>
    <cellStyle name="Input 4 2 2 2 3" xfId="21088" xr:uid="{3375A29F-0323-4D93-BD09-707360F8BB0F}"/>
    <cellStyle name="Input 4 2 2 3" xfId="8171" xr:uid="{85FB6756-2F91-455C-9220-097A5556DDAE}"/>
    <cellStyle name="Input 4 2 2 3 2" xfId="15538" xr:uid="{223D55A9-F557-45BC-8B56-15867FA8E9BD}"/>
    <cellStyle name="Input 4 2 2 3 2 2" xfId="29169" xr:uid="{1B43646C-A9E5-433B-AAAD-1A39606E9EA9}"/>
    <cellStyle name="Input 4 2 2 3 3" xfId="22365" xr:uid="{B3DB379D-AB8E-420D-86D4-7ACD5C26FA56}"/>
    <cellStyle name="Input 4 2 2 4" xfId="9436" xr:uid="{9D619438-BC5C-434E-9FA2-9F6E64A274B2}"/>
    <cellStyle name="Input 4 2 2 4 2" xfId="16790" xr:uid="{9EFD1038-FC4E-4D95-A6F6-63AA36B59440}"/>
    <cellStyle name="Input 4 2 2 4 2 2" xfId="30421" xr:uid="{AF1F874C-B007-41C1-BD6E-ED6AE8C69640}"/>
    <cellStyle name="Input 4 2 2 4 3" xfId="23630" xr:uid="{FB0310D1-59AB-4FB4-AF9D-A22F0F8ECE18}"/>
    <cellStyle name="Input 4 2 2 5" xfId="10694" xr:uid="{CE4EBF88-D563-432D-B3B7-0EC0C20C56F4}"/>
    <cellStyle name="Input 4 2 2 5 2" xfId="18034" xr:uid="{238EE45F-1F7C-4D13-AC56-E54FC3EB6B37}"/>
    <cellStyle name="Input 4 2 2 5 2 2" xfId="31665" xr:uid="{BED0DB1A-4265-491E-B249-50CEA44FA8C2}"/>
    <cellStyle name="Input 4 2 2 5 3" xfId="24888" xr:uid="{B69CBD34-3770-4585-8815-DAA4DA2B712C}"/>
    <cellStyle name="Input 4 2 2 6" xfId="12768" xr:uid="{3D82D932-6072-4022-8DB8-67DE29D03B45}"/>
    <cellStyle name="Input 4 2 2 6 2" xfId="26405" xr:uid="{95832C90-20A4-41A7-85F5-0046245915FA}"/>
    <cellStyle name="Input 4 2 2 7" xfId="19556" xr:uid="{101B544A-88FA-4F60-9424-40067D432304}"/>
    <cellStyle name="Input 4 2 3" xfId="6229" xr:uid="{147A396B-DD58-46BC-91A3-8BC628444BA7}"/>
    <cellStyle name="Input 4 2 3 2" xfId="13623" xr:uid="{44F5E4BE-B24E-4D0D-BA45-EE35914E070E}"/>
    <cellStyle name="Input 4 2 3 2 2" xfId="27254" xr:uid="{62F01143-1D22-41A2-B6EC-B93F9DBA4E8A}"/>
    <cellStyle name="Input 4 2 3 3" xfId="20425" xr:uid="{D6D2B7AD-4CAF-4388-85C1-C9269AFBD972}"/>
    <cellStyle name="Input 4 2 4" xfId="7507" xr:uid="{F742CF29-D95B-42B9-B694-C0C9AB840AA4}"/>
    <cellStyle name="Input 4 2 4 2" xfId="14885" xr:uid="{A88613DB-21CD-45E4-8AEC-20617A6C12F1}"/>
    <cellStyle name="Input 4 2 4 2 2" xfId="28516" xr:uid="{8EEA82AA-E82A-4967-9C31-77C884AFA65C}"/>
    <cellStyle name="Input 4 2 4 3" xfId="21701" xr:uid="{044157ED-DE2B-4EFE-B148-350187B8133D}"/>
    <cellStyle name="Input 4 2 5" xfId="8777" xr:uid="{58FBD806-49E6-45E3-9B21-28ED93A77720}"/>
    <cellStyle name="Input 4 2 5 2" xfId="16137" xr:uid="{A3F6BD54-5DC3-48B2-A620-637891653CC0}"/>
    <cellStyle name="Input 4 2 5 2 2" xfId="29768" xr:uid="{62FC5632-BD16-4A2A-A8EE-4CB915DF01D7}"/>
    <cellStyle name="Input 4 2 5 3" xfId="22971" xr:uid="{E5031292-2475-4A73-A8F1-73218DFD72BB}"/>
    <cellStyle name="Input 4 2 6" xfId="10041" xr:uid="{940F0686-1B66-48A1-BCA7-2A4E14A6E6D2}"/>
    <cellStyle name="Input 4 2 6 2" xfId="17387" xr:uid="{D106C481-A528-4201-A1B0-2A11D9156FF5}"/>
    <cellStyle name="Input 4 2 6 2 2" xfId="31018" xr:uid="{8684FEC7-87C2-47E8-9F04-DCC992C3CA38}"/>
    <cellStyle name="Input 4 2 6 3" xfId="24235" xr:uid="{0FC38868-7B90-474B-B5D3-4E7FDC3C727F}"/>
    <cellStyle name="Input 4 2 7" xfId="11162" xr:uid="{BF7B8238-B11F-4949-BD1F-F915DAE0EAD2}"/>
    <cellStyle name="Input 4 2 7 2" xfId="25312" xr:uid="{798F465D-2744-4BFB-AF52-0FE703B17A41}"/>
    <cellStyle name="Input 4 2 8" xfId="18470" xr:uid="{BE9924A6-96AF-4A58-906D-6DA87EF7CAE8}"/>
    <cellStyle name="Input 4 3" xfId="4575" xr:uid="{8E0CCE0F-3BB7-45C4-A928-383548F91A35}"/>
    <cellStyle name="Input 4 3 2" xfId="5294" xr:uid="{C1FF044C-D9EA-47B5-BA21-FEE7FB35FF59}"/>
    <cellStyle name="Input 4 3 2 2" xfId="6854" xr:uid="{52F7F1F2-F0A4-427D-91EF-F92A506086B1}"/>
    <cellStyle name="Input 4 3 2 2 2" xfId="14240" xr:uid="{0BA9BB01-3754-4C72-91D9-0DDE49E287E1}"/>
    <cellStyle name="Input 4 3 2 2 2 2" xfId="27871" xr:uid="{26DB6336-065A-4102-B04F-015F583477DA}"/>
    <cellStyle name="Input 4 3 2 2 3" xfId="21048" xr:uid="{29C34F69-27B6-4E68-8D78-1BA038A794E1}"/>
    <cellStyle name="Input 4 3 2 3" xfId="8131" xr:uid="{E7FED847-ACC3-4E47-BABF-E9FCE8A41F01}"/>
    <cellStyle name="Input 4 3 2 3 2" xfId="15498" xr:uid="{7791522A-410D-4A59-ABD8-6C217F88E7BA}"/>
    <cellStyle name="Input 4 3 2 3 2 2" xfId="29129" xr:uid="{BCC77822-2C04-4EDF-87D8-AEB1F74664B3}"/>
    <cellStyle name="Input 4 3 2 3 3" xfId="22325" xr:uid="{EE103A41-7CCA-4124-B075-23679DC7E58E}"/>
    <cellStyle name="Input 4 3 2 4" xfId="9396" xr:uid="{200CF6BD-E94C-4353-8FCE-2240529418DD}"/>
    <cellStyle name="Input 4 3 2 4 2" xfId="16750" xr:uid="{67133C3E-6703-448B-8D7A-56EAB6EF14EB}"/>
    <cellStyle name="Input 4 3 2 4 2 2" xfId="30381" xr:uid="{DEE65AD6-9B8C-4DD4-89EE-92E839CE3BE7}"/>
    <cellStyle name="Input 4 3 2 4 3" xfId="23590" xr:uid="{D3FE9A58-49EB-4552-991D-08F495D3A4AA}"/>
    <cellStyle name="Input 4 3 2 5" xfId="10654" xr:uid="{482F62C5-20F4-441D-9D2D-21608934DA54}"/>
    <cellStyle name="Input 4 3 2 5 2" xfId="17994" xr:uid="{94E1B4B9-E5D0-4D59-8F87-CCE76DEA81B2}"/>
    <cellStyle name="Input 4 3 2 5 2 2" xfId="31625" xr:uid="{E686262C-98BC-440D-8673-CF556AB95DF3}"/>
    <cellStyle name="Input 4 3 2 5 3" xfId="24848" xr:uid="{80634ACE-3885-4CEB-9311-CFE755EC8B17}"/>
    <cellStyle name="Input 4 3 2 6" xfId="12726" xr:uid="{FF03A3A2-2B8B-4958-871E-991667E5F7B6}"/>
    <cellStyle name="Input 4 3 2 6 2" xfId="26363" xr:uid="{F9744980-6C7D-4CD3-88F0-EB2887C26DEA}"/>
    <cellStyle name="Input 4 3 2 7" xfId="19514" xr:uid="{2D3ECDA5-15CB-4655-91BB-D48EFFE028E1}"/>
    <cellStyle name="Input 4 3 3" xfId="6188" xr:uid="{F6D0F2A1-C227-4DC8-9649-FF2ED1BBB255}"/>
    <cellStyle name="Input 4 3 3 2" xfId="13583" xr:uid="{63D5DE3D-D549-4CB0-A50B-41832D87F89D}"/>
    <cellStyle name="Input 4 3 3 2 2" xfId="27214" xr:uid="{D259976B-1CFA-4AA9-A044-B0440D70A97A}"/>
    <cellStyle name="Input 4 3 3 3" xfId="20385" xr:uid="{B94F6CD2-9BDC-41F9-9913-911B8D616A44}"/>
    <cellStyle name="Input 4 3 4" xfId="7467" xr:uid="{A90E91E3-DBE9-47C9-A41F-002B9E500D33}"/>
    <cellStyle name="Input 4 3 4 2" xfId="14845" xr:uid="{20B8A27E-31BA-47F6-99FD-C010C027F2D8}"/>
    <cellStyle name="Input 4 3 4 2 2" xfId="28476" xr:uid="{77CAE830-4280-460C-BCA1-DB5FEE65722A}"/>
    <cellStyle name="Input 4 3 4 3" xfId="21661" xr:uid="{7589A8EE-25C2-4A26-BBF4-D90EF2234117}"/>
    <cellStyle name="Input 4 3 5" xfId="8737" xr:uid="{7BDC1E9C-4B4C-409C-9D81-89F4D6DC7C67}"/>
    <cellStyle name="Input 4 3 5 2" xfId="16097" xr:uid="{7BC7376D-58A5-4664-9E10-70D1CE810479}"/>
    <cellStyle name="Input 4 3 5 2 2" xfId="29728" xr:uid="{E62E468B-A167-42CF-99CA-4EBD2AA0505E}"/>
    <cellStyle name="Input 4 3 5 3" xfId="22931" xr:uid="{DEE6CF19-1598-4E6E-B97F-98D442EAE433}"/>
    <cellStyle name="Input 4 3 6" xfId="10001" xr:uid="{9B3DF667-4CB4-4F7D-902C-C603A8F01354}"/>
    <cellStyle name="Input 4 3 6 2" xfId="17347" xr:uid="{4F8F68DD-3515-4077-A830-56A30EE8E59C}"/>
    <cellStyle name="Input 4 3 6 2 2" xfId="30978" xr:uid="{D0F2F1EC-75BB-4C6C-867D-549994B1A9AD}"/>
    <cellStyle name="Input 4 3 6 3" xfId="24195" xr:uid="{57D23C53-AE68-4136-8C23-84309FEF5824}"/>
    <cellStyle name="Input 4 3 7" xfId="12045" xr:uid="{3C609870-933D-4486-9D23-D23C8A8CDAAC}"/>
    <cellStyle name="Input 4 3 7 2" xfId="25695" xr:uid="{30D59305-B77F-4370-AEA4-01944D097A0C}"/>
    <cellStyle name="Input 4 3 8" xfId="18838" xr:uid="{162FDCFA-B2BB-43AD-99E1-8D61FBD84550}"/>
    <cellStyle name="Input 4 4" xfId="4476" xr:uid="{6979B3FC-11AF-4DA6-AA50-AB0B1ADA6494}"/>
    <cellStyle name="Input 4 4 2" xfId="5196" xr:uid="{B2CA9B0F-FB92-4591-8636-18014B5D276A}"/>
    <cellStyle name="Input 4 4 2 2" xfId="6762" xr:uid="{A4B9AD9E-E413-413A-97B6-FBD6BDC06F89}"/>
    <cellStyle name="Input 4 4 2 2 2" xfId="14151" xr:uid="{812262EC-471C-4484-AA8E-51B81906FEB5}"/>
    <cellStyle name="Input 4 4 2 2 2 2" xfId="27782" xr:uid="{F479BE97-0F70-46A6-9831-EDCCD0CECDFE}"/>
    <cellStyle name="Input 4 4 2 2 3" xfId="20956" xr:uid="{FD9DDBCF-120A-474E-8A37-EFB50247A1A8}"/>
    <cellStyle name="Input 4 4 2 3" xfId="8039" xr:uid="{3EDC8749-E812-4191-B453-3DC5C22427E0}"/>
    <cellStyle name="Input 4 4 2 3 2" xfId="15409" xr:uid="{F7400A94-638C-4D0F-9BEA-DF9C113AC754}"/>
    <cellStyle name="Input 4 4 2 3 2 2" xfId="29040" xr:uid="{B113E2C1-2073-42E9-AF80-6D2C094D6B30}"/>
    <cellStyle name="Input 4 4 2 3 3" xfId="22233" xr:uid="{910E855E-1493-485F-BDD4-2B4C8802D0AC}"/>
    <cellStyle name="Input 4 4 2 4" xfId="9304" xr:uid="{3723822A-F65F-4913-8B1B-629F9576FCF9}"/>
    <cellStyle name="Input 4 4 2 4 2" xfId="16661" xr:uid="{5B9EA348-3E01-4630-AF86-0C76B086535C}"/>
    <cellStyle name="Input 4 4 2 4 2 2" xfId="30292" xr:uid="{812C10FD-D3F1-42A5-A4C6-214CED7C93CE}"/>
    <cellStyle name="Input 4 4 2 4 3" xfId="23498" xr:uid="{D66A4EA2-3BE2-489E-ABB1-9F14AA13BA50}"/>
    <cellStyle name="Input 4 4 2 5" xfId="10562" xr:uid="{148033CD-9AAB-4985-94E2-18EBFB56D475}"/>
    <cellStyle name="Input 4 4 2 5 2" xfId="17905" xr:uid="{997B9CD6-18F0-4B45-976D-77D3A8DF1023}"/>
    <cellStyle name="Input 4 4 2 5 2 2" xfId="31536" xr:uid="{289D708E-84A7-430F-973A-7C1C0E2B25ED}"/>
    <cellStyle name="Input 4 4 2 5 3" xfId="24756" xr:uid="{8833C3FE-1C7A-47E9-9784-A1D929FB7E21}"/>
    <cellStyle name="Input 4 4 2 6" xfId="12631" xr:uid="{84162B6B-02C2-450D-9AC2-59FAE42405ED}"/>
    <cellStyle name="Input 4 4 2 6 2" xfId="26268" xr:uid="{09B527E2-96D8-4970-A4E2-F4374327F524}"/>
    <cellStyle name="Input 4 4 2 7" xfId="19416" xr:uid="{E5972787-541E-4E1D-9F1A-E503563AD871}"/>
    <cellStyle name="Input 4 4 3" xfId="6096" xr:uid="{CEE64486-FA92-4861-862E-C99200BC3093}"/>
    <cellStyle name="Input 4 4 3 2" xfId="13494" xr:uid="{77DDF13F-339B-4A6C-B9DE-6EE221A4E3F0}"/>
    <cellStyle name="Input 4 4 3 2 2" xfId="27125" xr:uid="{99A88826-E395-4FA3-B103-F70F6248267C}"/>
    <cellStyle name="Input 4 4 3 3" xfId="20294" xr:uid="{260F41D8-8ED1-4C78-9850-085BFCEC2082}"/>
    <cellStyle name="Input 4 4 4" xfId="7375" xr:uid="{2AE686DB-B3B4-4CA3-89B9-3775843D0080}"/>
    <cellStyle name="Input 4 4 4 2" xfId="14756" xr:uid="{BB74DC09-40F0-4CA0-B604-3A611B5DBC8A}"/>
    <cellStyle name="Input 4 4 4 2 2" xfId="28387" xr:uid="{21E4D4BA-F630-4C84-816E-D7145E032564}"/>
    <cellStyle name="Input 4 4 4 3" xfId="21569" xr:uid="{7EA23C3A-EEAD-4FB2-8EAA-FC53BA84439C}"/>
    <cellStyle name="Input 4 4 5" xfId="8646" xr:uid="{362E5235-E961-48BA-B771-901468944355}"/>
    <cellStyle name="Input 4 4 5 2" xfId="16008" xr:uid="{48B8457F-CE14-4DB9-8189-B4491C54F5E0}"/>
    <cellStyle name="Input 4 4 5 2 2" xfId="29639" xr:uid="{38171D53-2776-4B12-9F75-79F907A967EB}"/>
    <cellStyle name="Input 4 4 5 3" xfId="22840" xr:uid="{67269885-8B5F-4C4B-92B4-3A419E86AD52}"/>
    <cellStyle name="Input 4 4 6" xfId="9909" xr:uid="{96173C15-7D8B-4AB5-B659-11128314B53A}"/>
    <cellStyle name="Input 4 4 6 2" xfId="17258" xr:uid="{FA233754-9D60-4C28-A4FB-4BE22ADC1BA0}"/>
    <cellStyle name="Input 4 4 6 2 2" xfId="30889" xr:uid="{E88700D5-BFF3-43CB-9681-512555064330}"/>
    <cellStyle name="Input 4 4 6 3" xfId="24103" xr:uid="{55A37783-0B99-4885-AF34-C6ABB9D4EABA}"/>
    <cellStyle name="Input 4 4 7" xfId="11950" xr:uid="{01FAE78F-3A9D-4F75-9A98-5D42A02EA21D}"/>
    <cellStyle name="Input 4 4 7 2" xfId="25600" xr:uid="{F864E007-48D8-4C16-8A7F-38BF3991A698}"/>
    <cellStyle name="Input 4 4 8" xfId="18740" xr:uid="{4D1DEF45-57D8-4966-A3A7-9A68C5F6D62A}"/>
    <cellStyle name="Input 4 5" xfId="4561" xr:uid="{C525579F-8328-486D-B509-EB677C4ECEBC}"/>
    <cellStyle name="Input 4 5 2" xfId="5280" xr:uid="{31D6EA32-880C-4DFB-B0C5-4A2935A45A06}"/>
    <cellStyle name="Input 4 5 2 2" xfId="6840" xr:uid="{139F5076-239A-4728-B797-760F3402DFA6}"/>
    <cellStyle name="Input 4 5 2 2 2" xfId="14226" xr:uid="{FDD144B0-F7FD-4348-925C-FB99DD81303D}"/>
    <cellStyle name="Input 4 5 2 2 2 2" xfId="27857" xr:uid="{73AF5CC4-7827-4977-80C2-0A4252020034}"/>
    <cellStyle name="Input 4 5 2 2 3" xfId="21034" xr:uid="{A0CFD2B4-435D-406C-A754-00CA34A1E0F3}"/>
    <cellStyle name="Input 4 5 2 3" xfId="8117" xr:uid="{9B5601B6-01EA-4B71-8387-31DA2CB64FE7}"/>
    <cellStyle name="Input 4 5 2 3 2" xfId="15484" xr:uid="{3E374840-C5BA-4E26-8EE4-3C5D561E3CB0}"/>
    <cellStyle name="Input 4 5 2 3 2 2" xfId="29115" xr:uid="{21BC2142-B05F-482B-A405-8BA7F388CFA3}"/>
    <cellStyle name="Input 4 5 2 3 3" xfId="22311" xr:uid="{CEA7ABBA-A94A-4642-8824-D2E959EFCB35}"/>
    <cellStyle name="Input 4 5 2 4" xfId="9382" xr:uid="{C5CEFD1A-CD09-4B27-8214-BE458FF809C7}"/>
    <cellStyle name="Input 4 5 2 4 2" xfId="16736" xr:uid="{248756E4-2F9F-4215-90EA-D619CD78B0BB}"/>
    <cellStyle name="Input 4 5 2 4 2 2" xfId="30367" xr:uid="{93AC6B0E-5BB6-45C4-BCCF-4A5DBF69473F}"/>
    <cellStyle name="Input 4 5 2 4 3" xfId="23576" xr:uid="{6ACD3542-7646-4ADD-B893-1D6C90C06481}"/>
    <cellStyle name="Input 4 5 2 5" xfId="10640" xr:uid="{5B52C770-135B-4305-8BFA-00E40BE23FA1}"/>
    <cellStyle name="Input 4 5 2 5 2" xfId="17980" xr:uid="{69BA9B06-A5BE-4845-837A-1909345DDCE8}"/>
    <cellStyle name="Input 4 5 2 5 2 2" xfId="31611" xr:uid="{98A38C6A-4D97-4E2A-A2DF-694777019EED}"/>
    <cellStyle name="Input 4 5 2 5 3" xfId="24834" xr:uid="{57B2FDD0-FB5F-4520-B249-3FA5958CC38A}"/>
    <cellStyle name="Input 4 5 2 6" xfId="12712" xr:uid="{E991F366-A49C-4F19-84A3-9A9524AE3D6F}"/>
    <cellStyle name="Input 4 5 2 6 2" xfId="26349" xr:uid="{D4FF607D-040F-4C21-B738-6192DC6C19BC}"/>
    <cellStyle name="Input 4 5 2 7" xfId="19500" xr:uid="{799BFAA1-EA54-4F66-BAC4-88DCD184A9DA}"/>
    <cellStyle name="Input 4 5 3" xfId="6174" xr:uid="{91FFBA31-6D62-4102-B089-E1E0937F272F}"/>
    <cellStyle name="Input 4 5 3 2" xfId="13569" xr:uid="{449874B7-5379-4E90-9EBF-BD3E2BAD0B90}"/>
    <cellStyle name="Input 4 5 3 2 2" xfId="27200" xr:uid="{1F0B8CD7-76E6-439D-8430-4ED735835376}"/>
    <cellStyle name="Input 4 5 3 3" xfId="20371" xr:uid="{09BF2B8B-FCDA-4087-969F-F8D67B59A04B}"/>
    <cellStyle name="Input 4 5 4" xfId="7453" xr:uid="{D7F81ACE-4F2B-4E8D-9DB5-377061F6D966}"/>
    <cellStyle name="Input 4 5 4 2" xfId="14831" xr:uid="{523E7198-A51F-4025-8C56-FA967BB9C405}"/>
    <cellStyle name="Input 4 5 4 2 2" xfId="28462" xr:uid="{3FE5CE1C-B398-41F8-955B-D10A77EF8D54}"/>
    <cellStyle name="Input 4 5 4 3" xfId="21647" xr:uid="{FDCF7E7E-BEAA-47BC-A2B5-A180E993A8E8}"/>
    <cellStyle name="Input 4 5 5" xfId="8723" xr:uid="{154F1D6D-EF41-4BA0-BFD9-F2BA3943ECF6}"/>
    <cellStyle name="Input 4 5 5 2" xfId="16083" xr:uid="{3FB83F51-5CB6-426E-9F1F-E59875E4373D}"/>
    <cellStyle name="Input 4 5 5 2 2" xfId="29714" xr:uid="{2E912BE9-1403-4CEC-BB51-5E8655068EDC}"/>
    <cellStyle name="Input 4 5 5 3" xfId="22917" xr:uid="{DAB24EC3-6B2F-49DC-B3F9-C8D4ACF93BE8}"/>
    <cellStyle name="Input 4 5 6" xfId="9987" xr:uid="{256D0F45-6BA5-4198-A74A-879900AD7D2A}"/>
    <cellStyle name="Input 4 5 6 2" xfId="17333" xr:uid="{5C4790D3-A38E-46D3-8DBF-45A34C761C11}"/>
    <cellStyle name="Input 4 5 6 2 2" xfId="30964" xr:uid="{A4C650E2-9330-441E-A073-0EE82FEBDAB1}"/>
    <cellStyle name="Input 4 5 6 3" xfId="24181" xr:uid="{FCDA2D4B-A43F-471F-BB69-6058FBA9275C}"/>
    <cellStyle name="Input 4 5 7" xfId="12031" xr:uid="{B067A022-B274-4A7E-B8DE-0721C821CA8A}"/>
    <cellStyle name="Input 4 5 7 2" xfId="25681" xr:uid="{2A569DCF-4A7A-412B-8985-B609101D7E28}"/>
    <cellStyle name="Input 4 5 8" xfId="18824" xr:uid="{A6FBDDAC-BC97-4A6F-9F40-FE8CD8BEDF49}"/>
    <cellStyle name="Input 4 6" xfId="4547" xr:uid="{BC806759-2984-4724-ADF2-EFC9B942C061}"/>
    <cellStyle name="Input 4 6 2" xfId="5266" xr:uid="{E4A58406-7E50-4AA5-A6CC-147F4506B50D}"/>
    <cellStyle name="Input 4 6 2 2" xfId="6826" xr:uid="{D66B6C88-E0E5-48DC-B7B5-CDB53785237F}"/>
    <cellStyle name="Input 4 6 2 2 2" xfId="14212" xr:uid="{370E5E9C-9A1C-488D-BAA4-235D90FBE4B8}"/>
    <cellStyle name="Input 4 6 2 2 2 2" xfId="27843" xr:uid="{700571BF-4229-4EBC-AB0A-7FBC144EC629}"/>
    <cellStyle name="Input 4 6 2 2 3" xfId="21020" xr:uid="{EA14497C-8997-4BE2-84C6-BBF4DE4615A0}"/>
    <cellStyle name="Input 4 6 2 3" xfId="8103" xr:uid="{4D2932BA-7369-4802-A86B-ECFCCCD9C4B5}"/>
    <cellStyle name="Input 4 6 2 3 2" xfId="15470" xr:uid="{3EFACE6D-5E22-442D-B555-D97995C681DB}"/>
    <cellStyle name="Input 4 6 2 3 2 2" xfId="29101" xr:uid="{191B9AA6-8FB9-4F7A-9E54-AA9058B82A52}"/>
    <cellStyle name="Input 4 6 2 3 3" xfId="22297" xr:uid="{CE8BD01C-E5AA-40A9-B3A1-8BD43363FEB0}"/>
    <cellStyle name="Input 4 6 2 4" xfId="9368" xr:uid="{D3D13FBE-9A17-4882-996E-A3CEB747F225}"/>
    <cellStyle name="Input 4 6 2 4 2" xfId="16722" xr:uid="{976FA521-E250-402E-B1D0-66026071583E}"/>
    <cellStyle name="Input 4 6 2 4 2 2" xfId="30353" xr:uid="{DF0F51BD-E982-4B25-94DF-72BDFA5F9790}"/>
    <cellStyle name="Input 4 6 2 4 3" xfId="23562" xr:uid="{4090263A-26C5-4659-8075-10C03E78E7C4}"/>
    <cellStyle name="Input 4 6 2 5" xfId="10626" xr:uid="{980F7188-685B-4A61-A726-E3EC7BBFF3EE}"/>
    <cellStyle name="Input 4 6 2 5 2" xfId="17966" xr:uid="{FA11517B-4FF2-446C-8AD3-AFB94486F30B}"/>
    <cellStyle name="Input 4 6 2 5 2 2" xfId="31597" xr:uid="{97CED313-4DF1-422C-845B-3A061CD4ED8A}"/>
    <cellStyle name="Input 4 6 2 5 3" xfId="24820" xr:uid="{42C91A69-B3AC-44A7-A491-22B8F5D494D4}"/>
    <cellStyle name="Input 4 6 2 6" xfId="12698" xr:uid="{ECBD4D99-52AB-478F-AB40-FCC15763633C}"/>
    <cellStyle name="Input 4 6 2 6 2" xfId="26335" xr:uid="{B0114448-6E27-4BC2-AAC3-F09AFF50FB6C}"/>
    <cellStyle name="Input 4 6 2 7" xfId="19486" xr:uid="{0E3C104C-CB23-4CDE-9F71-6F2DB7851C5D}"/>
    <cellStyle name="Input 4 6 3" xfId="6160" xr:uid="{BCE2A576-BD0E-46C7-9F62-6D906F38AE19}"/>
    <cellStyle name="Input 4 6 3 2" xfId="13555" xr:uid="{80555EC6-C808-44DB-858F-17FE595B5EFF}"/>
    <cellStyle name="Input 4 6 3 2 2" xfId="27186" xr:uid="{7A16165E-C275-480F-8D6E-DD9EEFB9E3CF}"/>
    <cellStyle name="Input 4 6 3 3" xfId="20357" xr:uid="{60DC19AE-5D0D-4492-B2CD-D22B31D0D4F7}"/>
    <cellStyle name="Input 4 6 4" xfId="7439" xr:uid="{719769E8-51E5-4827-BC8F-855C2DC6719E}"/>
    <cellStyle name="Input 4 6 4 2" xfId="14817" xr:uid="{3BC5A8B4-B40C-471C-ACFF-423F056ABAB2}"/>
    <cellStyle name="Input 4 6 4 2 2" xfId="28448" xr:uid="{94E1A332-01AE-4DFE-9074-6C6E065693E2}"/>
    <cellStyle name="Input 4 6 4 3" xfId="21633" xr:uid="{596F3500-A3CB-47E3-A75F-F13552A4A105}"/>
    <cellStyle name="Input 4 6 5" xfId="8709" xr:uid="{4D5CBE83-F08C-432F-8E99-4A372CED81FC}"/>
    <cellStyle name="Input 4 6 5 2" xfId="16069" xr:uid="{B98F8C0B-1D2C-4E09-A7E3-E1DF71CEF10C}"/>
    <cellStyle name="Input 4 6 5 2 2" xfId="29700" xr:uid="{09BACD30-CCB7-4766-8A38-F9DC2025C6EA}"/>
    <cellStyle name="Input 4 6 5 3" xfId="22903" xr:uid="{7E16B60A-CE28-4373-8D5D-042548E52F81}"/>
    <cellStyle name="Input 4 6 6" xfId="9973" xr:uid="{95AB4B2D-1E39-4140-A6DC-A777383B98E2}"/>
    <cellStyle name="Input 4 6 6 2" xfId="17319" xr:uid="{493ED1C4-D589-49B4-868C-828FD3A30332}"/>
    <cellStyle name="Input 4 6 6 2 2" xfId="30950" xr:uid="{FC75C4C0-8225-46A0-9469-4E2615517908}"/>
    <cellStyle name="Input 4 6 6 3" xfId="24167" xr:uid="{24120698-318B-40C4-8468-C04411F85FD3}"/>
    <cellStyle name="Input 4 6 7" xfId="12017" xr:uid="{A7696777-8E27-440E-98E2-058539F06B3F}"/>
    <cellStyle name="Input 4 6 7 2" xfId="25667" xr:uid="{2CDA2A23-5337-4E0C-9A09-2E46E5A8D661}"/>
    <cellStyle name="Input 4 6 8" xfId="18810" xr:uid="{C126DAD8-C2EC-415C-9829-70189AAC0638}"/>
    <cellStyle name="Input 4 7" xfId="4906" xr:uid="{64EA491C-1B80-413F-8AB8-86DE26AA9557}"/>
    <cellStyle name="Input 4 7 2" xfId="5605" xr:uid="{E85D12AD-BD92-4313-8988-ADF26C5C8272}"/>
    <cellStyle name="Input 4 7 2 2" xfId="7161" xr:uid="{BA8527EB-2281-4A20-A0F4-55402CBE6322}"/>
    <cellStyle name="Input 4 7 2 2 2" xfId="14543" xr:uid="{8D1638FE-E029-4A71-9EE6-B00305352598}"/>
    <cellStyle name="Input 4 7 2 2 2 2" xfId="28174" xr:uid="{5716AD57-D119-45DC-B0C5-358DAA6061E0}"/>
    <cellStyle name="Input 4 7 2 2 3" xfId="21355" xr:uid="{2AAB82C2-E0C7-4C50-888C-F205F1FA7A01}"/>
    <cellStyle name="Input 4 7 2 3" xfId="8438" xr:uid="{4C17151F-AFA7-45E4-AED3-616CC9C8F0CE}"/>
    <cellStyle name="Input 4 7 2 3 2" xfId="15800" xr:uid="{F7B3BA58-9065-44CA-B022-23D43F455988}"/>
    <cellStyle name="Input 4 7 2 3 2 2" xfId="29431" xr:uid="{C1FF0F21-A3A6-4FCE-8524-F57A9807BCE9}"/>
    <cellStyle name="Input 4 7 2 3 3" xfId="22632" xr:uid="{FD9446DE-F96D-4389-BB07-A96A566C3C99}"/>
    <cellStyle name="Input 4 7 2 4" xfId="9703" xr:uid="{79B75F9C-D3A3-4661-8025-2AFF237C0C27}"/>
    <cellStyle name="Input 4 7 2 4 2" xfId="17053" xr:uid="{75721A44-F3F4-423E-9198-08AC6D5F3B45}"/>
    <cellStyle name="Input 4 7 2 4 2 2" xfId="30684" xr:uid="{FE0D3871-02DC-48D4-9FF4-582FF550EE65}"/>
    <cellStyle name="Input 4 7 2 4 3" xfId="23897" xr:uid="{6AF712C0-F303-4D3D-83F3-F90BBEBF31A2}"/>
    <cellStyle name="Input 4 7 2 5" xfId="10961" xr:uid="{EEDDC752-29DC-4A13-BC02-09B2947E1261}"/>
    <cellStyle name="Input 4 7 2 5 2" xfId="18292" xr:uid="{A6AEE100-475B-4966-B179-3B36B9FCA77D}"/>
    <cellStyle name="Input 4 7 2 5 2 2" xfId="31923" xr:uid="{DC0EFA45-3708-4DD8-9734-9BC244E96B39}"/>
    <cellStyle name="Input 4 7 2 5 3" xfId="25155" xr:uid="{28E2E890-8EEB-4AC5-BA14-626562F2715A}"/>
    <cellStyle name="Input 4 7 2 6" xfId="13030" xr:uid="{81B90601-B2E5-4E6C-865F-249DC72C9EBC}"/>
    <cellStyle name="Input 4 7 2 6 2" xfId="26667" xr:uid="{1483FF95-C37E-4874-A155-FCAFF2607E82}"/>
    <cellStyle name="Input 4 7 2 7" xfId="19825" xr:uid="{C92F9176-0E93-435F-911A-D4287DDF985E}"/>
    <cellStyle name="Input 4 7 3" xfId="6498" xr:uid="{DBCF4B7C-CB0B-43ED-B15F-6E918088E673}"/>
    <cellStyle name="Input 4 7 3 2" xfId="13890" xr:uid="{A3C39287-A656-48ED-BBA3-7F2CC54E222E}"/>
    <cellStyle name="Input 4 7 3 2 2" xfId="27521" xr:uid="{B5586D6C-911B-47D2-909E-63F4CBA713A7}"/>
    <cellStyle name="Input 4 7 3 3" xfId="20692" xr:uid="{751A743C-B0B4-42B1-9551-67ACEE4FD921}"/>
    <cellStyle name="Input 4 7 4" xfId="7775" xr:uid="{3D6A4287-C033-4D9A-9A5A-29609BF0D696}"/>
    <cellStyle name="Input 4 7 4 2" xfId="15148" xr:uid="{3D7F78B6-A9B9-4B86-819E-AFB544BD2D7B}"/>
    <cellStyle name="Input 4 7 4 2 2" xfId="28779" xr:uid="{3CC37942-E36D-4331-8EE3-28953F4C94C6}"/>
    <cellStyle name="Input 4 7 4 3" xfId="21969" xr:uid="{2238562B-D744-443F-B9C9-DBBE48F21A0F}"/>
    <cellStyle name="Input 4 7 5" xfId="9041" xr:uid="{4DE49290-F876-4E4C-955E-264000CB0AF0}"/>
    <cellStyle name="Input 4 7 5 2" xfId="16401" xr:uid="{20D0D741-6E0D-4DFE-998F-202756ED1D09}"/>
    <cellStyle name="Input 4 7 5 2 2" xfId="30032" xr:uid="{BCCEA774-C5F9-4F14-B6E9-05A91DA8E21B}"/>
    <cellStyle name="Input 4 7 5 3" xfId="23235" xr:uid="{23DFC39D-3D82-460B-8038-108B26533CD6}"/>
    <cellStyle name="Input 4 7 6" xfId="10299" xr:uid="{208D667C-E586-4267-BC30-C48C4581FA01}"/>
    <cellStyle name="Input 4 7 6 2" xfId="17645" xr:uid="{4D85D607-B218-4255-AE73-7013E31075F7}"/>
    <cellStyle name="Input 4 7 6 2 2" xfId="31276" xr:uid="{F3AA20F7-9719-4968-9EFE-3387DCDDCBA6}"/>
    <cellStyle name="Input 4 7 6 3" xfId="24493" xr:uid="{FA4A48D8-DCA8-4F31-A799-AD7D57FC14C1}"/>
    <cellStyle name="Input 4 7 7" xfId="12360" xr:uid="{F96952E9-9602-47FE-9AAD-504EE65CDE2C}"/>
    <cellStyle name="Input 4 7 7 2" xfId="26003" xr:uid="{BD1F205F-1EC4-41BE-9DD9-F806792F69B9}"/>
    <cellStyle name="Input 4 7 8" xfId="19148" xr:uid="{AA07FBEE-DEC5-4FA3-8CDA-FB0E24703ED8}"/>
    <cellStyle name="Input 4 8" xfId="11161" xr:uid="{9F057132-0472-4208-A1BD-781F0D50F9D5}"/>
    <cellStyle name="Input 4 8 2" xfId="25311" xr:uid="{7DC8ACDB-1A16-47F8-BD4C-A862E9E7F355}"/>
    <cellStyle name="Input 4 9" xfId="18469" xr:uid="{1AF74B64-2255-4290-8C39-E0570E35322E}"/>
    <cellStyle name="Input 5" xfId="788" xr:uid="{57872A0E-92D5-451D-BE49-C7DE69A5CF06}"/>
    <cellStyle name="Input 5 10" xfId="18471" xr:uid="{B7F6A1F5-0F6C-41E4-9474-9B5741371563}"/>
    <cellStyle name="Input 5 2" xfId="4618" xr:uid="{AC31297C-CAF3-431F-9F47-AC8FD0730E53}"/>
    <cellStyle name="Input 5 2 2" xfId="5337" xr:uid="{F612F8AA-2C96-44D8-840F-D5BA9F7C8DDF}"/>
    <cellStyle name="Input 5 2 2 2" xfId="6895" xr:uid="{35C2CB25-0CCC-4246-AAC1-3343EAEECA74}"/>
    <cellStyle name="Input 5 2 2 2 2" xfId="14281" xr:uid="{BB7310DF-DDEA-4850-8FF6-6028EECAFCE7}"/>
    <cellStyle name="Input 5 2 2 2 2 2" xfId="27912" xr:uid="{312D4D31-5B60-4C67-9118-C39C370DB70D}"/>
    <cellStyle name="Input 5 2 2 2 3" xfId="21089" xr:uid="{C8CD17A3-51DF-48D3-AACA-B60D4B121DD4}"/>
    <cellStyle name="Input 5 2 2 3" xfId="8172" xr:uid="{C2CCDEF0-5340-4A58-A3E6-B7622EE43087}"/>
    <cellStyle name="Input 5 2 2 3 2" xfId="15539" xr:uid="{A8114623-7766-456F-8238-9471C60FA4E6}"/>
    <cellStyle name="Input 5 2 2 3 2 2" xfId="29170" xr:uid="{D8FF922B-2AEE-4AF5-8205-55FE80374055}"/>
    <cellStyle name="Input 5 2 2 3 3" xfId="22366" xr:uid="{4F7A7628-F338-442A-9C9E-3854537B5E9D}"/>
    <cellStyle name="Input 5 2 2 4" xfId="9437" xr:uid="{117B222F-5B07-4C91-8527-DCAAE260C0F0}"/>
    <cellStyle name="Input 5 2 2 4 2" xfId="16791" xr:uid="{9B59B1C7-18A7-427A-8208-77CF7C83A59C}"/>
    <cellStyle name="Input 5 2 2 4 2 2" xfId="30422" xr:uid="{A623B906-735C-47AC-A841-66D255B4B491}"/>
    <cellStyle name="Input 5 2 2 4 3" xfId="23631" xr:uid="{49A4086E-C7C9-491F-BF4E-E81B59315456}"/>
    <cellStyle name="Input 5 2 2 5" xfId="10695" xr:uid="{01D41ED9-F0CD-42BF-8539-63AA8C037B69}"/>
    <cellStyle name="Input 5 2 2 5 2" xfId="18035" xr:uid="{5CDB9D75-A9AA-4CBE-B216-ECBCF24340EA}"/>
    <cellStyle name="Input 5 2 2 5 2 2" xfId="31666" xr:uid="{EB610725-43DC-4281-8EAB-59228E913FD4}"/>
    <cellStyle name="Input 5 2 2 5 3" xfId="24889" xr:uid="{1346BB14-05E4-491B-A44E-56770BCAE3C5}"/>
    <cellStyle name="Input 5 2 2 6" xfId="12769" xr:uid="{AA159069-CB87-4168-AF73-C72E70100E40}"/>
    <cellStyle name="Input 5 2 2 6 2" xfId="26406" xr:uid="{EEEB7C06-E657-4EF2-B0A4-09C4534405B0}"/>
    <cellStyle name="Input 5 2 2 7" xfId="19557" xr:uid="{426FCB04-6AA0-4261-ACBB-13D67EB1E715}"/>
    <cellStyle name="Input 5 2 3" xfId="6230" xr:uid="{04C4E8DF-59AC-4654-9AE6-15200B07289C}"/>
    <cellStyle name="Input 5 2 3 2" xfId="13624" xr:uid="{959914E0-C1D5-4641-9A4D-AAD76FCEFCA0}"/>
    <cellStyle name="Input 5 2 3 2 2" xfId="27255" xr:uid="{45EAB696-7CB3-4DE3-AC3A-5FF38192B142}"/>
    <cellStyle name="Input 5 2 3 3" xfId="20426" xr:uid="{7EA568A5-4B9B-43BA-AE58-940F55722D38}"/>
    <cellStyle name="Input 5 2 4" xfId="7508" xr:uid="{D0207D15-D7B9-4319-80E6-9B5355EAC61D}"/>
    <cellStyle name="Input 5 2 4 2" xfId="14886" xr:uid="{73D0D53A-9020-4DF0-9A8E-3216F67A9815}"/>
    <cellStyle name="Input 5 2 4 2 2" xfId="28517" xr:uid="{8D38EEB0-6F2E-4843-A6E7-59900B97B071}"/>
    <cellStyle name="Input 5 2 4 3" xfId="21702" xr:uid="{B1C8505E-7A49-4AB9-AF70-67E0A0011DDA}"/>
    <cellStyle name="Input 5 2 5" xfId="8778" xr:uid="{A0393B3E-FA38-4BD7-A7C3-3D447DD65D35}"/>
    <cellStyle name="Input 5 2 5 2" xfId="16138" xr:uid="{3082C9A3-8E8A-43CA-9CFE-F84A719D3153}"/>
    <cellStyle name="Input 5 2 5 2 2" xfId="29769" xr:uid="{B08C203E-B33A-49B5-B8A2-3AC9882D2F76}"/>
    <cellStyle name="Input 5 2 5 3" xfId="22972" xr:uid="{3FFA6918-DD3F-4E4F-9E3B-2079D6DB2131}"/>
    <cellStyle name="Input 5 2 6" xfId="10042" xr:uid="{15380D2D-B583-4F1C-9102-3E9927BE8FA7}"/>
    <cellStyle name="Input 5 2 6 2" xfId="17388" xr:uid="{4B01D068-6E52-45C0-BCCE-DD45ECC9BBA4}"/>
    <cellStyle name="Input 5 2 6 2 2" xfId="31019" xr:uid="{61D327BE-68A6-4D33-8448-F22E90705A71}"/>
    <cellStyle name="Input 5 2 6 3" xfId="24236" xr:uid="{04560E6A-E64A-4505-AA1E-5242DE3BF8CD}"/>
    <cellStyle name="Input 5 2 7" xfId="12087" xr:uid="{6E89C2E5-4B0B-40D3-AA2E-21C11288F0E0}"/>
    <cellStyle name="Input 5 2 7 2" xfId="25737" xr:uid="{DCCCA433-3072-4EAA-BFC5-873298927C21}"/>
    <cellStyle name="Input 5 2 8" xfId="18880" xr:uid="{99CC4C37-ED8F-417F-9F32-A824F30F0C69}"/>
    <cellStyle name="Input 5 3" xfId="4308" xr:uid="{8FD68B1D-0DC1-4CB0-9143-3CE8A0CBAD02}"/>
    <cellStyle name="Input 5 3 2" xfId="5028" xr:uid="{4E046115-AA37-47E8-AAAC-AF4E8EA184C0}"/>
    <cellStyle name="Input 5 3 2 2" xfId="6597" xr:uid="{5344D0F3-9C4D-4C08-9A51-334B97ACD6E7}"/>
    <cellStyle name="Input 5 3 2 2 2" xfId="13986" xr:uid="{64256204-AC15-4A2E-B720-CF9E3641BD53}"/>
    <cellStyle name="Input 5 3 2 2 2 2" xfId="27617" xr:uid="{591822EF-90A1-43AB-A356-9666CBA20D1B}"/>
    <cellStyle name="Input 5 3 2 2 3" xfId="20791" xr:uid="{CC5C6B62-A996-47A3-9D56-535D615A8648}"/>
    <cellStyle name="Input 5 3 2 3" xfId="7874" xr:uid="{0B8D7FB5-9B7F-4717-B191-827F31BAF70D}"/>
    <cellStyle name="Input 5 3 2 3 2" xfId="15244" xr:uid="{69693DBA-F60E-4827-95F0-38DAD0EEE526}"/>
    <cellStyle name="Input 5 3 2 3 2 2" xfId="28875" xr:uid="{979F657B-0DA4-441E-A914-CFF9CC2BF12E}"/>
    <cellStyle name="Input 5 3 2 3 3" xfId="22068" xr:uid="{497D6D6A-69F9-4A30-AE2B-BB61E36B96A8}"/>
    <cellStyle name="Input 5 3 2 4" xfId="9139" xr:uid="{2383F304-F9FD-4071-ABE1-6D071C4A4BEC}"/>
    <cellStyle name="Input 5 3 2 4 2" xfId="16496" xr:uid="{05D6720A-442F-4316-85C1-52358D5F9687}"/>
    <cellStyle name="Input 5 3 2 4 2 2" xfId="30127" xr:uid="{B43FA65D-F36B-4812-835C-58920B739079}"/>
    <cellStyle name="Input 5 3 2 4 3" xfId="23333" xr:uid="{78B654DC-76B4-49E5-A210-FB9D052E76E2}"/>
    <cellStyle name="Input 5 3 2 5" xfId="10397" xr:uid="{5A9567C7-01C0-45DA-97EA-EF3DDCD7EB8C}"/>
    <cellStyle name="Input 5 3 2 5 2" xfId="17740" xr:uid="{088762A0-D4ED-47BB-9D11-70E537A04BCD}"/>
    <cellStyle name="Input 5 3 2 5 2 2" xfId="31371" xr:uid="{CF181F44-3CB3-47F1-9199-C3CC91011BC1}"/>
    <cellStyle name="Input 5 3 2 5 3" xfId="24591" xr:uid="{1A930AAB-5DE7-492B-B4EC-41024C437C3C}"/>
    <cellStyle name="Input 5 3 2 6" xfId="12463" xr:uid="{FC100BAF-5106-4A86-8A8C-B4A5CCB2233F}"/>
    <cellStyle name="Input 5 3 2 6 2" xfId="26100" xr:uid="{C434F50E-C96A-4871-B389-7E53ECA28CD4}"/>
    <cellStyle name="Input 5 3 2 7" xfId="19248" xr:uid="{3CB02204-27A9-4BF3-BEB2-23029F9544C3}"/>
    <cellStyle name="Input 5 3 3" xfId="5931" xr:uid="{1301CAF4-109F-47E0-97FB-57CC877E57B0}"/>
    <cellStyle name="Input 5 3 3 2" xfId="13329" xr:uid="{EEFCDBCD-1A55-4B67-858C-8B682E93C0F0}"/>
    <cellStyle name="Input 5 3 3 2 2" xfId="26960" xr:uid="{BB2744CB-9AEA-4FE3-AF39-1C9889EBE471}"/>
    <cellStyle name="Input 5 3 3 3" xfId="20129" xr:uid="{9DAC1E0D-2E3A-4BB4-8661-F935B2293B1F}"/>
    <cellStyle name="Input 5 3 4" xfId="5761" xr:uid="{12255594-C012-4139-89D1-FC06A9C67E30}"/>
    <cellStyle name="Input 5 3 4 2" xfId="13180" xr:uid="{1D1FBB83-909B-4A78-B278-053B665A1299}"/>
    <cellStyle name="Input 5 3 4 2 2" xfId="26817" xr:uid="{DBDFB27B-296E-4E2F-AD1B-59C225172C91}"/>
    <cellStyle name="Input 5 3 4 3" xfId="19977" xr:uid="{57B213D2-2549-49F4-9032-E76BDC17ACE7}"/>
    <cellStyle name="Input 5 3 5" xfId="5865" xr:uid="{31D11773-72E3-445A-9B48-945F6D229B0D}"/>
    <cellStyle name="Input 5 3 5 2" xfId="13267" xr:uid="{2393D551-95A0-4C7F-AEC4-A6682F1CC54A}"/>
    <cellStyle name="Input 5 3 5 2 2" xfId="26900" xr:uid="{BA08E1F4-BB49-4A16-9BF1-FCEB86FCCE4E}"/>
    <cellStyle name="Input 5 3 5 3" xfId="20069" xr:uid="{13D7B966-792F-4954-A537-9F487CF0B676}"/>
    <cellStyle name="Input 5 3 6" xfId="5827" xr:uid="{7ED84FDB-7162-4F78-9046-6ACDE38EF6D2}"/>
    <cellStyle name="Input 5 3 6 2" xfId="13243" xr:uid="{72BCA818-2329-4AB6-B1F2-AFF85E4DD9CB}"/>
    <cellStyle name="Input 5 3 6 2 2" xfId="26878" xr:uid="{007CCADC-7F6F-4A19-9253-509FBF4AE5F0}"/>
    <cellStyle name="Input 5 3 6 3" xfId="20038" xr:uid="{EA49A00D-BAA6-4828-BD09-688508E4C8C0}"/>
    <cellStyle name="Input 5 3 7" xfId="11782" xr:uid="{F0F402D6-EF3B-4742-86EB-D95CF76D1764}"/>
    <cellStyle name="Input 5 3 7 2" xfId="25432" xr:uid="{041CA173-683B-4187-B28B-12A4AF6F2988}"/>
    <cellStyle name="Input 5 3 8" xfId="18572" xr:uid="{E481E3F0-1055-4D8B-837D-0CF29566CA94}"/>
    <cellStyle name="Input 5 4" xfId="4889" xr:uid="{4282153C-DAD4-4107-B26F-FF7B9079C73C}"/>
    <cellStyle name="Input 5 4 2" xfId="5589" xr:uid="{0916D7AB-4A5B-45DB-8E56-A3C88577583A}"/>
    <cellStyle name="Input 5 4 2 2" xfId="7145" xr:uid="{ED12A327-1BCC-4A88-B8E4-C1FFF160C2F5}"/>
    <cellStyle name="Input 5 4 2 2 2" xfId="14527" xr:uid="{79E2E29B-E09B-440D-BA83-03E1CDD6C2D2}"/>
    <cellStyle name="Input 5 4 2 2 2 2" xfId="28158" xr:uid="{7EA87A1E-F44E-4656-A114-11914652D7AD}"/>
    <cellStyle name="Input 5 4 2 2 3" xfId="21339" xr:uid="{13AD7206-B9AB-48D9-AA87-23D5C12FE9E4}"/>
    <cellStyle name="Input 5 4 2 3" xfId="8422" xr:uid="{0759CAA5-3F9A-42D2-A6DD-5922F12F0489}"/>
    <cellStyle name="Input 5 4 2 3 2" xfId="15784" xr:uid="{164309E8-5E6C-4CEB-9AB3-62E9D40DADFB}"/>
    <cellStyle name="Input 5 4 2 3 2 2" xfId="29415" xr:uid="{38AE2692-1F4C-4039-8257-63DA8B506DD1}"/>
    <cellStyle name="Input 5 4 2 3 3" xfId="22616" xr:uid="{53AE890F-A177-47F2-B036-AE0DED0E7878}"/>
    <cellStyle name="Input 5 4 2 4" xfId="9687" xr:uid="{8FA270F3-7009-438E-ADE8-92BC3BA0B846}"/>
    <cellStyle name="Input 5 4 2 4 2" xfId="17037" xr:uid="{91EAF992-F878-4CD0-89CB-37C68B891D71}"/>
    <cellStyle name="Input 5 4 2 4 2 2" xfId="30668" xr:uid="{5F1C0560-A692-41BE-A5A8-7879E88E6F0B}"/>
    <cellStyle name="Input 5 4 2 4 3" xfId="23881" xr:uid="{8D554A97-C72E-4D5D-BDC9-8EABBC6446D2}"/>
    <cellStyle name="Input 5 4 2 5" xfId="10945" xr:uid="{F1264D40-108D-43AA-9F4C-094B3F3FA269}"/>
    <cellStyle name="Input 5 4 2 5 2" xfId="18276" xr:uid="{75A6118E-0095-47DF-9F73-862E0925C2C8}"/>
    <cellStyle name="Input 5 4 2 5 2 2" xfId="31907" xr:uid="{4EB1420D-07AA-4BD8-8928-6ED06646C2B4}"/>
    <cellStyle name="Input 5 4 2 5 3" xfId="25139" xr:uid="{30172E6B-374D-4731-8D7B-DED42185167A}"/>
    <cellStyle name="Input 5 4 2 6" xfId="13014" xr:uid="{2E29DB1B-23D1-46BF-9994-D9BEFD08EC5A}"/>
    <cellStyle name="Input 5 4 2 6 2" xfId="26651" xr:uid="{5713926F-F186-4064-BF3C-855C208914A4}"/>
    <cellStyle name="Input 5 4 2 7" xfId="19809" xr:uid="{2F08D84E-D6D2-4B0A-8A36-C554AD3BF4C1}"/>
    <cellStyle name="Input 5 4 3" xfId="6482" xr:uid="{DA36AAB3-1B11-426A-AEB7-9B79DD6C6738}"/>
    <cellStyle name="Input 5 4 3 2" xfId="13874" xr:uid="{9B80A69D-5FF0-43CC-A48E-DB282A876AAE}"/>
    <cellStyle name="Input 5 4 3 2 2" xfId="27505" xr:uid="{81ACD89D-979F-4B35-957F-11CF17193BA5}"/>
    <cellStyle name="Input 5 4 3 3" xfId="20676" xr:uid="{84A63316-67BB-43BD-8CD7-9E0DAC3382BC}"/>
    <cellStyle name="Input 5 4 4" xfId="7759" xr:uid="{C3BB64B6-0802-4EFF-8085-8CA6E0D5C418}"/>
    <cellStyle name="Input 5 4 4 2" xfId="15132" xr:uid="{69A38C6B-FF4A-40C6-BCDE-F29A86508D0A}"/>
    <cellStyle name="Input 5 4 4 2 2" xfId="28763" xr:uid="{7D0B1CCF-ABF4-481A-8AD6-B3107E992C8F}"/>
    <cellStyle name="Input 5 4 4 3" xfId="21953" xr:uid="{D5178FB1-5959-468E-9DE2-1598C7320AE0}"/>
    <cellStyle name="Input 5 4 5" xfId="9025" xr:uid="{F4A54170-89D0-470A-BFD6-6B9560E31DA3}"/>
    <cellStyle name="Input 5 4 5 2" xfId="16385" xr:uid="{3E6497D4-C0D7-4D2D-ADCC-FB8A38C34D89}"/>
    <cellStyle name="Input 5 4 5 2 2" xfId="30016" xr:uid="{27F3B56D-D211-4763-947E-7B7C24F59D77}"/>
    <cellStyle name="Input 5 4 5 3" xfId="23219" xr:uid="{ACFFEFDE-7B43-4BA8-B233-5ABA616AFED4}"/>
    <cellStyle name="Input 5 4 6" xfId="10283" xr:uid="{8C77DECA-1CBE-47A7-BCB9-5196C2B5A559}"/>
    <cellStyle name="Input 5 4 6 2" xfId="17629" xr:uid="{326C35C8-D425-4FA9-BA7D-187B24CA2984}"/>
    <cellStyle name="Input 5 4 6 2 2" xfId="31260" xr:uid="{78C7ABF2-8B4A-4162-BFFA-525EC7F298D2}"/>
    <cellStyle name="Input 5 4 6 3" xfId="24477" xr:uid="{5C7A3DDE-7732-4A0F-8615-2AE0567DC4D6}"/>
    <cellStyle name="Input 5 4 7" xfId="12344" xr:uid="{E80E425E-022A-4EB7-8362-CA8CCD2844EC}"/>
    <cellStyle name="Input 5 4 7 2" xfId="25987" xr:uid="{D6D92F10-0A83-4032-AFA8-07FA8DD737A8}"/>
    <cellStyle name="Input 5 4 8" xfId="19132" xr:uid="{6C100716-9B11-448C-A884-56D548AC825D}"/>
    <cellStyle name="Input 5 5" xfId="4562" xr:uid="{CC98B005-A2D0-4D8A-95EF-A9BCEA1FC019}"/>
    <cellStyle name="Input 5 5 2" xfId="5281" xr:uid="{2A970474-5A64-4CBD-9C14-1C4BCB185371}"/>
    <cellStyle name="Input 5 5 2 2" xfId="6841" xr:uid="{2B3E76CB-8B90-4789-BF52-05E46D3FE332}"/>
    <cellStyle name="Input 5 5 2 2 2" xfId="14227" xr:uid="{29ED6434-9433-4E02-880B-F9E46459D016}"/>
    <cellStyle name="Input 5 5 2 2 2 2" xfId="27858" xr:uid="{3A7D74DE-8B66-4316-95D3-5D988FC13ECE}"/>
    <cellStyle name="Input 5 5 2 2 3" xfId="21035" xr:uid="{4B84B8DA-8C86-41F5-A4F2-3C8445037B92}"/>
    <cellStyle name="Input 5 5 2 3" xfId="8118" xr:uid="{6B0B14E5-E220-4395-89F0-5A4DC0015D4F}"/>
    <cellStyle name="Input 5 5 2 3 2" xfId="15485" xr:uid="{D5E9788A-C3D9-4A65-8CD6-1A9750020F48}"/>
    <cellStyle name="Input 5 5 2 3 2 2" xfId="29116" xr:uid="{4C90C87F-BCB1-4B9B-938A-B7EC0336D2C9}"/>
    <cellStyle name="Input 5 5 2 3 3" xfId="22312" xr:uid="{9387970C-56AA-448A-9C1F-D7829DDC9003}"/>
    <cellStyle name="Input 5 5 2 4" xfId="9383" xr:uid="{7B1EA9E2-2770-4747-B154-5AE9C2818A2C}"/>
    <cellStyle name="Input 5 5 2 4 2" xfId="16737" xr:uid="{AB0A21B7-63DC-4DC5-BB2F-90AFABB589EA}"/>
    <cellStyle name="Input 5 5 2 4 2 2" xfId="30368" xr:uid="{9FD501A9-BBDF-49A4-83A0-0693769889AB}"/>
    <cellStyle name="Input 5 5 2 4 3" xfId="23577" xr:uid="{D7F6BAC3-8875-49EC-829A-A8981EBB5ABE}"/>
    <cellStyle name="Input 5 5 2 5" xfId="10641" xr:uid="{EB752AA0-CDC9-4CA5-AD37-07F6ABB2F71D}"/>
    <cellStyle name="Input 5 5 2 5 2" xfId="17981" xr:uid="{6154FC79-9FC7-43D0-911A-7208C3B14AF8}"/>
    <cellStyle name="Input 5 5 2 5 2 2" xfId="31612" xr:uid="{EE272BDB-B73C-417F-8096-314202150766}"/>
    <cellStyle name="Input 5 5 2 5 3" xfId="24835" xr:uid="{6B58203F-231F-4BE0-9F99-37774F6A5619}"/>
    <cellStyle name="Input 5 5 2 6" xfId="12713" xr:uid="{543546B8-CA75-4CC4-9DC0-83636465735A}"/>
    <cellStyle name="Input 5 5 2 6 2" xfId="26350" xr:uid="{C0600885-E90D-4D16-AC17-E7BF86E9CBC3}"/>
    <cellStyle name="Input 5 5 2 7" xfId="19501" xr:uid="{2DCCA87E-9F32-4839-BF25-138B47F338D0}"/>
    <cellStyle name="Input 5 5 3" xfId="6175" xr:uid="{2AFA31EC-904F-4017-B8DB-336B9285EB08}"/>
    <cellStyle name="Input 5 5 3 2" xfId="13570" xr:uid="{95A0B680-9A89-4FEA-AF43-8D193DAFD99F}"/>
    <cellStyle name="Input 5 5 3 2 2" xfId="27201" xr:uid="{02ACCA2D-D71C-4B75-B9F9-2F71FEB2A15E}"/>
    <cellStyle name="Input 5 5 3 3" xfId="20372" xr:uid="{4EB542EA-2C3E-411B-84BD-97A604C8D034}"/>
    <cellStyle name="Input 5 5 4" xfId="7454" xr:uid="{A61C297C-FFEE-4CEC-BC50-C22D4B131ED6}"/>
    <cellStyle name="Input 5 5 4 2" xfId="14832" xr:uid="{0FF984B9-D5D3-4937-A640-8AA51876CA4E}"/>
    <cellStyle name="Input 5 5 4 2 2" xfId="28463" xr:uid="{EB37FF2E-734C-4624-A631-4B905E02D5F2}"/>
    <cellStyle name="Input 5 5 4 3" xfId="21648" xr:uid="{B8377539-0D1D-40AB-9D3D-677E4DF07FC4}"/>
    <cellStyle name="Input 5 5 5" xfId="8724" xr:uid="{7A0FD451-4EE0-4AFF-B85D-501530506932}"/>
    <cellStyle name="Input 5 5 5 2" xfId="16084" xr:uid="{C441A879-F529-480F-8064-C5C31015F442}"/>
    <cellStyle name="Input 5 5 5 2 2" xfId="29715" xr:uid="{44E5DFDE-7593-4B0A-8C33-1C876BD36FA2}"/>
    <cellStyle name="Input 5 5 5 3" xfId="22918" xr:uid="{B22A10B8-217F-476A-9E6D-0C94534CB1BA}"/>
    <cellStyle name="Input 5 5 6" xfId="9988" xr:uid="{D7A9D525-728E-4EF2-A7B1-0901D6593C5F}"/>
    <cellStyle name="Input 5 5 6 2" xfId="17334" xr:uid="{D842CEC7-B07E-47B2-B11A-8736BB90DFAA}"/>
    <cellStyle name="Input 5 5 6 2 2" xfId="30965" xr:uid="{8E77B981-F807-432A-9ECE-C6D8581CCBCA}"/>
    <cellStyle name="Input 5 5 6 3" xfId="24182" xr:uid="{9B61F73F-A565-424C-AECA-F2CBFC37341F}"/>
    <cellStyle name="Input 5 5 7" xfId="12032" xr:uid="{CEAB5FCC-C881-45FF-B13A-13253E3EE459}"/>
    <cellStyle name="Input 5 5 7 2" xfId="25682" xr:uid="{8DE3DA44-32D1-4EC7-B171-741A75F767C9}"/>
    <cellStyle name="Input 5 5 8" xfId="18825" xr:uid="{D7335CDF-B386-4DBA-8876-C434EDC6CBD5}"/>
    <cellStyle name="Input 5 6" xfId="4548" xr:uid="{D05B91CD-A8A6-46A3-B5FC-1B26F161C0A0}"/>
    <cellStyle name="Input 5 6 2" xfId="5267" xr:uid="{2ED81CFD-CAE7-4BCA-B53C-CADFCA251517}"/>
    <cellStyle name="Input 5 6 2 2" xfId="6827" xr:uid="{3D4BFA11-36CF-4990-BE67-51117A951C44}"/>
    <cellStyle name="Input 5 6 2 2 2" xfId="14213" xr:uid="{23B4C81E-2702-42B7-BA97-6831652CEE3A}"/>
    <cellStyle name="Input 5 6 2 2 2 2" xfId="27844" xr:uid="{EC33D17D-D760-4DED-BD10-A4F0F4BD464D}"/>
    <cellStyle name="Input 5 6 2 2 3" xfId="21021" xr:uid="{512BEBE4-C5C8-442A-9AA1-5252109684EF}"/>
    <cellStyle name="Input 5 6 2 3" xfId="8104" xr:uid="{1DA528C7-5658-465A-8388-F0AEFA110455}"/>
    <cellStyle name="Input 5 6 2 3 2" xfId="15471" xr:uid="{E55BCFE1-B223-412F-8C12-5F78B6987E31}"/>
    <cellStyle name="Input 5 6 2 3 2 2" xfId="29102" xr:uid="{7326722B-2F39-4C93-A1D4-0F2FAD5E424A}"/>
    <cellStyle name="Input 5 6 2 3 3" xfId="22298" xr:uid="{6AE447A2-1C17-4380-ACAF-9F42F669FAEA}"/>
    <cellStyle name="Input 5 6 2 4" xfId="9369" xr:uid="{8E3CEB8D-D776-4BCC-9DAE-890B241F0887}"/>
    <cellStyle name="Input 5 6 2 4 2" xfId="16723" xr:uid="{F7E4E942-EB8A-416E-8301-00369AF7C60E}"/>
    <cellStyle name="Input 5 6 2 4 2 2" xfId="30354" xr:uid="{F1181BB0-3F76-41D8-A1EF-C3AE7370BA25}"/>
    <cellStyle name="Input 5 6 2 4 3" xfId="23563" xr:uid="{DAECB4BF-62D6-4087-90BA-F3221C927239}"/>
    <cellStyle name="Input 5 6 2 5" xfId="10627" xr:uid="{95C7F313-6DEE-468F-B8A9-4C06870EC7B3}"/>
    <cellStyle name="Input 5 6 2 5 2" xfId="17967" xr:uid="{CC2778C0-28E5-4A2E-99BA-B369D698D9C9}"/>
    <cellStyle name="Input 5 6 2 5 2 2" xfId="31598" xr:uid="{AD15BA03-15CD-40E5-92E9-4DC910EF30F6}"/>
    <cellStyle name="Input 5 6 2 5 3" xfId="24821" xr:uid="{E0E3F0E8-7BD8-4FA0-B2E8-9795943F32FF}"/>
    <cellStyle name="Input 5 6 2 6" xfId="12699" xr:uid="{3F4C649F-705F-48F8-8155-E4C92FA14C39}"/>
    <cellStyle name="Input 5 6 2 6 2" xfId="26336" xr:uid="{1999329E-4D32-4A67-B65B-1B86B2F76E47}"/>
    <cellStyle name="Input 5 6 2 7" xfId="19487" xr:uid="{EEB2DE7C-22E9-496A-86BD-F85AD6BFF12E}"/>
    <cellStyle name="Input 5 6 3" xfId="6161" xr:uid="{9BE534DC-7C01-483E-B6D3-B06722BCCD2E}"/>
    <cellStyle name="Input 5 6 3 2" xfId="13556" xr:uid="{723834C1-0539-447A-81D5-E0DC173CC201}"/>
    <cellStyle name="Input 5 6 3 2 2" xfId="27187" xr:uid="{540E42A9-9A5C-4D32-A6F4-EF473CD01EAE}"/>
    <cellStyle name="Input 5 6 3 3" xfId="20358" xr:uid="{1FFF3ECD-721C-4979-9F85-22708DB35D9C}"/>
    <cellStyle name="Input 5 6 4" xfId="7440" xr:uid="{DB6F00B4-63BB-452C-B613-57ED3AA03C41}"/>
    <cellStyle name="Input 5 6 4 2" xfId="14818" xr:uid="{9D67E1DA-025C-4B45-948A-BC942A67952A}"/>
    <cellStyle name="Input 5 6 4 2 2" xfId="28449" xr:uid="{A5BC9A92-304B-4A7E-96A2-DFF9514112A6}"/>
    <cellStyle name="Input 5 6 4 3" xfId="21634" xr:uid="{C78370D3-286A-4332-A7B6-95D6BF1C4AC6}"/>
    <cellStyle name="Input 5 6 5" xfId="8710" xr:uid="{E2C70F49-7A88-4DAE-A39C-519A0B5539DD}"/>
    <cellStyle name="Input 5 6 5 2" xfId="16070" xr:uid="{39DFC812-D258-4742-B59A-C68ABFCD271F}"/>
    <cellStyle name="Input 5 6 5 2 2" xfId="29701" xr:uid="{C992FF48-56C9-4CF9-AFCF-0BF283F28C2D}"/>
    <cellStyle name="Input 5 6 5 3" xfId="22904" xr:uid="{F54BC393-067C-4321-A70B-E0FACBCA2534}"/>
    <cellStyle name="Input 5 6 6" xfId="9974" xr:uid="{FB738ACA-B50C-4077-AAAB-85CCDD82CA3E}"/>
    <cellStyle name="Input 5 6 6 2" xfId="17320" xr:uid="{02B22A12-DF76-4F38-BE12-018800816BFA}"/>
    <cellStyle name="Input 5 6 6 2 2" xfId="30951" xr:uid="{6A33CAAA-805B-49EE-8C83-E604A691DC64}"/>
    <cellStyle name="Input 5 6 6 3" xfId="24168" xr:uid="{DDBB9A9F-9D92-49FC-85D8-2314F71E77EB}"/>
    <cellStyle name="Input 5 6 7" xfId="12018" xr:uid="{789036B8-20FC-463E-939E-4BC3FC8144E8}"/>
    <cellStyle name="Input 5 6 7 2" xfId="25668" xr:uid="{9DA57B10-D7B3-47B4-AFA3-6274AE29C40D}"/>
    <cellStyle name="Input 5 6 8" xfId="18811" xr:uid="{5F3D9776-E415-4E93-B9F4-5E3AD1EF57A2}"/>
    <cellStyle name="Input 5 7" xfId="4494" xr:uid="{49C63BBF-8335-4A93-AAFF-C398E35D2193}"/>
    <cellStyle name="Input 5 7 2" xfId="5214" xr:uid="{E343C137-7DCC-4867-914B-5EA4B166461A}"/>
    <cellStyle name="Input 5 7 2 2" xfId="6780" xr:uid="{20F1B38D-DFA2-4637-A36E-AE1A9D8A5BA6}"/>
    <cellStyle name="Input 5 7 2 2 2" xfId="14169" xr:uid="{4D048207-1E4C-4436-80FA-8B719AD387D8}"/>
    <cellStyle name="Input 5 7 2 2 2 2" xfId="27800" xr:uid="{D3025FD6-17F2-454C-86A0-D1860E68735C}"/>
    <cellStyle name="Input 5 7 2 2 3" xfId="20974" xr:uid="{C9A4F5C0-4EFC-4C1C-8CED-0422A8DDBD21}"/>
    <cellStyle name="Input 5 7 2 3" xfId="8057" xr:uid="{BFE1D87C-D022-4E04-9417-A42C0138E4DA}"/>
    <cellStyle name="Input 5 7 2 3 2" xfId="15427" xr:uid="{ACE515FD-15B6-4CC5-8456-062023FCD283}"/>
    <cellStyle name="Input 5 7 2 3 2 2" xfId="29058" xr:uid="{261E9044-46B1-43C4-9E2B-374E5C423066}"/>
    <cellStyle name="Input 5 7 2 3 3" xfId="22251" xr:uid="{8A2282F8-CA49-4264-BF5F-2DED68B726AE}"/>
    <cellStyle name="Input 5 7 2 4" xfId="9322" xr:uid="{303B3F47-47A0-4D1B-AD49-E05F75F3D4B0}"/>
    <cellStyle name="Input 5 7 2 4 2" xfId="16679" xr:uid="{E328A9E7-B76E-417C-B751-353818BA7737}"/>
    <cellStyle name="Input 5 7 2 4 2 2" xfId="30310" xr:uid="{0A11D4F6-9AD7-401E-ADA8-154ABE6465C2}"/>
    <cellStyle name="Input 5 7 2 4 3" xfId="23516" xr:uid="{809D271E-88C9-429B-873A-6FB17343962B}"/>
    <cellStyle name="Input 5 7 2 5" xfId="10580" xr:uid="{9AE04CAE-219F-412C-9691-732E7EFC203C}"/>
    <cellStyle name="Input 5 7 2 5 2" xfId="17923" xr:uid="{BE1F1946-9480-40B0-9D36-BE1B07488545}"/>
    <cellStyle name="Input 5 7 2 5 2 2" xfId="31554" xr:uid="{57FF85C4-3ABB-4AD7-A7C9-49207E6B61AE}"/>
    <cellStyle name="Input 5 7 2 5 3" xfId="24774" xr:uid="{310C87F3-D0DF-45CA-B6A7-BB5C44A47862}"/>
    <cellStyle name="Input 5 7 2 6" xfId="12649" xr:uid="{37810478-4A55-43A5-A9A4-A23FD8BF8CC6}"/>
    <cellStyle name="Input 5 7 2 6 2" xfId="26286" xr:uid="{A1779160-9D87-4048-A35E-0D77D93825F7}"/>
    <cellStyle name="Input 5 7 2 7" xfId="19434" xr:uid="{BDDEB6EC-0856-498A-9691-D77DC7B0254A}"/>
    <cellStyle name="Input 5 7 3" xfId="6114" xr:uid="{0184B397-2CD6-4D88-9587-0C66E428BB69}"/>
    <cellStyle name="Input 5 7 3 2" xfId="13512" xr:uid="{96D9D6F9-1150-49F7-8411-A499DE5DDD5E}"/>
    <cellStyle name="Input 5 7 3 2 2" xfId="27143" xr:uid="{FD5EAB5E-8930-457B-8A30-F92F6B226BF4}"/>
    <cellStyle name="Input 5 7 3 3" xfId="20312" xr:uid="{6402C504-7AFB-40CE-9332-C49188EC3838}"/>
    <cellStyle name="Input 5 7 4" xfId="7393" xr:uid="{CBD90536-6431-47D7-B305-AFA1B6565C72}"/>
    <cellStyle name="Input 5 7 4 2" xfId="14774" xr:uid="{97F0FB92-C426-44D0-8BBD-2275E4FF593E}"/>
    <cellStyle name="Input 5 7 4 2 2" xfId="28405" xr:uid="{15002A14-5FBE-49F0-BEFD-BB4B418FB6B1}"/>
    <cellStyle name="Input 5 7 4 3" xfId="21587" xr:uid="{7771A68B-90B2-498E-AC74-96ACFC5FC92A}"/>
    <cellStyle name="Input 5 7 5" xfId="8664" xr:uid="{3934C2DF-43A7-4082-A560-3437CEAD119A}"/>
    <cellStyle name="Input 5 7 5 2" xfId="16026" xr:uid="{C43E84C0-F7DE-4ECE-8997-DB5CDC6F2B2E}"/>
    <cellStyle name="Input 5 7 5 2 2" xfId="29657" xr:uid="{BFB400C9-10C6-4916-97C2-0EF7792B4101}"/>
    <cellStyle name="Input 5 7 5 3" xfId="22858" xr:uid="{7DFEC9FD-726E-43BB-9077-8A112D03481D}"/>
    <cellStyle name="Input 5 7 6" xfId="9927" xr:uid="{267C5730-9879-4538-BD0E-15C26D6EF864}"/>
    <cellStyle name="Input 5 7 6 2" xfId="17276" xr:uid="{A4F3F07E-DF42-437C-9BC0-69A981F5188C}"/>
    <cellStyle name="Input 5 7 6 2 2" xfId="30907" xr:uid="{216B478D-26E1-4972-AD6D-8032922EC124}"/>
    <cellStyle name="Input 5 7 6 3" xfId="24121" xr:uid="{E1DD8B7F-1303-486D-B201-CF72003D577A}"/>
    <cellStyle name="Input 5 7 7" xfId="11968" xr:uid="{563CC2E2-4F93-4F65-809D-F0241EE28775}"/>
    <cellStyle name="Input 5 7 7 2" xfId="25618" xr:uid="{93E1E181-8028-4555-BB21-14B09F4F4C5A}"/>
    <cellStyle name="Input 5 7 8" xfId="18758" xr:uid="{CAD7BE72-5139-4E7F-91FB-2B16FC8B3F26}"/>
    <cellStyle name="Input 5 8" xfId="3289" xr:uid="{F809480D-92E0-4F71-8036-1389F45CCE56}"/>
    <cellStyle name="Input 5 8 2" xfId="11515" xr:uid="{AECA95C4-0E5B-4347-A086-330132B5B011}"/>
    <cellStyle name="Input 5 8 2 2" xfId="25405" xr:uid="{E72F11D3-2D3A-4773-A0EF-B580A2A841A6}"/>
    <cellStyle name="Input 5 8 3" xfId="18549" xr:uid="{82086C46-5972-4806-802A-E5B60485BBEA}"/>
    <cellStyle name="Input 5 9" xfId="11163" xr:uid="{B5EF13E0-3CF6-44CD-AA78-014A3BA27BEE}"/>
    <cellStyle name="Input 5 9 2" xfId="25313" xr:uid="{0967B2C3-3A0B-4D70-9204-DF8F274DBFC8}"/>
    <cellStyle name="Input 6" xfId="3290" xr:uid="{3CF6DC9D-7E65-4E8F-82E3-893C78F38DF0}"/>
    <cellStyle name="Input 6 2" xfId="4619" xr:uid="{E94AD910-56B2-4EC0-88FA-8E6993E766A6}"/>
    <cellStyle name="Input 6 2 2" xfId="5338" xr:uid="{326404E6-EBB0-4241-96C0-7D09F24347A0}"/>
    <cellStyle name="Input 6 2 2 2" xfId="6896" xr:uid="{E0E2B477-1A47-4EBB-A085-041B2900E2B6}"/>
    <cellStyle name="Input 6 2 2 2 2" xfId="14282" xr:uid="{A2C75B5B-85FD-41EA-930E-61113A237A3B}"/>
    <cellStyle name="Input 6 2 2 2 2 2" xfId="27913" xr:uid="{64E53AF2-2820-411D-AA58-A3027865B4C5}"/>
    <cellStyle name="Input 6 2 2 2 3" xfId="21090" xr:uid="{6590F0F4-7853-46F7-8475-5CCA17DDAA04}"/>
    <cellStyle name="Input 6 2 2 3" xfId="8173" xr:uid="{B559895E-4828-4D03-9498-AB613DD8AD49}"/>
    <cellStyle name="Input 6 2 2 3 2" xfId="15540" xr:uid="{4B75A1BB-1B0D-48F3-87AC-D989F5A3D907}"/>
    <cellStyle name="Input 6 2 2 3 2 2" xfId="29171" xr:uid="{7B28DED3-348C-479F-9765-DE85A7748688}"/>
    <cellStyle name="Input 6 2 2 3 3" xfId="22367" xr:uid="{0BABC97D-A119-42E4-A089-883A22840C28}"/>
    <cellStyle name="Input 6 2 2 4" xfId="9438" xr:uid="{7B82210E-60E9-4BAF-B042-8118A94133FD}"/>
    <cellStyle name="Input 6 2 2 4 2" xfId="16792" xr:uid="{2AE2A794-C782-4EA5-9FA3-0146A74E6047}"/>
    <cellStyle name="Input 6 2 2 4 2 2" xfId="30423" xr:uid="{E6571E70-1E99-4A9F-A8DB-940207EA3B3B}"/>
    <cellStyle name="Input 6 2 2 4 3" xfId="23632" xr:uid="{947D2645-0EDD-43C3-AEBB-4CF1736BA136}"/>
    <cellStyle name="Input 6 2 2 5" xfId="10696" xr:uid="{92275ED1-DFC2-49BE-BCDD-7F3FC555AE0B}"/>
    <cellStyle name="Input 6 2 2 5 2" xfId="18036" xr:uid="{5BDE6903-3165-40C6-A1F5-AF77372E5A86}"/>
    <cellStyle name="Input 6 2 2 5 2 2" xfId="31667" xr:uid="{6FC84C84-E771-471E-9D63-4A1143EA83DA}"/>
    <cellStyle name="Input 6 2 2 5 3" xfId="24890" xr:uid="{0489CF4E-0374-426A-98B7-EF2AA9D74A8E}"/>
    <cellStyle name="Input 6 2 2 6" xfId="12770" xr:uid="{8445996D-0410-40EA-906D-0287E3E271C9}"/>
    <cellStyle name="Input 6 2 2 6 2" xfId="26407" xr:uid="{5CEE6244-4996-42DC-9E46-A95A7136EC92}"/>
    <cellStyle name="Input 6 2 2 7" xfId="19558" xr:uid="{297401F1-33B4-46CD-B96D-6894900457A0}"/>
    <cellStyle name="Input 6 2 3" xfId="6231" xr:uid="{40D61685-E1BE-4FFB-85E4-1716002CDC8C}"/>
    <cellStyle name="Input 6 2 3 2" xfId="13625" xr:uid="{28B0E7EC-C929-4FEC-8FC5-C30D0C708B3B}"/>
    <cellStyle name="Input 6 2 3 2 2" xfId="27256" xr:uid="{35766F8D-F709-412C-BEFE-3EB279520F43}"/>
    <cellStyle name="Input 6 2 3 3" xfId="20427" xr:uid="{6C4B6001-E798-49D8-AEF1-2F0ABF88A9D8}"/>
    <cellStyle name="Input 6 2 4" xfId="7509" xr:uid="{D2E18492-14CC-4407-A3AA-13FD13F31930}"/>
    <cellStyle name="Input 6 2 4 2" xfId="14887" xr:uid="{945AA770-F420-49E6-A948-A4458E8F1F4A}"/>
    <cellStyle name="Input 6 2 4 2 2" xfId="28518" xr:uid="{8A417F1B-AF34-4BAC-B56E-008DC04730EB}"/>
    <cellStyle name="Input 6 2 4 3" xfId="21703" xr:uid="{566C0168-F960-4791-9530-8E92393D19AE}"/>
    <cellStyle name="Input 6 2 5" xfId="8779" xr:uid="{FC457DB7-AFA4-4501-B885-BFE38CEF786C}"/>
    <cellStyle name="Input 6 2 5 2" xfId="16139" xr:uid="{E6BA0C35-82B4-4198-BB19-67C40C1DDC9C}"/>
    <cellStyle name="Input 6 2 5 2 2" xfId="29770" xr:uid="{9EECE3E4-0F39-48E4-804E-29190B74651D}"/>
    <cellStyle name="Input 6 2 5 3" xfId="22973" xr:uid="{D9A3096A-8B7C-4903-AA2D-82FB2817CF83}"/>
    <cellStyle name="Input 6 2 6" xfId="10043" xr:uid="{4A04A40A-A76C-4D45-8367-F0369D7303EB}"/>
    <cellStyle name="Input 6 2 6 2" xfId="17389" xr:uid="{1CBA6C87-D536-49A2-A20B-AF818B73D841}"/>
    <cellStyle name="Input 6 2 6 2 2" xfId="31020" xr:uid="{1BB7EC4F-0AA9-4374-8F19-D6C51AEEC892}"/>
    <cellStyle name="Input 6 2 6 3" xfId="24237" xr:uid="{6B83A71E-1ACC-4498-98A2-A68E4C61B749}"/>
    <cellStyle name="Input 6 2 7" xfId="12088" xr:uid="{3B8A88C5-47E1-4B3C-A35B-70439C01B61E}"/>
    <cellStyle name="Input 6 2 7 2" xfId="25738" xr:uid="{81AE0C10-6109-4CD2-862A-C2602E0FC963}"/>
    <cellStyle name="Input 6 2 8" xfId="18881" xr:uid="{DDB4B5CD-23E9-4E2F-88DE-F89846700FDA}"/>
    <cellStyle name="Input 6 3" xfId="4576" xr:uid="{A0AA48B7-9EE1-4734-A5BF-1F91179C3838}"/>
    <cellStyle name="Input 6 3 2" xfId="5295" xr:uid="{B90EEB4D-F244-432C-BEFF-EF92B0CA5FCD}"/>
    <cellStyle name="Input 6 3 2 2" xfId="6855" xr:uid="{B8C8BAEB-0E6B-4A91-9E4F-26EED4E8FC63}"/>
    <cellStyle name="Input 6 3 2 2 2" xfId="14241" xr:uid="{A6A02700-D847-488C-8528-540D3A9ACF96}"/>
    <cellStyle name="Input 6 3 2 2 2 2" xfId="27872" xr:uid="{70150ED7-9CA2-4C43-8ACE-2177002661FF}"/>
    <cellStyle name="Input 6 3 2 2 3" xfId="21049" xr:uid="{4677BA15-0860-48FA-B0C9-BCFEE64992F5}"/>
    <cellStyle name="Input 6 3 2 3" xfId="8132" xr:uid="{F27EAC34-682F-4D65-A15E-59DB78D73E00}"/>
    <cellStyle name="Input 6 3 2 3 2" xfId="15499" xr:uid="{58919EF5-B905-45D2-8E47-6CA0D8EF8E3D}"/>
    <cellStyle name="Input 6 3 2 3 2 2" xfId="29130" xr:uid="{20E40AB7-E318-44AE-BD2F-ECB2B2C6B768}"/>
    <cellStyle name="Input 6 3 2 3 3" xfId="22326" xr:uid="{80D58827-5D67-45A6-A562-9F1E4F4D2B8D}"/>
    <cellStyle name="Input 6 3 2 4" xfId="9397" xr:uid="{DDB32330-E912-49C5-B673-ACE1ED899C40}"/>
    <cellStyle name="Input 6 3 2 4 2" xfId="16751" xr:uid="{78949FF1-8051-4445-8CFC-A0C2785B31E9}"/>
    <cellStyle name="Input 6 3 2 4 2 2" xfId="30382" xr:uid="{D2A27FDF-3EA0-4032-8E07-F6CDA5637271}"/>
    <cellStyle name="Input 6 3 2 4 3" xfId="23591" xr:uid="{0971464D-02D6-4AB4-A968-4DCBFD528C05}"/>
    <cellStyle name="Input 6 3 2 5" xfId="10655" xr:uid="{C8151D55-9FE9-46A8-B808-91DBE19F6487}"/>
    <cellStyle name="Input 6 3 2 5 2" xfId="17995" xr:uid="{A9A311D4-45C9-4C2B-9FC4-650F3E67B4AF}"/>
    <cellStyle name="Input 6 3 2 5 2 2" xfId="31626" xr:uid="{2D6D71F5-1D51-412C-A0F6-DD5E5E46AD1A}"/>
    <cellStyle name="Input 6 3 2 5 3" xfId="24849" xr:uid="{755E9A72-4331-4B59-B296-0A98304DDE1B}"/>
    <cellStyle name="Input 6 3 2 6" xfId="12727" xr:uid="{6333EFAC-0B39-4F9A-ACE3-8C9915561D15}"/>
    <cellStyle name="Input 6 3 2 6 2" xfId="26364" xr:uid="{D939D39A-03AD-4550-A43B-71DD7DEBDD7C}"/>
    <cellStyle name="Input 6 3 2 7" xfId="19515" xr:uid="{AE76A4DC-B11E-47C7-881A-59A17965BCDE}"/>
    <cellStyle name="Input 6 3 3" xfId="6189" xr:uid="{CDE17D81-D5C5-4960-906A-18C69149CFCF}"/>
    <cellStyle name="Input 6 3 3 2" xfId="13584" xr:uid="{DE75FE7E-95E9-4F83-8B73-F82C10AC779C}"/>
    <cellStyle name="Input 6 3 3 2 2" xfId="27215" xr:uid="{22859832-5EBF-47CA-A753-CD2E7289F2E1}"/>
    <cellStyle name="Input 6 3 3 3" xfId="20386" xr:uid="{3592D3F0-3719-4B27-938E-0ADB73B2C4F4}"/>
    <cellStyle name="Input 6 3 4" xfId="7468" xr:uid="{590B7DAC-9A8D-4074-AF17-0894B28EB675}"/>
    <cellStyle name="Input 6 3 4 2" xfId="14846" xr:uid="{BEEC6E1C-F1BE-4DC7-99EC-DD01A12E1F79}"/>
    <cellStyle name="Input 6 3 4 2 2" xfId="28477" xr:uid="{79FA16F3-F252-452E-9A39-EB36477C6DCA}"/>
    <cellStyle name="Input 6 3 4 3" xfId="21662" xr:uid="{F15EA6A9-7140-4085-94F5-1A43F68CC27E}"/>
    <cellStyle name="Input 6 3 5" xfId="8738" xr:uid="{1EC113C7-5D69-44B7-A302-AD963315AB98}"/>
    <cellStyle name="Input 6 3 5 2" xfId="16098" xr:uid="{FFA9ADBA-FA7F-4AB4-93BA-608DCC65E1E9}"/>
    <cellStyle name="Input 6 3 5 2 2" xfId="29729" xr:uid="{3751AE2B-00BD-496B-B436-251112F06E1A}"/>
    <cellStyle name="Input 6 3 5 3" xfId="22932" xr:uid="{EC16FB92-9503-4D88-B1B5-A40670355FC7}"/>
    <cellStyle name="Input 6 3 6" xfId="10002" xr:uid="{7644BF0B-4764-41DB-98BC-67C95D4C1DA1}"/>
    <cellStyle name="Input 6 3 6 2" xfId="17348" xr:uid="{5CBCA65C-58C1-45F0-A009-7975E92ACBC1}"/>
    <cellStyle name="Input 6 3 6 2 2" xfId="30979" xr:uid="{0D27A2C0-AF08-42CA-99C2-320A9FA41E06}"/>
    <cellStyle name="Input 6 3 6 3" xfId="24196" xr:uid="{348CEEE6-C289-4812-8332-B8AC617F6DC9}"/>
    <cellStyle name="Input 6 3 7" xfId="12046" xr:uid="{C0385D37-7006-4ED1-963E-F67D06349022}"/>
    <cellStyle name="Input 6 3 7 2" xfId="25696" xr:uid="{9C712B6F-8149-401A-ABDA-0C9C44087799}"/>
    <cellStyle name="Input 6 3 8" xfId="18839" xr:uid="{15810B15-AC0C-4503-853E-02703C974805}"/>
    <cellStyle name="Input 6 4" xfId="4475" xr:uid="{1BCB920B-3B8D-4A2B-A3B3-05961B02BC47}"/>
    <cellStyle name="Input 6 4 2" xfId="5195" xr:uid="{8F21908A-BF0D-4D6F-852C-68282AD77172}"/>
    <cellStyle name="Input 6 4 2 2" xfId="6761" xr:uid="{59AFBD64-69D4-489E-BB2A-91B165D1899D}"/>
    <cellStyle name="Input 6 4 2 2 2" xfId="14150" xr:uid="{E5ED4826-DE84-4BBE-B537-698074D2D717}"/>
    <cellStyle name="Input 6 4 2 2 2 2" xfId="27781" xr:uid="{6950AF2A-0709-4B7E-9048-037CCF0F426A}"/>
    <cellStyle name="Input 6 4 2 2 3" xfId="20955" xr:uid="{46E0A7E5-4AB3-4303-81AF-C86DE692A59C}"/>
    <cellStyle name="Input 6 4 2 3" xfId="8038" xr:uid="{09BDB626-1748-4D9C-A22F-EBA407B24601}"/>
    <cellStyle name="Input 6 4 2 3 2" xfId="15408" xr:uid="{11B15198-4E27-4E22-8027-C2A705BE7B0A}"/>
    <cellStyle name="Input 6 4 2 3 2 2" xfId="29039" xr:uid="{D2C04935-BAF4-4ED3-A066-6D750B027EEA}"/>
    <cellStyle name="Input 6 4 2 3 3" xfId="22232" xr:uid="{ED29732F-B700-4FCF-9788-7C7C9303AB78}"/>
    <cellStyle name="Input 6 4 2 4" xfId="9303" xr:uid="{6962221F-6D25-4950-8CEB-5224897C1AA1}"/>
    <cellStyle name="Input 6 4 2 4 2" xfId="16660" xr:uid="{4B7C7FDB-196D-4F1A-9F6C-B98A1A3AB09A}"/>
    <cellStyle name="Input 6 4 2 4 2 2" xfId="30291" xr:uid="{7883C8E2-1775-4311-9B2F-F0A78FD40058}"/>
    <cellStyle name="Input 6 4 2 4 3" xfId="23497" xr:uid="{75B9611F-C47B-4FF6-97CD-71571BBB7BDD}"/>
    <cellStyle name="Input 6 4 2 5" xfId="10561" xr:uid="{50DB4F50-C6A6-4ED3-876A-2813138A076D}"/>
    <cellStyle name="Input 6 4 2 5 2" xfId="17904" xr:uid="{791F82DF-FCAF-4907-A124-50642873927A}"/>
    <cellStyle name="Input 6 4 2 5 2 2" xfId="31535" xr:uid="{046B4486-C68D-463F-879F-47F0006427ED}"/>
    <cellStyle name="Input 6 4 2 5 3" xfId="24755" xr:uid="{9B16CC90-7E51-4A5F-A357-39E881BAB43C}"/>
    <cellStyle name="Input 6 4 2 6" xfId="12630" xr:uid="{20E13098-0627-4A50-A135-8065122C3F37}"/>
    <cellStyle name="Input 6 4 2 6 2" xfId="26267" xr:uid="{E2BE6B8A-4FBD-4788-A38C-2851219F4599}"/>
    <cellStyle name="Input 6 4 2 7" xfId="19415" xr:uid="{7E783517-B6C0-48DC-9E75-5A8063341CC3}"/>
    <cellStyle name="Input 6 4 3" xfId="6095" xr:uid="{ED4FF1A8-3555-492B-8EDE-AA2C3AD428EA}"/>
    <cellStyle name="Input 6 4 3 2" xfId="13493" xr:uid="{BC8A052A-8995-499C-910D-AD93171B78E5}"/>
    <cellStyle name="Input 6 4 3 2 2" xfId="27124" xr:uid="{2D55C4B8-5120-4104-BF58-D75AA7E17F7E}"/>
    <cellStyle name="Input 6 4 3 3" xfId="20293" xr:uid="{30F9F935-1138-4B7A-9B3B-47D30A68732C}"/>
    <cellStyle name="Input 6 4 4" xfId="7374" xr:uid="{3F99A87D-BA5D-44DE-BC6A-395432179714}"/>
    <cellStyle name="Input 6 4 4 2" xfId="14755" xr:uid="{820435B9-86A3-4343-9724-B31F6B08FE7A}"/>
    <cellStyle name="Input 6 4 4 2 2" xfId="28386" xr:uid="{AEC54A88-08D7-4CAD-B7EF-F99C604DF8BD}"/>
    <cellStyle name="Input 6 4 4 3" xfId="21568" xr:uid="{01FC14FC-6AAA-4356-BA4D-B46E414C561D}"/>
    <cellStyle name="Input 6 4 5" xfId="8645" xr:uid="{3F2F74C1-060A-4370-9B70-BC854E8A1F90}"/>
    <cellStyle name="Input 6 4 5 2" xfId="16007" xr:uid="{AF4F5E34-C235-4F2B-9AC9-C8BB30533B55}"/>
    <cellStyle name="Input 6 4 5 2 2" xfId="29638" xr:uid="{1B3FD640-A5EA-41DC-B255-4CF1B2FD644B}"/>
    <cellStyle name="Input 6 4 5 3" xfId="22839" xr:uid="{8658BA54-0106-4D60-A017-439CF9313A77}"/>
    <cellStyle name="Input 6 4 6" xfId="9908" xr:uid="{E688B14F-C6E7-4070-8A13-F1B354552010}"/>
    <cellStyle name="Input 6 4 6 2" xfId="17257" xr:uid="{A8292158-474E-4EF8-9C9D-EE30B443C40A}"/>
    <cellStyle name="Input 6 4 6 2 2" xfId="30888" xr:uid="{4576E52B-E292-4645-BD24-2E31F0708CE9}"/>
    <cellStyle name="Input 6 4 6 3" xfId="24102" xr:uid="{609B52F6-836C-49C6-B389-4C5A6D67E70A}"/>
    <cellStyle name="Input 6 4 7" xfId="11949" xr:uid="{8DD5BE71-E684-4502-89BA-898891CCEBD0}"/>
    <cellStyle name="Input 6 4 7 2" xfId="25599" xr:uid="{6CC8EA67-4D6E-498A-8E5A-873A7B20440D}"/>
    <cellStyle name="Input 6 4 8" xfId="18739" xr:uid="{72CE9B62-1DDA-4295-BAC9-8FE779284BEA}"/>
    <cellStyle name="Input 6 5" xfId="1761" xr:uid="{C80CE6E3-39C0-425A-868A-55D280CBE1CB}"/>
    <cellStyle name="Input 6 5 2" xfId="1756" xr:uid="{AD9F38F2-2C43-402D-993C-10D166A06405}"/>
    <cellStyle name="Input 6 5 2 2" xfId="5708" xr:uid="{C3963985-0E68-49A7-BFF8-1893A98A6AA2}"/>
    <cellStyle name="Input 6 5 2 2 2" xfId="13128" xr:uid="{D11C9AC0-0925-4F36-8893-963D85B83315}"/>
    <cellStyle name="Input 6 5 2 2 2 2" xfId="26765" xr:uid="{B3FAEFC3-EB15-4B58-8B21-2A6D4903A678}"/>
    <cellStyle name="Input 6 5 2 2 3" xfId="19924" xr:uid="{389EA3B0-C879-4C8B-977D-6A725BD6609E}"/>
    <cellStyle name="Input 6 5 2 3" xfId="5918" xr:uid="{23DCF79C-3C0A-4352-B4D7-E15611FE95DA}"/>
    <cellStyle name="Input 6 5 2 3 2" xfId="13319" xr:uid="{6499FCE9-5356-41AB-8677-F1395BEF45C5}"/>
    <cellStyle name="Input 6 5 2 3 2 2" xfId="26952" xr:uid="{379C28DF-39D6-4246-8461-12C62D1A71C5}"/>
    <cellStyle name="Input 6 5 2 3 3" xfId="20121" xr:uid="{D7B08040-EB46-4B33-AC2C-2D881F4C0EF9}"/>
    <cellStyle name="Input 6 5 2 4" xfId="5774" xr:uid="{D0FD8997-630B-4505-B22F-5748E476A178}"/>
    <cellStyle name="Input 6 5 2 4 2" xfId="13190" xr:uid="{D94C8758-BD26-4F48-B9A1-52E7FD5702D7}"/>
    <cellStyle name="Input 6 5 2 4 2 2" xfId="26825" xr:uid="{985447E7-232E-4CA1-8520-AD92679478D9}"/>
    <cellStyle name="Input 6 5 2 4 3" xfId="19985" xr:uid="{903D4A59-5D22-4840-9B17-90A597B0FC2E}"/>
    <cellStyle name="Input 6 5 2 5" xfId="5703" xr:uid="{6C0A420F-4380-402A-8AB5-CB78FAA40E41}"/>
    <cellStyle name="Input 6 5 2 5 2" xfId="13124" xr:uid="{5912C444-F451-4483-8B43-0BC6D9F80783}"/>
    <cellStyle name="Input 6 5 2 5 2 2" xfId="26761" xr:uid="{0F84A5CE-DC14-465F-B73B-5B9917BA078E}"/>
    <cellStyle name="Input 6 5 2 5 3" xfId="19920" xr:uid="{27515540-F78D-4598-92BB-2BC84CF533CE}"/>
    <cellStyle name="Input 6 5 2 6" xfId="11358" xr:uid="{12EB81E2-1C65-488F-B016-6C47545B4F6A}"/>
    <cellStyle name="Input 6 5 2 6 2" xfId="25374" xr:uid="{E6A96C6A-9227-41AE-815B-7E1507A5E846}"/>
    <cellStyle name="Input 6 5 2 7" xfId="18524" xr:uid="{759065AD-9871-44DC-B968-7BA5698B803E}"/>
    <cellStyle name="Input 6 5 3" xfId="5712" xr:uid="{78168F5F-C83E-4F53-83DF-46F8DFAAD583}"/>
    <cellStyle name="Input 6 5 3 2" xfId="13132" xr:uid="{7EB4E149-742D-43D4-8CAA-F857D106D9D4}"/>
    <cellStyle name="Input 6 5 3 2 2" xfId="26769" xr:uid="{2CDDC4B4-2BFB-493A-8D70-9092C1C235E9}"/>
    <cellStyle name="Input 6 5 3 3" xfId="19928" xr:uid="{00D17334-D723-4680-A5A7-2A3CCFED4DF5}"/>
    <cellStyle name="Input 6 5 4" xfId="5913" xr:uid="{23F90EEB-03EB-4D26-AAD4-629E4700FCAA}"/>
    <cellStyle name="Input 6 5 4 2" xfId="13315" xr:uid="{FD227F44-1468-4685-8787-E53F6436CC8D}"/>
    <cellStyle name="Input 6 5 4 2 2" xfId="26948" xr:uid="{EB3DA63E-FAB5-445A-8BCE-69C84B8366EC}"/>
    <cellStyle name="Input 6 5 4 3" xfId="20117" xr:uid="{33B1087B-DBE4-4669-BE2A-579CFC36BBD7}"/>
    <cellStyle name="Input 6 5 5" xfId="5777" xr:uid="{74A98699-E3B9-4629-B05E-B5F937155219}"/>
    <cellStyle name="Input 6 5 5 2" xfId="13193" xr:uid="{F1F7051B-EC7A-4956-82F0-CDDEAF5DBA10}"/>
    <cellStyle name="Input 6 5 5 2 2" xfId="26828" xr:uid="{48F19FD4-4F9F-4F0B-B304-B2993DB6E014}"/>
    <cellStyle name="Input 6 5 5 3" xfId="19988" xr:uid="{8BD8CE3C-6D08-4978-A891-06DA5580960D}"/>
    <cellStyle name="Input 6 5 6" xfId="5854" xr:uid="{A785E89F-089C-48BF-86A7-24CC21AB8B2B}"/>
    <cellStyle name="Input 6 5 6 2" xfId="13258" xr:uid="{21D0491A-0C38-4611-BB4D-9D315CA5D04F}"/>
    <cellStyle name="Input 6 5 6 2 2" xfId="26893" xr:uid="{7B5AF48E-936B-4A02-A304-0F28C89E336D}"/>
    <cellStyle name="Input 6 5 6 3" xfId="20062" xr:uid="{F1D97B1A-A443-4FC2-82D1-9EABE6BC3B05}"/>
    <cellStyle name="Input 6 5 7" xfId="11362" xr:uid="{DE0321D1-68B0-4384-98A8-354C70553AD5}"/>
    <cellStyle name="Input 6 5 7 2" xfId="25378" xr:uid="{81C0B60A-139A-4CDD-A1BE-554D9220152D}"/>
    <cellStyle name="Input 6 5 8" xfId="18528" xr:uid="{D780A406-0CE9-424C-8105-FDBA5273ADFE}"/>
    <cellStyle name="Input 6 6" xfId="4549" xr:uid="{64D21836-79AC-4041-8DED-E5EEEC03A054}"/>
    <cellStyle name="Input 6 6 2" xfId="5268" xr:uid="{0EAAC54B-EADC-4E2E-9A4A-3D6B4AB0E78B}"/>
    <cellStyle name="Input 6 6 2 2" xfId="6828" xr:uid="{EDC615F7-2171-4789-AC2D-F5D87C1444F9}"/>
    <cellStyle name="Input 6 6 2 2 2" xfId="14214" xr:uid="{A7F8C34C-273F-4F54-9D44-1DC22BF82735}"/>
    <cellStyle name="Input 6 6 2 2 2 2" xfId="27845" xr:uid="{DC07617D-AAB9-42E2-B8C9-9A945AD204D0}"/>
    <cellStyle name="Input 6 6 2 2 3" xfId="21022" xr:uid="{66A894CB-F261-4030-97E2-D7B7F9EE484D}"/>
    <cellStyle name="Input 6 6 2 3" xfId="8105" xr:uid="{02F1C1F8-A829-4800-A43F-65EC63DD5C21}"/>
    <cellStyle name="Input 6 6 2 3 2" xfId="15472" xr:uid="{E1F9899F-9965-446D-BBB1-F50433053184}"/>
    <cellStyle name="Input 6 6 2 3 2 2" xfId="29103" xr:uid="{4BD65793-4628-450D-90B6-F0C08D4CF31D}"/>
    <cellStyle name="Input 6 6 2 3 3" xfId="22299" xr:uid="{3E9C8548-E6A3-4007-8B94-B8411CDFAF81}"/>
    <cellStyle name="Input 6 6 2 4" xfId="9370" xr:uid="{83B449E5-621D-4C80-B273-7A5B24346A8C}"/>
    <cellStyle name="Input 6 6 2 4 2" xfId="16724" xr:uid="{2D1F632C-9EDF-481B-94E5-C7B9C34E0DE8}"/>
    <cellStyle name="Input 6 6 2 4 2 2" xfId="30355" xr:uid="{45552DC3-E8C3-419B-9D53-EFAF11251B93}"/>
    <cellStyle name="Input 6 6 2 4 3" xfId="23564" xr:uid="{D7212320-1C7C-494B-B188-FDFCF2973EEA}"/>
    <cellStyle name="Input 6 6 2 5" xfId="10628" xr:uid="{489AA05B-2B7B-4544-82A7-FB488A4DA573}"/>
    <cellStyle name="Input 6 6 2 5 2" xfId="17968" xr:uid="{CFB894F6-E933-4995-AD96-584564CE26C4}"/>
    <cellStyle name="Input 6 6 2 5 2 2" xfId="31599" xr:uid="{E381AD76-183F-4F87-BCF2-4FFB0FB9CCEC}"/>
    <cellStyle name="Input 6 6 2 5 3" xfId="24822" xr:uid="{56A3B61F-5800-417F-B44B-261512A25C5C}"/>
    <cellStyle name="Input 6 6 2 6" xfId="12700" xr:uid="{3FBE7952-58A8-4998-947D-9013FE46F04A}"/>
    <cellStyle name="Input 6 6 2 6 2" xfId="26337" xr:uid="{3FABBDB2-6284-4551-99BD-063DA929356A}"/>
    <cellStyle name="Input 6 6 2 7" xfId="19488" xr:uid="{04E725BF-303A-4E3F-9310-59A65A9578B3}"/>
    <cellStyle name="Input 6 6 3" xfId="6162" xr:uid="{52830AF5-FDEF-4A17-8A51-807B48746F9B}"/>
    <cellStyle name="Input 6 6 3 2" xfId="13557" xr:uid="{D1A45EB4-603E-47F8-8DC5-CD61AE05131A}"/>
    <cellStyle name="Input 6 6 3 2 2" xfId="27188" xr:uid="{1133B965-C9BE-4AEA-A461-9FBA834E8F19}"/>
    <cellStyle name="Input 6 6 3 3" xfId="20359" xr:uid="{6C1879E5-C15E-4670-941E-D728A28BC3F9}"/>
    <cellStyle name="Input 6 6 4" xfId="7441" xr:uid="{29A40FE6-7859-4D24-A8CD-7D04E8AC9286}"/>
    <cellStyle name="Input 6 6 4 2" xfId="14819" xr:uid="{A7114806-7F31-454C-BEAB-24F3B4A11C87}"/>
    <cellStyle name="Input 6 6 4 2 2" xfId="28450" xr:uid="{9750E61F-9CCF-4E98-9DDE-DE1C308AEAAB}"/>
    <cellStyle name="Input 6 6 4 3" xfId="21635" xr:uid="{0E79C2C0-FA59-42E8-925F-B418C2B99677}"/>
    <cellStyle name="Input 6 6 5" xfId="8711" xr:uid="{8A6BBC51-F240-4339-99F5-FFB21FC66AED}"/>
    <cellStyle name="Input 6 6 5 2" xfId="16071" xr:uid="{04DE16E1-6FC1-4282-B52B-C48D3AB202E8}"/>
    <cellStyle name="Input 6 6 5 2 2" xfId="29702" xr:uid="{428EA923-C5BC-4C19-9D63-0BC4D3493E8A}"/>
    <cellStyle name="Input 6 6 5 3" xfId="22905" xr:uid="{7BEAF369-A28A-43CA-B40B-EBCAC7784804}"/>
    <cellStyle name="Input 6 6 6" xfId="9975" xr:uid="{96DA01CF-24B4-4B45-9A3F-8C9EAAF50EE4}"/>
    <cellStyle name="Input 6 6 6 2" xfId="17321" xr:uid="{C77DF257-2EC8-428A-9146-D5066EBA2CFB}"/>
    <cellStyle name="Input 6 6 6 2 2" xfId="30952" xr:uid="{B59B9322-F260-4667-A336-B7572EAB627A}"/>
    <cellStyle name="Input 6 6 6 3" xfId="24169" xr:uid="{D2F17548-234B-4C51-ABC6-55661C44F23C}"/>
    <cellStyle name="Input 6 6 7" xfId="12019" xr:uid="{4C7C7F22-A48E-47E9-B571-689D2D33A3DC}"/>
    <cellStyle name="Input 6 6 7 2" xfId="25669" xr:uid="{7ECE5AC5-8F66-4A30-B8B3-161085BB735E}"/>
    <cellStyle name="Input 6 6 8" xfId="18812" xr:uid="{A3A62016-9110-4C20-90E9-70F6B5CA4CC2}"/>
    <cellStyle name="Input 6 7" xfId="4963" xr:uid="{E9140B93-CB66-4998-B12B-E77F46170933}"/>
    <cellStyle name="Input 6 7 2" xfId="5652" xr:uid="{341EECC2-2C00-4B62-BA39-CAB9D34A32E5}"/>
    <cellStyle name="Input 6 7 2 2" xfId="7208" xr:uid="{942778EB-E679-4F09-9E2B-BD2B841650DC}"/>
    <cellStyle name="Input 6 7 2 2 2" xfId="14589" xr:uid="{FEC30E6D-FF81-4688-A558-B634540F7B89}"/>
    <cellStyle name="Input 6 7 2 2 2 2" xfId="28220" xr:uid="{56579566-49F7-498E-B33C-E6C7706BD52C}"/>
    <cellStyle name="Input 6 7 2 2 3" xfId="21402" xr:uid="{E5DED1B8-C558-4934-9F7A-7ADF683C01D8}"/>
    <cellStyle name="Input 6 7 2 3" xfId="8485" xr:uid="{510F43BE-D30D-42DC-9818-B33B2EE9FE04}"/>
    <cellStyle name="Input 6 7 2 3 2" xfId="15847" xr:uid="{DE25F109-2C8A-4341-92E0-92C3DAA0A6EF}"/>
    <cellStyle name="Input 6 7 2 3 2 2" xfId="29478" xr:uid="{029D9E2A-B552-443A-9A8A-DE249DD75BAB}"/>
    <cellStyle name="Input 6 7 2 3 3" xfId="22679" xr:uid="{A5C9B0C2-D512-4ADD-AD66-5B386AC2D38F}"/>
    <cellStyle name="Input 6 7 2 4" xfId="9750" xr:uid="{FC1464A4-9532-4BC1-B45C-BC873BC0E6B3}"/>
    <cellStyle name="Input 6 7 2 4 2" xfId="17099" xr:uid="{3B579CAE-B9F4-44D6-8ED4-C5A1C14BBE29}"/>
    <cellStyle name="Input 6 7 2 4 2 2" xfId="30730" xr:uid="{B3F59B76-D67A-422A-9C92-28B5C2D27D9B}"/>
    <cellStyle name="Input 6 7 2 4 3" xfId="23944" xr:uid="{50C86CDB-D227-4477-A3DF-B2C171B60A96}"/>
    <cellStyle name="Input 6 7 2 5" xfId="11008" xr:uid="{B95D248E-19EE-4A81-96FB-0240BB3D4139}"/>
    <cellStyle name="Input 6 7 2 5 2" xfId="18338" xr:uid="{BA9343B3-619F-4DB3-89EF-1284AD7A9F84}"/>
    <cellStyle name="Input 6 7 2 5 2 2" xfId="31969" xr:uid="{CEB9442F-52A3-4F07-B5FC-DEE6ADDD540A}"/>
    <cellStyle name="Input 6 7 2 5 3" xfId="25202" xr:uid="{5EA98402-B853-4345-A6DE-A74A2283EB79}"/>
    <cellStyle name="Input 6 7 2 6" xfId="13076" xr:uid="{D0F0D579-E5B1-4D3A-9A1F-9EA3C43CFD0E}"/>
    <cellStyle name="Input 6 7 2 6 2" xfId="26713" xr:uid="{F13EA8D5-CB58-4EEF-BF8E-6C1424B2B1A5}"/>
    <cellStyle name="Input 6 7 2 7" xfId="19872" xr:uid="{8EA16CDB-01AD-46C7-A62E-69BF9CD6CD6B}"/>
    <cellStyle name="Input 6 7 3" xfId="6545" xr:uid="{7F0A1119-F5A4-422D-8FD3-0CD8D9C9EC4B}"/>
    <cellStyle name="Input 6 7 3 2" xfId="13937" xr:uid="{B4D9E800-C850-4064-9C71-B6263BF6D6ED}"/>
    <cellStyle name="Input 6 7 3 2 2" xfId="27568" xr:uid="{E97CC488-C798-49AC-A3C9-14FD4FEA6275}"/>
    <cellStyle name="Input 6 7 3 3" xfId="20739" xr:uid="{CADFE339-CBEB-45A3-9C6E-954BE45C2845}"/>
    <cellStyle name="Input 6 7 4" xfId="7822" xr:uid="{3C4CA818-98A5-403C-BBC7-1AA74D7A7820}"/>
    <cellStyle name="Input 6 7 4 2" xfId="15195" xr:uid="{28288D4E-050A-44C2-B2F7-4809829F65DF}"/>
    <cellStyle name="Input 6 7 4 2 2" xfId="28826" xr:uid="{5BDBFB97-8BBB-48F6-A510-6E7CFD37A04F}"/>
    <cellStyle name="Input 6 7 4 3" xfId="22016" xr:uid="{018DA1DE-C45C-46BD-BC4B-C7D07B3DC61E}"/>
    <cellStyle name="Input 6 7 5" xfId="9087" xr:uid="{27DD2B65-7FFD-4FB9-A756-A9E5BBD88AED}"/>
    <cellStyle name="Input 6 7 5 2" xfId="16447" xr:uid="{8FD1EB22-5361-438D-9162-29813F0D91E0}"/>
    <cellStyle name="Input 6 7 5 2 2" xfId="30078" xr:uid="{F54A43A6-86D2-4546-B835-FF1DF0DF0657}"/>
    <cellStyle name="Input 6 7 5 3" xfId="23281" xr:uid="{125BB331-B6D1-47F7-8007-8FB6CB727183}"/>
    <cellStyle name="Input 6 7 6" xfId="10345" xr:uid="{6322931E-75BF-4537-8FD2-A0C1F81AF743}"/>
    <cellStyle name="Input 6 7 6 2" xfId="17691" xr:uid="{ABEBB581-AA10-49E0-80E4-95B766C58BCC}"/>
    <cellStyle name="Input 6 7 6 2 2" xfId="31322" xr:uid="{EEF631E0-DED0-416E-A874-18C05515F7DE}"/>
    <cellStyle name="Input 6 7 6 3" xfId="24539" xr:uid="{87E08513-2FB1-43C4-B67A-B74690532B2D}"/>
    <cellStyle name="Input 6 7 7" xfId="12410" xr:uid="{98781627-A9C1-4D3B-9087-CBA816122294}"/>
    <cellStyle name="Input 6 7 7 2" xfId="26050" xr:uid="{C61EE3A0-44A6-41C1-B0BD-3EAC029F977D}"/>
    <cellStyle name="Input 6 7 8" xfId="19195" xr:uid="{1DB88C9E-EBBE-4EA6-BEB6-41E3AC4A709C}"/>
    <cellStyle name="Input 6 8" xfId="11516" xr:uid="{9C91BD45-4AAE-4BA8-9F76-083BFBCF5778}"/>
    <cellStyle name="Input 6 8 2" xfId="25406" xr:uid="{D48B1B2A-EBD4-4EE8-ACA7-D8CEBD320617}"/>
    <cellStyle name="Input 7" xfId="3291" xr:uid="{CD8FF2D2-11E2-46DD-9AD2-57D798CCCE28}"/>
    <cellStyle name="Input 7 2" xfId="4620" xr:uid="{27904557-81C7-4402-915C-83FC5AE3F2BD}"/>
    <cellStyle name="Input 7 2 2" xfId="5339" xr:uid="{C2C40B86-A4A3-4502-8B78-951BB3F5297F}"/>
    <cellStyle name="Input 7 2 2 2" xfId="6897" xr:uid="{BF447840-B8E6-4649-A0F4-81E21D2869D3}"/>
    <cellStyle name="Input 7 2 2 2 2" xfId="14283" xr:uid="{AA04B5A3-D19B-4219-8B08-7B71381F8800}"/>
    <cellStyle name="Input 7 2 2 2 2 2" xfId="27914" xr:uid="{72DBE143-2205-498C-8FBB-719428D43CDD}"/>
    <cellStyle name="Input 7 2 2 2 3" xfId="21091" xr:uid="{EBADAF4E-392D-413E-BA96-4014FB0A9A60}"/>
    <cellStyle name="Input 7 2 2 3" xfId="8174" xr:uid="{488E59B6-EC00-47E8-B841-B3EB3ABDDCAC}"/>
    <cellStyle name="Input 7 2 2 3 2" xfId="15541" xr:uid="{2340B49C-703B-4EF5-A9F0-5E69724D704C}"/>
    <cellStyle name="Input 7 2 2 3 2 2" xfId="29172" xr:uid="{4CFB1151-A73B-4018-BB3F-A72D32B68197}"/>
    <cellStyle name="Input 7 2 2 3 3" xfId="22368" xr:uid="{50D3253E-DED2-46D2-A1AA-90417DF41BD3}"/>
    <cellStyle name="Input 7 2 2 4" xfId="9439" xr:uid="{8FF2CCE8-E52B-4171-B9AD-AFA7EF7F4FFC}"/>
    <cellStyle name="Input 7 2 2 4 2" xfId="16793" xr:uid="{74D6EBF6-0A64-4720-BDC8-096742AF4FF4}"/>
    <cellStyle name="Input 7 2 2 4 2 2" xfId="30424" xr:uid="{0C48EE39-3DFB-4087-BEA4-249460310ED2}"/>
    <cellStyle name="Input 7 2 2 4 3" xfId="23633" xr:uid="{A8C8304D-9980-4EDB-BE48-94CFA1EADE78}"/>
    <cellStyle name="Input 7 2 2 5" xfId="10697" xr:uid="{B2F15FC5-B522-4B44-A5AA-3A86BE19FADE}"/>
    <cellStyle name="Input 7 2 2 5 2" xfId="18037" xr:uid="{23C7DAEB-87E4-4014-8952-1FA98A91ECC7}"/>
    <cellStyle name="Input 7 2 2 5 2 2" xfId="31668" xr:uid="{7EF2C515-92F6-4F7D-BC28-9B16A01774DF}"/>
    <cellStyle name="Input 7 2 2 5 3" xfId="24891" xr:uid="{0AF65AFC-5808-496E-880F-9B1875D0B9F1}"/>
    <cellStyle name="Input 7 2 2 6" xfId="12771" xr:uid="{883DE6C1-D2FA-452A-BECB-B2D4CCE7A039}"/>
    <cellStyle name="Input 7 2 2 6 2" xfId="26408" xr:uid="{DAB14027-DB71-4565-B523-FFE3B2045387}"/>
    <cellStyle name="Input 7 2 2 7" xfId="19559" xr:uid="{426A628D-5A7E-4ECF-8422-A5C501E69580}"/>
    <cellStyle name="Input 7 2 3" xfId="6232" xr:uid="{118CDFC3-0389-4356-A50A-6BACDF976D30}"/>
    <cellStyle name="Input 7 2 3 2" xfId="13626" xr:uid="{8FC61D16-9F58-4E8B-BEE9-78B6447D9281}"/>
    <cellStyle name="Input 7 2 3 2 2" xfId="27257" xr:uid="{E99AEE08-7A4E-49ED-8159-91E1DD66C831}"/>
    <cellStyle name="Input 7 2 3 3" xfId="20428" xr:uid="{5A89F720-FC90-44A6-8C31-89032F93A103}"/>
    <cellStyle name="Input 7 2 4" xfId="7510" xr:uid="{60738791-E647-44AF-913A-7041791933B9}"/>
    <cellStyle name="Input 7 2 4 2" xfId="14888" xr:uid="{7BE090B8-3F35-40E4-AB2C-38A0474820A1}"/>
    <cellStyle name="Input 7 2 4 2 2" xfId="28519" xr:uid="{B47ACAAC-47BE-4708-A261-2B3A53DFA9BA}"/>
    <cellStyle name="Input 7 2 4 3" xfId="21704" xr:uid="{A3D26F67-9F37-4786-941A-C6C8E2E3D111}"/>
    <cellStyle name="Input 7 2 5" xfId="8780" xr:uid="{FB9661EB-709D-475D-908C-E15473F64C37}"/>
    <cellStyle name="Input 7 2 5 2" xfId="16140" xr:uid="{EEFDB037-ECB9-415B-A3EF-E6F105E494C6}"/>
    <cellStyle name="Input 7 2 5 2 2" xfId="29771" xr:uid="{E5C8C621-0D48-4862-81AD-15BDED882272}"/>
    <cellStyle name="Input 7 2 5 3" xfId="22974" xr:uid="{2D11F372-3383-411A-93D4-6609990AC66C}"/>
    <cellStyle name="Input 7 2 6" xfId="10044" xr:uid="{4E4625C6-6D7B-4005-BBCA-609CBD8638B6}"/>
    <cellStyle name="Input 7 2 6 2" xfId="17390" xr:uid="{FCBC3E47-ABBC-4B51-8DAE-4A89C7E9FFA4}"/>
    <cellStyle name="Input 7 2 6 2 2" xfId="31021" xr:uid="{00DE24DA-D033-4C69-A6B7-F7F0AB32CF63}"/>
    <cellStyle name="Input 7 2 6 3" xfId="24238" xr:uid="{43C79B3C-C5A2-4AA8-83B9-522A4262FAE9}"/>
    <cellStyle name="Input 7 2 7" xfId="12089" xr:uid="{6E08C686-510C-4C57-A548-1CCDB9B3DB0D}"/>
    <cellStyle name="Input 7 2 7 2" xfId="25739" xr:uid="{A1C53065-1594-4FCF-9361-34E10C306CFE}"/>
    <cellStyle name="Input 7 2 8" xfId="18882" xr:uid="{BDA11623-8A2C-439F-A9BA-EC8173B3C9D6}"/>
    <cellStyle name="Input 7 3" xfId="4577" xr:uid="{49AFB980-DD0B-450B-B5C7-C62B1F6655B2}"/>
    <cellStyle name="Input 7 3 2" xfId="5296" xr:uid="{492F522B-6EB1-4726-A684-B06F83E13ECD}"/>
    <cellStyle name="Input 7 3 2 2" xfId="6856" xr:uid="{33C73912-7C97-4A46-9DB7-0C2D4BA8BA11}"/>
    <cellStyle name="Input 7 3 2 2 2" xfId="14242" xr:uid="{5766DB48-8B0B-4C35-ADE9-7FE7609D1158}"/>
    <cellStyle name="Input 7 3 2 2 2 2" xfId="27873" xr:uid="{65282C14-1FC1-48B9-A065-3D92125EA196}"/>
    <cellStyle name="Input 7 3 2 2 3" xfId="21050" xr:uid="{9ED2FA60-3C7C-4FAC-9397-687DF5540FC7}"/>
    <cellStyle name="Input 7 3 2 3" xfId="8133" xr:uid="{AF300214-367C-47B1-AD5F-18F344952043}"/>
    <cellStyle name="Input 7 3 2 3 2" xfId="15500" xr:uid="{115967EB-D2E2-4CEB-B438-DB0DBF7A3582}"/>
    <cellStyle name="Input 7 3 2 3 2 2" xfId="29131" xr:uid="{E5D22A7C-7D49-4EB4-B557-E2DD6B3F17CA}"/>
    <cellStyle name="Input 7 3 2 3 3" xfId="22327" xr:uid="{A76F67B7-9B77-43F3-BE2E-54CFEDEDBC4E}"/>
    <cellStyle name="Input 7 3 2 4" xfId="9398" xr:uid="{6ACBDBDC-55D5-420E-94C1-AD53658B84C7}"/>
    <cellStyle name="Input 7 3 2 4 2" xfId="16752" xr:uid="{A01DA7F8-0C2F-4A88-BA9E-F54A96DA4617}"/>
    <cellStyle name="Input 7 3 2 4 2 2" xfId="30383" xr:uid="{35687399-2383-4EE8-8453-DB84FE49AC9E}"/>
    <cellStyle name="Input 7 3 2 4 3" xfId="23592" xr:uid="{ECDB7932-264C-43E5-AA6F-9C653164B21D}"/>
    <cellStyle name="Input 7 3 2 5" xfId="10656" xr:uid="{0F3E245E-C5A8-4901-97AA-D91DB59DDE9A}"/>
    <cellStyle name="Input 7 3 2 5 2" xfId="17996" xr:uid="{320508F0-3B05-4CAE-A499-873EE1D38B42}"/>
    <cellStyle name="Input 7 3 2 5 2 2" xfId="31627" xr:uid="{7B0A6368-69D1-4021-9AD7-B398601D2443}"/>
    <cellStyle name="Input 7 3 2 5 3" xfId="24850" xr:uid="{0FD7BA90-DCA1-44A8-A7DB-832417156AB0}"/>
    <cellStyle name="Input 7 3 2 6" xfId="12728" xr:uid="{12F9D9AB-68A7-4CD9-B5C2-95D20E7C06DE}"/>
    <cellStyle name="Input 7 3 2 6 2" xfId="26365" xr:uid="{B6C9736E-066A-4557-9E35-A89AEBBE351A}"/>
    <cellStyle name="Input 7 3 2 7" xfId="19516" xr:uid="{2045420B-7649-4795-B24F-3D07DFDE81F7}"/>
    <cellStyle name="Input 7 3 3" xfId="6190" xr:uid="{FD858216-1C9C-48E0-9DA0-ED9B0A5D7448}"/>
    <cellStyle name="Input 7 3 3 2" xfId="13585" xr:uid="{80A237F9-0FB9-462D-B73A-C14F0DBA396D}"/>
    <cellStyle name="Input 7 3 3 2 2" xfId="27216" xr:uid="{E1B11474-AE17-4C39-A54F-53E2E17C391A}"/>
    <cellStyle name="Input 7 3 3 3" xfId="20387" xr:uid="{85474ABD-FCDD-483D-8A81-D4AF84685AFD}"/>
    <cellStyle name="Input 7 3 4" xfId="7469" xr:uid="{AEC9A915-EA50-4779-AB14-2C57AEBDED78}"/>
    <cellStyle name="Input 7 3 4 2" xfId="14847" xr:uid="{E114454D-7C9B-4DBC-8C72-5F39C9CAF4E2}"/>
    <cellStyle name="Input 7 3 4 2 2" xfId="28478" xr:uid="{54EC021D-51D2-4EA6-9FF5-F6D1CB38A993}"/>
    <cellStyle name="Input 7 3 4 3" xfId="21663" xr:uid="{0703B11A-7558-4AFF-BA60-91B921D6E19C}"/>
    <cellStyle name="Input 7 3 5" xfId="8739" xr:uid="{1FF336AA-7195-47EA-B888-FE81C3EE6B9F}"/>
    <cellStyle name="Input 7 3 5 2" xfId="16099" xr:uid="{9FD7AFD5-F48D-44F0-845B-0A5BB2F7DFC2}"/>
    <cellStyle name="Input 7 3 5 2 2" xfId="29730" xr:uid="{702FA908-5D06-4488-B50D-3D84085781E8}"/>
    <cellStyle name="Input 7 3 5 3" xfId="22933" xr:uid="{A168DA2D-19F4-4CDB-9889-F8EF68348A22}"/>
    <cellStyle name="Input 7 3 6" xfId="10003" xr:uid="{674C2A1B-B1E4-4254-871B-0C9739CE998B}"/>
    <cellStyle name="Input 7 3 6 2" xfId="17349" xr:uid="{02701D26-5B75-4CC7-A831-DDC59391C53A}"/>
    <cellStyle name="Input 7 3 6 2 2" xfId="30980" xr:uid="{B1C5BBFC-A2C5-4500-9DF9-E552781D4D40}"/>
    <cellStyle name="Input 7 3 6 3" xfId="24197" xr:uid="{EFCD0A07-943F-4F4E-A74E-75691D6E4962}"/>
    <cellStyle name="Input 7 3 7" xfId="12047" xr:uid="{4254B44C-33A9-40EB-A795-6941AB31EB03}"/>
    <cellStyle name="Input 7 3 7 2" xfId="25697" xr:uid="{0D3AA6F9-11F6-4190-AEAF-D121DB1628B3}"/>
    <cellStyle name="Input 7 3 8" xfId="18840" xr:uid="{78FCBA67-6618-4917-B512-8E6C4247393F}"/>
    <cellStyle name="Input 7 4" xfId="4474" xr:uid="{D43B1E5E-D69C-40CA-A000-3B2C819969D3}"/>
    <cellStyle name="Input 7 4 2" xfId="5194" xr:uid="{BBC727B4-2400-449E-8BDB-4AFD18695AB7}"/>
    <cellStyle name="Input 7 4 2 2" xfId="6760" xr:uid="{D183A139-B40C-4291-941B-F787946BBFA9}"/>
    <cellStyle name="Input 7 4 2 2 2" xfId="14149" xr:uid="{D7D4B0BB-4CFC-4E38-828D-5F1DFD9C8719}"/>
    <cellStyle name="Input 7 4 2 2 2 2" xfId="27780" xr:uid="{A2458116-C22D-4578-94DE-EC2CDB4F33B4}"/>
    <cellStyle name="Input 7 4 2 2 3" xfId="20954" xr:uid="{C7A6B4BC-FEDA-4A25-B3ED-B657954F8BEB}"/>
    <cellStyle name="Input 7 4 2 3" xfId="8037" xr:uid="{7E0CB4E3-2D29-4FFD-A87E-8A4811E8105E}"/>
    <cellStyle name="Input 7 4 2 3 2" xfId="15407" xr:uid="{EC7B8467-3ADC-49F5-8972-F504FED3CF22}"/>
    <cellStyle name="Input 7 4 2 3 2 2" xfId="29038" xr:uid="{03B9206A-D621-49CC-93BB-A0BAB6D7AB71}"/>
    <cellStyle name="Input 7 4 2 3 3" xfId="22231" xr:uid="{BBBDE1D6-9D08-4CF5-B064-FFC8C4B90132}"/>
    <cellStyle name="Input 7 4 2 4" xfId="9302" xr:uid="{D6D267A3-2870-4CA5-A484-B945B234C604}"/>
    <cellStyle name="Input 7 4 2 4 2" xfId="16659" xr:uid="{CF3B365F-4C97-488F-850D-EBD64A42AE86}"/>
    <cellStyle name="Input 7 4 2 4 2 2" xfId="30290" xr:uid="{9052D552-9BEF-4C6A-8A1C-2622D9F35681}"/>
    <cellStyle name="Input 7 4 2 4 3" xfId="23496" xr:uid="{60445EF9-F0AE-4037-9C55-C6FF19F81D35}"/>
    <cellStyle name="Input 7 4 2 5" xfId="10560" xr:uid="{37624702-03D3-4BCB-9B93-2E5E786AAF7A}"/>
    <cellStyle name="Input 7 4 2 5 2" xfId="17903" xr:uid="{E9A1A3DB-50FF-4273-BCCA-DEAED6C8B384}"/>
    <cellStyle name="Input 7 4 2 5 2 2" xfId="31534" xr:uid="{DCE9EE8F-FD5A-4885-9454-38631015F469}"/>
    <cellStyle name="Input 7 4 2 5 3" xfId="24754" xr:uid="{2B0D4E1D-FC23-4E40-9F8C-F2FA6EA44919}"/>
    <cellStyle name="Input 7 4 2 6" xfId="12629" xr:uid="{877E17FE-18B2-4F50-B0A8-8F6125F7E4D3}"/>
    <cellStyle name="Input 7 4 2 6 2" xfId="26266" xr:uid="{E61DEC3E-C75B-4701-A4FA-A4594F5EF75B}"/>
    <cellStyle name="Input 7 4 2 7" xfId="19414" xr:uid="{9B6659B9-4E62-4847-B8EC-EBF872340E22}"/>
    <cellStyle name="Input 7 4 3" xfId="6094" xr:uid="{D3C779E2-9B25-4F2B-8B56-2BBDB18966A4}"/>
    <cellStyle name="Input 7 4 3 2" xfId="13492" xr:uid="{4D46DBA5-7F8F-493C-807E-D5A98C244A59}"/>
    <cellStyle name="Input 7 4 3 2 2" xfId="27123" xr:uid="{939F76B9-DE62-432A-9156-EDEFA63A1ECE}"/>
    <cellStyle name="Input 7 4 3 3" xfId="20292" xr:uid="{A12C2F2E-A310-4488-A09D-11ADEF9BE0D6}"/>
    <cellStyle name="Input 7 4 4" xfId="7373" xr:uid="{EB9A56B8-15E9-4B4C-9D56-2B499878AEFD}"/>
    <cellStyle name="Input 7 4 4 2" xfId="14754" xr:uid="{519ABCF9-5C75-44C2-8965-8C4E560DA9BA}"/>
    <cellStyle name="Input 7 4 4 2 2" xfId="28385" xr:uid="{B038C87B-AFF6-4F46-9BB2-E0C2576EB36C}"/>
    <cellStyle name="Input 7 4 4 3" xfId="21567" xr:uid="{68D4E3CF-14EA-4E5D-AD08-F0CDE41B4D4D}"/>
    <cellStyle name="Input 7 4 5" xfId="8644" xr:uid="{44C7A65B-1B1C-43B5-8EEC-86AC84EA2510}"/>
    <cellStyle name="Input 7 4 5 2" xfId="16006" xr:uid="{FD1F3CCA-1B2C-4F46-A0C8-A72429E8CBBC}"/>
    <cellStyle name="Input 7 4 5 2 2" xfId="29637" xr:uid="{904A5678-6EF7-442D-BC71-D274EBF5AFD7}"/>
    <cellStyle name="Input 7 4 5 3" xfId="22838" xr:uid="{8EDC63BF-BD12-4852-BFBB-87B9AAFC4AA4}"/>
    <cellStyle name="Input 7 4 6" xfId="9907" xr:uid="{EA073F81-94FE-4216-A7EA-0CC1E75481E6}"/>
    <cellStyle name="Input 7 4 6 2" xfId="17256" xr:uid="{DE06138D-F52E-4FE0-8F47-2FDFB08FAD55}"/>
    <cellStyle name="Input 7 4 6 2 2" xfId="30887" xr:uid="{2A972003-ED2A-4845-82B3-7CB56C55FC55}"/>
    <cellStyle name="Input 7 4 6 3" xfId="24101" xr:uid="{5C95FE35-4AD5-4919-BEBB-44C276B57C12}"/>
    <cellStyle name="Input 7 4 7" xfId="11948" xr:uid="{AB78FA8D-99BC-4621-8279-702D4D780F21}"/>
    <cellStyle name="Input 7 4 7 2" xfId="25598" xr:uid="{4B68224E-6DE6-4984-AADE-3E59D0A07653}"/>
    <cellStyle name="Input 7 4 8" xfId="18738" xr:uid="{CBF5366D-A45F-430A-8845-403454095973}"/>
    <cellStyle name="Input 7 5" xfId="4563" xr:uid="{771AB08C-BC77-44AD-AB80-261C75C76A9D}"/>
    <cellStyle name="Input 7 5 2" xfId="5282" xr:uid="{5F564CE6-6655-4D04-B905-83ABC301B534}"/>
    <cellStyle name="Input 7 5 2 2" xfId="6842" xr:uid="{9C11DD1F-F7F8-4FDF-A293-3CDB1939E5F7}"/>
    <cellStyle name="Input 7 5 2 2 2" xfId="14228" xr:uid="{6FD2D277-8BCF-4ED4-BADE-82A16F826481}"/>
    <cellStyle name="Input 7 5 2 2 2 2" xfId="27859" xr:uid="{86130F0A-C359-465A-AB33-1C77FEEEE5A6}"/>
    <cellStyle name="Input 7 5 2 2 3" xfId="21036" xr:uid="{63E6CBEE-5AED-4F3A-8E67-2BE331D3C8DD}"/>
    <cellStyle name="Input 7 5 2 3" xfId="8119" xr:uid="{A3FA99AE-80A5-4F0C-B0C0-56CF38290418}"/>
    <cellStyle name="Input 7 5 2 3 2" xfId="15486" xr:uid="{E604B9EF-C3E7-43BC-AF6B-B092B310A09C}"/>
    <cellStyle name="Input 7 5 2 3 2 2" xfId="29117" xr:uid="{C8C09CD8-233F-4021-B303-CD22D5E5CC7A}"/>
    <cellStyle name="Input 7 5 2 3 3" xfId="22313" xr:uid="{A0ADF1A3-C2F3-44F6-B15F-2D21990FFDB7}"/>
    <cellStyle name="Input 7 5 2 4" xfId="9384" xr:uid="{3E89C86E-4002-4173-B983-8C2600E34D98}"/>
    <cellStyle name="Input 7 5 2 4 2" xfId="16738" xr:uid="{22DB4B81-CCBB-44C9-9C8D-D11C48A7CDDF}"/>
    <cellStyle name="Input 7 5 2 4 2 2" xfId="30369" xr:uid="{62C27136-41C2-4AE4-A097-ACF271F1A65A}"/>
    <cellStyle name="Input 7 5 2 4 3" xfId="23578" xr:uid="{D0CD1C20-D900-488F-8F9A-E4A057245D0A}"/>
    <cellStyle name="Input 7 5 2 5" xfId="10642" xr:uid="{ECDC88F8-DA91-4D68-94D4-5AA09FEC6EC7}"/>
    <cellStyle name="Input 7 5 2 5 2" xfId="17982" xr:uid="{5425496B-9311-44C7-A8D7-223FEA605068}"/>
    <cellStyle name="Input 7 5 2 5 2 2" xfId="31613" xr:uid="{BFEDD58D-BCDD-4F91-9CCE-C5A1343D442E}"/>
    <cellStyle name="Input 7 5 2 5 3" xfId="24836" xr:uid="{E9942DF6-ECB2-4114-87A7-27BFE084B280}"/>
    <cellStyle name="Input 7 5 2 6" xfId="12714" xr:uid="{44AF70EA-EEF1-4085-BBF8-34152F531E6E}"/>
    <cellStyle name="Input 7 5 2 6 2" xfId="26351" xr:uid="{1931B0FC-EE29-4A5E-9DEE-27AAA77EDC6D}"/>
    <cellStyle name="Input 7 5 2 7" xfId="19502" xr:uid="{FD985836-3062-4BF3-ACB2-9D1C6B4DE036}"/>
    <cellStyle name="Input 7 5 3" xfId="6176" xr:uid="{6AD6340F-C2F5-4E20-81EC-2F602A90B551}"/>
    <cellStyle name="Input 7 5 3 2" xfId="13571" xr:uid="{19978BD6-DC8E-46DA-AD7B-C27C52DBC4CC}"/>
    <cellStyle name="Input 7 5 3 2 2" xfId="27202" xr:uid="{6AFA3D99-2717-4A06-A9A0-3BA675C1156F}"/>
    <cellStyle name="Input 7 5 3 3" xfId="20373" xr:uid="{3A8F32EE-8F15-47AD-B752-310E4F56FAE6}"/>
    <cellStyle name="Input 7 5 4" xfId="7455" xr:uid="{9789E792-1280-42DB-AF03-0A554A3F0763}"/>
    <cellStyle name="Input 7 5 4 2" xfId="14833" xr:uid="{B680377E-C6AF-4309-B6B8-3DCFFD212C8D}"/>
    <cellStyle name="Input 7 5 4 2 2" xfId="28464" xr:uid="{9FD3EB3F-9CB8-4415-ADEC-B426E306EE81}"/>
    <cellStyle name="Input 7 5 4 3" xfId="21649" xr:uid="{198E4694-D155-49DD-AF4A-C7AB81C54CA5}"/>
    <cellStyle name="Input 7 5 5" xfId="8725" xr:uid="{38E3A295-0AAE-4DC4-8A9D-7E25890CADB4}"/>
    <cellStyle name="Input 7 5 5 2" xfId="16085" xr:uid="{15F653AA-578F-469B-AE9E-3F270D67C19A}"/>
    <cellStyle name="Input 7 5 5 2 2" xfId="29716" xr:uid="{7CBD21A8-5F3C-4CA7-8D62-BC2EF52706FF}"/>
    <cellStyle name="Input 7 5 5 3" xfId="22919" xr:uid="{DE519B6F-E028-415C-9059-07150C7663BD}"/>
    <cellStyle name="Input 7 5 6" xfId="9989" xr:uid="{29484FBF-D9E1-4485-A917-E47DE10BC76C}"/>
    <cellStyle name="Input 7 5 6 2" xfId="17335" xr:uid="{193DF204-B823-4F6F-A2F7-4B095AAE6EFC}"/>
    <cellStyle name="Input 7 5 6 2 2" xfId="30966" xr:uid="{DCDA5659-2F32-4978-BF0F-71F39D0F964E}"/>
    <cellStyle name="Input 7 5 6 3" xfId="24183" xr:uid="{F7FD3870-BE5E-4AEA-B666-C15DE3F3C6BA}"/>
    <cellStyle name="Input 7 5 7" xfId="12033" xr:uid="{3D89AC9F-5997-48A9-BF83-26CBB64629B5}"/>
    <cellStyle name="Input 7 5 7 2" xfId="25683" xr:uid="{0A23BCA0-60E3-43DE-8673-33CBC111D9A3}"/>
    <cellStyle name="Input 7 5 8" xfId="18826" xr:uid="{E521C43F-B15B-4BA8-9168-ADE4EC97B2A3}"/>
    <cellStyle name="Input 7 6" xfId="4550" xr:uid="{8941260A-7668-4299-96F2-948DCD33D073}"/>
    <cellStyle name="Input 7 6 2" xfId="5269" xr:uid="{2E7DBE23-686C-47B6-90DD-E45782ACC78F}"/>
    <cellStyle name="Input 7 6 2 2" xfId="6829" xr:uid="{63B90C72-6284-492B-B377-257E9305ADFF}"/>
    <cellStyle name="Input 7 6 2 2 2" xfId="14215" xr:uid="{F8B86D1D-5D4E-4215-BC85-58D17CE0F12C}"/>
    <cellStyle name="Input 7 6 2 2 2 2" xfId="27846" xr:uid="{389251A7-154B-4D59-957D-612A3B1A76D0}"/>
    <cellStyle name="Input 7 6 2 2 3" xfId="21023" xr:uid="{EB7C80C5-1B6B-4ECF-8E9F-EA5572F4F29A}"/>
    <cellStyle name="Input 7 6 2 3" xfId="8106" xr:uid="{6CC02709-9D67-4815-9B7A-6AEFB130F802}"/>
    <cellStyle name="Input 7 6 2 3 2" xfId="15473" xr:uid="{23937D20-195F-4AF9-806E-996E55CBDDEA}"/>
    <cellStyle name="Input 7 6 2 3 2 2" xfId="29104" xr:uid="{FA886F2A-A6AD-4FA1-954D-1AB5583452EF}"/>
    <cellStyle name="Input 7 6 2 3 3" xfId="22300" xr:uid="{87839320-5A83-4DAF-8105-08A47AB68FD1}"/>
    <cellStyle name="Input 7 6 2 4" xfId="9371" xr:uid="{740ADAA2-3B7F-4E05-8F69-8EED6B48CF58}"/>
    <cellStyle name="Input 7 6 2 4 2" xfId="16725" xr:uid="{EC2F09E2-ABDF-48AC-8D56-6EB11E9F1CD2}"/>
    <cellStyle name="Input 7 6 2 4 2 2" xfId="30356" xr:uid="{D8346210-1373-4726-809B-619DCF21DC04}"/>
    <cellStyle name="Input 7 6 2 4 3" xfId="23565" xr:uid="{B922A180-9216-441E-9E79-7860566F5A97}"/>
    <cellStyle name="Input 7 6 2 5" xfId="10629" xr:uid="{4BACD350-95BE-42BF-B8E3-99FF9F84D2F6}"/>
    <cellStyle name="Input 7 6 2 5 2" xfId="17969" xr:uid="{479B978F-8727-498D-ABDF-298A7A6EB001}"/>
    <cellStyle name="Input 7 6 2 5 2 2" xfId="31600" xr:uid="{81CFB14B-3B0D-4BF4-8602-FD19BB8F2EE9}"/>
    <cellStyle name="Input 7 6 2 5 3" xfId="24823" xr:uid="{64A5945D-C8F8-4C19-8D8C-8D8D39743BD4}"/>
    <cellStyle name="Input 7 6 2 6" xfId="12701" xr:uid="{7C320529-55E1-4595-9856-E7CBE40279D5}"/>
    <cellStyle name="Input 7 6 2 6 2" xfId="26338" xr:uid="{08962DFE-2330-4CD9-A2F5-C4902F687AB6}"/>
    <cellStyle name="Input 7 6 2 7" xfId="19489" xr:uid="{7FDC0A42-97D5-4224-8D47-1D1631EE8861}"/>
    <cellStyle name="Input 7 6 3" xfId="6163" xr:uid="{41C7FB28-7981-4C02-9052-DE27E1D008D3}"/>
    <cellStyle name="Input 7 6 3 2" xfId="13558" xr:uid="{DDF87ED8-82AD-4AC1-8F08-FEC7B72F8A7F}"/>
    <cellStyle name="Input 7 6 3 2 2" xfId="27189" xr:uid="{57F3E1ED-D9F8-432D-9146-96D81782CC78}"/>
    <cellStyle name="Input 7 6 3 3" xfId="20360" xr:uid="{F1608979-753B-435D-AF58-3EEA22506F39}"/>
    <cellStyle name="Input 7 6 4" xfId="7442" xr:uid="{A44DC117-2B18-4517-82DE-336171AD0678}"/>
    <cellStyle name="Input 7 6 4 2" xfId="14820" xr:uid="{D70053EF-755E-4B6A-88BA-D4889B706830}"/>
    <cellStyle name="Input 7 6 4 2 2" xfId="28451" xr:uid="{5E0A95FA-9084-4522-A09E-A445CF253681}"/>
    <cellStyle name="Input 7 6 4 3" xfId="21636" xr:uid="{7F5768E6-F6B4-46A9-8A95-618B0B6E4904}"/>
    <cellStyle name="Input 7 6 5" xfId="8712" xr:uid="{9E29F6EB-A3FE-4A53-B82C-482C379DD2A5}"/>
    <cellStyle name="Input 7 6 5 2" xfId="16072" xr:uid="{96C22CCC-11C5-42F0-853E-CD1A54DCD70D}"/>
    <cellStyle name="Input 7 6 5 2 2" xfId="29703" xr:uid="{F36C6CA8-387E-4FE8-AC4E-02876B95A76A}"/>
    <cellStyle name="Input 7 6 5 3" xfId="22906" xr:uid="{B0B3EB5B-CDAD-4A28-83A1-B0DF8C70EB55}"/>
    <cellStyle name="Input 7 6 6" xfId="9976" xr:uid="{962A75EF-FFBB-453A-9E69-67E0B4BE8866}"/>
    <cellStyle name="Input 7 6 6 2" xfId="17322" xr:uid="{4335B199-6AD5-421C-B102-509F3F15921D}"/>
    <cellStyle name="Input 7 6 6 2 2" xfId="30953" xr:uid="{5BE6BF8A-5B5F-48B6-BEBD-A6F38EE9F2D2}"/>
    <cellStyle name="Input 7 6 6 3" xfId="24170" xr:uid="{374EAEA2-2FB2-41BA-A9C1-16871620D9BF}"/>
    <cellStyle name="Input 7 6 7" xfId="12020" xr:uid="{D4E140E2-A2D1-40FA-8F79-00731B9C9BCD}"/>
    <cellStyle name="Input 7 6 7 2" xfId="25670" xr:uid="{B3805E48-6384-432B-BB62-8A77A6EF270A}"/>
    <cellStyle name="Input 7 6 8" xfId="18813" xr:uid="{22315210-69FD-4A29-A913-BCA3B589228F}"/>
    <cellStyle name="Input 7 7" xfId="4490" xr:uid="{BEB1B657-C365-4B3F-A34C-56D883B357FD}"/>
    <cellStyle name="Input 7 7 2" xfId="5210" xr:uid="{E0367D29-19D4-43FD-A182-FC885302920E}"/>
    <cellStyle name="Input 7 7 2 2" xfId="6776" xr:uid="{D4F2928F-9011-4CFA-AEFA-C98DBDCB82BA}"/>
    <cellStyle name="Input 7 7 2 2 2" xfId="14165" xr:uid="{1A5E7862-42AB-4E81-A2B6-F2C1805AF895}"/>
    <cellStyle name="Input 7 7 2 2 2 2" xfId="27796" xr:uid="{B1518A34-3870-459D-A219-B336B4605ADE}"/>
    <cellStyle name="Input 7 7 2 2 3" xfId="20970" xr:uid="{7AD91C9C-BA1C-4764-902B-70A1919ECA68}"/>
    <cellStyle name="Input 7 7 2 3" xfId="8053" xr:uid="{E2228C05-AFA4-42FD-AB8E-30E52A420A8E}"/>
    <cellStyle name="Input 7 7 2 3 2" xfId="15423" xr:uid="{BEEECCF4-34C1-4E41-A8A2-18441A32669F}"/>
    <cellStyle name="Input 7 7 2 3 2 2" xfId="29054" xr:uid="{42CA6E7F-9B4A-4FE3-AE41-54A9BAD6D0FC}"/>
    <cellStyle name="Input 7 7 2 3 3" xfId="22247" xr:uid="{7F2A26E8-4522-4059-A8E3-8F13809D94AB}"/>
    <cellStyle name="Input 7 7 2 4" xfId="9318" xr:uid="{47762536-4F41-40A9-BA99-5CE4E3119DBE}"/>
    <cellStyle name="Input 7 7 2 4 2" xfId="16675" xr:uid="{7E028ABD-DFAF-4622-8584-A9753DC79AA7}"/>
    <cellStyle name="Input 7 7 2 4 2 2" xfId="30306" xr:uid="{2D0829BF-3BA6-4C7A-A334-87F5621BCB03}"/>
    <cellStyle name="Input 7 7 2 4 3" xfId="23512" xr:uid="{E8C7B37D-4FD3-4F80-864C-5A586D10DB4F}"/>
    <cellStyle name="Input 7 7 2 5" xfId="10576" xr:uid="{A38353E3-97D4-428A-88A9-69500267CAC9}"/>
    <cellStyle name="Input 7 7 2 5 2" xfId="17919" xr:uid="{E171B6F9-C378-47F4-81FB-EFD95DA92801}"/>
    <cellStyle name="Input 7 7 2 5 2 2" xfId="31550" xr:uid="{2947A896-130F-4B0C-A831-FD05F359EA95}"/>
    <cellStyle name="Input 7 7 2 5 3" xfId="24770" xr:uid="{F87325C4-861C-413C-A245-FD2510004527}"/>
    <cellStyle name="Input 7 7 2 6" xfId="12645" xr:uid="{431594CE-67B4-4DD4-9F85-7462329AC2F9}"/>
    <cellStyle name="Input 7 7 2 6 2" xfId="26282" xr:uid="{76D566F0-7EC7-4A1C-823B-D6E93669E240}"/>
    <cellStyle name="Input 7 7 2 7" xfId="19430" xr:uid="{8D5EA582-3E21-433B-B147-76B58416DCFB}"/>
    <cellStyle name="Input 7 7 3" xfId="6110" xr:uid="{F2BC1556-483E-442D-8955-CD615C26189A}"/>
    <cellStyle name="Input 7 7 3 2" xfId="13508" xr:uid="{916E9CAC-000E-437B-9157-B9251938BC9E}"/>
    <cellStyle name="Input 7 7 3 2 2" xfId="27139" xr:uid="{1C1A1548-9C71-476C-9662-E17D5C2CA6A1}"/>
    <cellStyle name="Input 7 7 3 3" xfId="20308" xr:uid="{5AC135C4-63DF-4738-90B5-6C834F669B5E}"/>
    <cellStyle name="Input 7 7 4" xfId="7389" xr:uid="{4CFC18F5-76EE-4DBA-A4A4-1F8093093F50}"/>
    <cellStyle name="Input 7 7 4 2" xfId="14770" xr:uid="{183CEC94-922E-46A9-B534-94272C279112}"/>
    <cellStyle name="Input 7 7 4 2 2" xfId="28401" xr:uid="{DF6D225A-2C00-4E97-8171-92AD7C72822E}"/>
    <cellStyle name="Input 7 7 4 3" xfId="21583" xr:uid="{38B855F3-E087-413D-BCF7-983F5525C9FE}"/>
    <cellStyle name="Input 7 7 5" xfId="8660" xr:uid="{AA1E307C-BBBF-4664-9AC3-F497011A93F6}"/>
    <cellStyle name="Input 7 7 5 2" xfId="16022" xr:uid="{921AB9D1-B01D-4273-9CAE-8DDC14293952}"/>
    <cellStyle name="Input 7 7 5 2 2" xfId="29653" xr:uid="{FF00C9FB-DFBE-4E72-9110-7193DDEEA545}"/>
    <cellStyle name="Input 7 7 5 3" xfId="22854" xr:uid="{DB810A21-BF29-4BEE-92AD-33DA5039ABED}"/>
    <cellStyle name="Input 7 7 6" xfId="9923" xr:uid="{DCC81E83-C233-45AC-B203-AAF6BF8BE7D3}"/>
    <cellStyle name="Input 7 7 6 2" xfId="17272" xr:uid="{C371FDE5-3431-4E80-9E41-D4DC5573E2D3}"/>
    <cellStyle name="Input 7 7 6 2 2" xfId="30903" xr:uid="{664A4BEB-7956-4C77-8F71-711C14B2004C}"/>
    <cellStyle name="Input 7 7 6 3" xfId="24117" xr:uid="{F58443B1-6E9B-4765-8981-9AC1595055A8}"/>
    <cellStyle name="Input 7 7 7" xfId="11964" xr:uid="{3B9DA65C-790A-4A25-9C3B-2991E3EA2782}"/>
    <cellStyle name="Input 7 7 7 2" xfId="25614" xr:uid="{7ABECBC2-6DD9-43D2-9B86-55B56BBA4F4A}"/>
    <cellStyle name="Input 7 7 8" xfId="18754" xr:uid="{A6599166-FCB3-426B-AD01-C8B3F1F81280}"/>
    <cellStyle name="Input 7 8" xfId="11517" xr:uid="{08D63E9E-CBC4-4755-92A0-B80BCB6EEB2E}"/>
    <cellStyle name="Input 7 8 2" xfId="25407" xr:uid="{E147C152-C734-43B7-9BE9-D3489A6BBE68}"/>
    <cellStyle name="Input 8" xfId="3292" xr:uid="{E6FC328B-4B02-4343-B8EB-65E2136D04A7}"/>
    <cellStyle name="Input 8 2" xfId="4621" xr:uid="{47A9E994-29EA-470F-8D4B-828261C69D92}"/>
    <cellStyle name="Input 8 2 2" xfId="5340" xr:uid="{8CF25A3A-F48A-49C1-8497-CDFAB2CD6B02}"/>
    <cellStyle name="Input 8 2 2 2" xfId="6898" xr:uid="{4665C13D-3D6A-45A9-BCFE-2C2A995C12CC}"/>
    <cellStyle name="Input 8 2 2 2 2" xfId="14284" xr:uid="{BA6AC93B-66D4-4A84-8025-A8ABD706D1EA}"/>
    <cellStyle name="Input 8 2 2 2 2 2" xfId="27915" xr:uid="{1FBFAD1E-651B-4E2A-A7F6-DFDEE7F1987F}"/>
    <cellStyle name="Input 8 2 2 2 3" xfId="21092" xr:uid="{65993E63-B94E-4FC2-B121-CF989511C2F8}"/>
    <cellStyle name="Input 8 2 2 3" xfId="8175" xr:uid="{428E30B9-0A67-4AD3-A08D-A45752E892E3}"/>
    <cellStyle name="Input 8 2 2 3 2" xfId="15542" xr:uid="{8F8B30B6-C5F6-4EDE-835F-CF517EC0E684}"/>
    <cellStyle name="Input 8 2 2 3 2 2" xfId="29173" xr:uid="{F898AA7F-9403-4CEE-A1F5-401173FD5E97}"/>
    <cellStyle name="Input 8 2 2 3 3" xfId="22369" xr:uid="{8A495828-60A6-4333-A650-1A2AF80FCB9D}"/>
    <cellStyle name="Input 8 2 2 4" xfId="9440" xr:uid="{7E84BFFC-AD6E-4547-ABDB-07992FA1E49B}"/>
    <cellStyle name="Input 8 2 2 4 2" xfId="16794" xr:uid="{FEE060EC-A6ED-4FBF-B386-21542E15A065}"/>
    <cellStyle name="Input 8 2 2 4 2 2" xfId="30425" xr:uid="{FEE266D4-C48D-466B-8EC6-2FC3A6516302}"/>
    <cellStyle name="Input 8 2 2 4 3" xfId="23634" xr:uid="{EC06CCD5-C803-4D63-A544-C9EA34CAE9A7}"/>
    <cellStyle name="Input 8 2 2 5" xfId="10698" xr:uid="{3B823BE1-54A3-4B25-B63A-09FB4244E41C}"/>
    <cellStyle name="Input 8 2 2 5 2" xfId="18038" xr:uid="{04033B6B-4810-4C75-B736-AE686BFDB2E6}"/>
    <cellStyle name="Input 8 2 2 5 2 2" xfId="31669" xr:uid="{5E97FA2E-4615-4AF6-B844-9A55FEF75939}"/>
    <cellStyle name="Input 8 2 2 5 3" xfId="24892" xr:uid="{0E1237E7-5305-4842-9614-889E0CB11B09}"/>
    <cellStyle name="Input 8 2 2 6" xfId="12772" xr:uid="{D0815F00-857A-464D-81AD-58966B71D7D3}"/>
    <cellStyle name="Input 8 2 2 6 2" xfId="26409" xr:uid="{3490DC60-A753-49A6-B066-D252A110E1E9}"/>
    <cellStyle name="Input 8 2 2 7" xfId="19560" xr:uid="{1CC5FE89-E620-4085-852C-FA90C20AC2E9}"/>
    <cellStyle name="Input 8 2 3" xfId="6233" xr:uid="{F13C5624-F5F4-40C1-921D-0FC7D20BFF0F}"/>
    <cellStyle name="Input 8 2 3 2" xfId="13627" xr:uid="{D78F8566-DE1F-4282-BB6C-B4CEB48BF14E}"/>
    <cellStyle name="Input 8 2 3 2 2" xfId="27258" xr:uid="{336B946D-4555-45E0-BC6A-FF32A41CF9D0}"/>
    <cellStyle name="Input 8 2 3 3" xfId="20429" xr:uid="{67987925-A11F-42F4-A801-D4BA10CF5913}"/>
    <cellStyle name="Input 8 2 4" xfId="7511" xr:uid="{AFC59D99-9BA6-4660-BA3B-769418F59961}"/>
    <cellStyle name="Input 8 2 4 2" xfId="14889" xr:uid="{A599F0B1-8D15-4836-B5B8-1833B8837DB2}"/>
    <cellStyle name="Input 8 2 4 2 2" xfId="28520" xr:uid="{A2D3317C-CF17-421C-96ED-B37C5ED0686D}"/>
    <cellStyle name="Input 8 2 4 3" xfId="21705" xr:uid="{4D304EE5-3D90-4D14-A162-B280A56DF4AB}"/>
    <cellStyle name="Input 8 2 5" xfId="8781" xr:uid="{83489778-A68B-4427-91F9-D5410E1FACD9}"/>
    <cellStyle name="Input 8 2 5 2" xfId="16141" xr:uid="{9BAC3E63-24AE-4ED5-8AA9-7BD96BCB2012}"/>
    <cellStyle name="Input 8 2 5 2 2" xfId="29772" xr:uid="{343F32F1-4A96-48EE-8029-4B9AB4CE285A}"/>
    <cellStyle name="Input 8 2 5 3" xfId="22975" xr:uid="{ADE143A1-D9FE-4FE4-BDAD-6625715601C0}"/>
    <cellStyle name="Input 8 2 6" xfId="10045" xr:uid="{3B2C4472-2838-43DE-833E-F54066A06BF5}"/>
    <cellStyle name="Input 8 2 6 2" xfId="17391" xr:uid="{E521B9A7-B3B3-4C88-9AF5-91D08256942D}"/>
    <cellStyle name="Input 8 2 6 2 2" xfId="31022" xr:uid="{A069C82F-D346-48F3-99F9-24BCBBFFDA9D}"/>
    <cellStyle name="Input 8 2 6 3" xfId="24239" xr:uid="{7121A1B1-7254-4501-821A-AE7AB273010D}"/>
    <cellStyle name="Input 8 2 7" xfId="12090" xr:uid="{543C6868-65E8-4926-ACD1-61462BD85B88}"/>
    <cellStyle name="Input 8 2 7 2" xfId="25740" xr:uid="{B32D968E-8D92-4C4B-A0D0-F73BFC98D82C}"/>
    <cellStyle name="Input 8 2 8" xfId="18883" xr:uid="{1DCE12BC-8CD4-418F-8704-E83AE4C74616}"/>
    <cellStyle name="Input 8 3" xfId="4578" xr:uid="{BD97C6DC-5A40-4AC3-B2D8-64E361A35A5A}"/>
    <cellStyle name="Input 8 3 2" xfId="5297" xr:uid="{9DCF0203-2E5A-4742-9D32-85C0BFBE1B5F}"/>
    <cellStyle name="Input 8 3 2 2" xfId="6857" xr:uid="{33B7BD33-CBA7-40A4-944C-6F244A1D6116}"/>
    <cellStyle name="Input 8 3 2 2 2" xfId="14243" xr:uid="{54915115-E765-4CE4-9DA7-34E9853979E1}"/>
    <cellStyle name="Input 8 3 2 2 2 2" xfId="27874" xr:uid="{7884A22A-C90F-42D5-BC7E-800C91F514BE}"/>
    <cellStyle name="Input 8 3 2 2 3" xfId="21051" xr:uid="{D31912A2-DA15-4B65-9A21-E3E11EF66267}"/>
    <cellStyle name="Input 8 3 2 3" xfId="8134" xr:uid="{38483916-A731-43FC-99CB-2AF5C56F9358}"/>
    <cellStyle name="Input 8 3 2 3 2" xfId="15501" xr:uid="{60C03752-027F-43BD-BA5A-6EE74394E1EF}"/>
    <cellStyle name="Input 8 3 2 3 2 2" xfId="29132" xr:uid="{ACDEC2E6-7C80-4E28-81A5-B3075FA55EC8}"/>
    <cellStyle name="Input 8 3 2 3 3" xfId="22328" xr:uid="{D5454E79-C49B-4442-9377-24CD1953E187}"/>
    <cellStyle name="Input 8 3 2 4" xfId="9399" xr:uid="{83103E54-F3CA-4DF1-B338-535E1F5E11B3}"/>
    <cellStyle name="Input 8 3 2 4 2" xfId="16753" xr:uid="{03EE5A65-E8BC-4AAD-8D45-D689AB50B5A9}"/>
    <cellStyle name="Input 8 3 2 4 2 2" xfId="30384" xr:uid="{D281CEC2-B4F3-48B1-B6F5-F696D6268C64}"/>
    <cellStyle name="Input 8 3 2 4 3" xfId="23593" xr:uid="{065F24A4-5413-44F7-8B0B-016D8B181E14}"/>
    <cellStyle name="Input 8 3 2 5" xfId="10657" xr:uid="{FF0DC7B0-B95E-4C78-AA5D-479A895D81C9}"/>
    <cellStyle name="Input 8 3 2 5 2" xfId="17997" xr:uid="{49A293C1-72C2-41C0-B861-9B35019F46E8}"/>
    <cellStyle name="Input 8 3 2 5 2 2" xfId="31628" xr:uid="{8FFC431E-5D18-46F4-977B-053867A91BD2}"/>
    <cellStyle name="Input 8 3 2 5 3" xfId="24851" xr:uid="{38C15A23-35D0-4BB9-A765-5C800ABCC031}"/>
    <cellStyle name="Input 8 3 2 6" xfId="12729" xr:uid="{12B732B5-2C09-4790-8FCA-330715EA30CB}"/>
    <cellStyle name="Input 8 3 2 6 2" xfId="26366" xr:uid="{66CBA6DC-06F6-41FF-8A46-3D8CBEE17AF5}"/>
    <cellStyle name="Input 8 3 2 7" xfId="19517" xr:uid="{4AE2D21B-711B-43C5-B025-57B92F06F7E0}"/>
    <cellStyle name="Input 8 3 3" xfId="6191" xr:uid="{8B80356E-5CD3-4C42-A681-6A069CC64164}"/>
    <cellStyle name="Input 8 3 3 2" xfId="13586" xr:uid="{BC805904-5C3A-4145-83AB-055BD753F14F}"/>
    <cellStyle name="Input 8 3 3 2 2" xfId="27217" xr:uid="{2395C355-1708-491A-B4C6-50DA8066CF34}"/>
    <cellStyle name="Input 8 3 3 3" xfId="20388" xr:uid="{5CAE4889-F975-4F2C-9D09-A3054BA728F8}"/>
    <cellStyle name="Input 8 3 4" xfId="7470" xr:uid="{CB881C6C-B1ED-4061-9379-729647547A4E}"/>
    <cellStyle name="Input 8 3 4 2" xfId="14848" xr:uid="{514431CF-26A4-476C-AA01-D4FB8ADE1EF6}"/>
    <cellStyle name="Input 8 3 4 2 2" xfId="28479" xr:uid="{F3A61903-2BFB-4E14-8B6A-89FAB811F171}"/>
    <cellStyle name="Input 8 3 4 3" xfId="21664" xr:uid="{BA4AEF2A-2981-4DE1-A4E2-D9727EFA541D}"/>
    <cellStyle name="Input 8 3 5" xfId="8740" xr:uid="{3D94D56D-C28A-412A-83A9-83B7BB4817B8}"/>
    <cellStyle name="Input 8 3 5 2" xfId="16100" xr:uid="{CE258D1D-C107-41C1-A114-CD3267A6A909}"/>
    <cellStyle name="Input 8 3 5 2 2" xfId="29731" xr:uid="{68A066D6-706F-4C4B-A2EF-71B53F0774C2}"/>
    <cellStyle name="Input 8 3 5 3" xfId="22934" xr:uid="{F5BFA62F-6078-4933-BA4E-87B14482BA78}"/>
    <cellStyle name="Input 8 3 6" xfId="10004" xr:uid="{401AD3CD-650D-4C1C-AFBF-664729319538}"/>
    <cellStyle name="Input 8 3 6 2" xfId="17350" xr:uid="{1E5BE801-19BD-4683-B657-4F84AD5F88A2}"/>
    <cellStyle name="Input 8 3 6 2 2" xfId="30981" xr:uid="{782A9C1E-3F9A-48D4-9C92-80D01E74F32E}"/>
    <cellStyle name="Input 8 3 6 3" xfId="24198" xr:uid="{E1F5F685-87EA-46AB-9F44-123376CE3BC9}"/>
    <cellStyle name="Input 8 3 7" xfId="12048" xr:uid="{31D12D17-382D-4E05-86F6-573D4B8CC2B9}"/>
    <cellStyle name="Input 8 3 7 2" xfId="25698" xr:uid="{C4DB1356-B8C5-4E6F-AE20-E8A9212955CF}"/>
    <cellStyle name="Input 8 3 8" xfId="18841" xr:uid="{B10ED371-25E1-472D-8A39-B9450CDE435A}"/>
    <cellStyle name="Input 8 4" xfId="4473" xr:uid="{3E49059B-CE66-4DC7-BBBB-99D01BC9A4A7}"/>
    <cellStyle name="Input 8 4 2" xfId="5193" xr:uid="{FD12638D-F271-4CAC-A930-8C757C33D1BC}"/>
    <cellStyle name="Input 8 4 2 2" xfId="6759" xr:uid="{0FEB5232-4A0F-40C4-9043-370CF2301853}"/>
    <cellStyle name="Input 8 4 2 2 2" xfId="14148" xr:uid="{F6BE2C4E-24C4-4EF9-AA03-01589B8F31CE}"/>
    <cellStyle name="Input 8 4 2 2 2 2" xfId="27779" xr:uid="{B82E5CE6-1BDC-4D88-A8B9-DBAA32B27F93}"/>
    <cellStyle name="Input 8 4 2 2 3" xfId="20953" xr:uid="{2820C660-42B6-4403-8D77-7E9BEE0E4C1A}"/>
    <cellStyle name="Input 8 4 2 3" xfId="8036" xr:uid="{A111E693-D61E-480C-8284-586C5FA2C04D}"/>
    <cellStyle name="Input 8 4 2 3 2" xfId="15406" xr:uid="{06DD20D6-DA75-46A1-B928-1FE38F03C4FC}"/>
    <cellStyle name="Input 8 4 2 3 2 2" xfId="29037" xr:uid="{16D6FE45-1299-4C2F-9696-55E766CA847D}"/>
    <cellStyle name="Input 8 4 2 3 3" xfId="22230" xr:uid="{95BCBB77-FD9F-4AE2-9CBE-2D0020A85805}"/>
    <cellStyle name="Input 8 4 2 4" xfId="9301" xr:uid="{325A0CD7-3EF4-4D9C-9CED-7E57F90DD34A}"/>
    <cellStyle name="Input 8 4 2 4 2" xfId="16658" xr:uid="{7EC01024-2EF8-4933-B9DA-97B60F9DF69C}"/>
    <cellStyle name="Input 8 4 2 4 2 2" xfId="30289" xr:uid="{E9759406-0C25-4E07-A4EA-4BAA3E1B726B}"/>
    <cellStyle name="Input 8 4 2 4 3" xfId="23495" xr:uid="{3993BBB9-1EDB-4803-B7B1-BCEAD7B1D92B}"/>
    <cellStyle name="Input 8 4 2 5" xfId="10559" xr:uid="{07827276-CFD2-4BF1-BE6F-535D682B3153}"/>
    <cellStyle name="Input 8 4 2 5 2" xfId="17902" xr:uid="{6BD4E774-8413-4537-B725-B5D8D75DA7CE}"/>
    <cellStyle name="Input 8 4 2 5 2 2" xfId="31533" xr:uid="{E48FB1FE-3189-4C72-BEA8-B8387814BF11}"/>
    <cellStyle name="Input 8 4 2 5 3" xfId="24753" xr:uid="{AC2C5246-CEE5-457C-A26E-2E3C7DF2E087}"/>
    <cellStyle name="Input 8 4 2 6" xfId="12628" xr:uid="{20565A9A-0A6E-4D33-ABAE-71839027A7F5}"/>
    <cellStyle name="Input 8 4 2 6 2" xfId="26265" xr:uid="{41BA6DF6-8C47-4F38-BC3F-1A4AD1D9D827}"/>
    <cellStyle name="Input 8 4 2 7" xfId="19413" xr:uid="{5E57C17E-C44D-4B66-A7F6-244216E425B9}"/>
    <cellStyle name="Input 8 4 3" xfId="6093" xr:uid="{61F5F451-6458-4DE3-AE33-63858691CBFC}"/>
    <cellStyle name="Input 8 4 3 2" xfId="13491" xr:uid="{8288AFF5-2B0D-4465-A8ED-724C38E8B5FA}"/>
    <cellStyle name="Input 8 4 3 2 2" xfId="27122" xr:uid="{9A4B85A5-5166-4654-9BE3-3722D1B508B8}"/>
    <cellStyle name="Input 8 4 3 3" xfId="20291" xr:uid="{8089FD87-E4DE-4917-9BA7-11BDFC614351}"/>
    <cellStyle name="Input 8 4 4" xfId="7372" xr:uid="{2FE173B0-3157-4F3B-8218-3CB8028196F7}"/>
    <cellStyle name="Input 8 4 4 2" xfId="14753" xr:uid="{DA79BB55-2AF3-4D22-9E08-BA7E604F47D4}"/>
    <cellStyle name="Input 8 4 4 2 2" xfId="28384" xr:uid="{BF5E0217-F2F9-453C-9CCA-81C9F65F44B5}"/>
    <cellStyle name="Input 8 4 4 3" xfId="21566" xr:uid="{8E264156-7FF9-402C-AC86-A921A5C7AFAE}"/>
    <cellStyle name="Input 8 4 5" xfId="8643" xr:uid="{704105A0-C978-4B14-B5C7-F15E1F8CE902}"/>
    <cellStyle name="Input 8 4 5 2" xfId="16005" xr:uid="{B727A059-D4F6-4E28-92D5-4BFA92761340}"/>
    <cellStyle name="Input 8 4 5 2 2" xfId="29636" xr:uid="{6E4541D4-179A-46BC-944F-3C26EAB0A7C2}"/>
    <cellStyle name="Input 8 4 5 3" xfId="22837" xr:uid="{6CAFF013-D4D2-4BC2-9E4E-F18679A3BA0E}"/>
    <cellStyle name="Input 8 4 6" xfId="9906" xr:uid="{352C35D9-48DA-449D-A53F-E7785D1107FB}"/>
    <cellStyle name="Input 8 4 6 2" xfId="17255" xr:uid="{FDAD941D-0157-4CC9-9E74-10A2755678BB}"/>
    <cellStyle name="Input 8 4 6 2 2" xfId="30886" xr:uid="{B466F38F-DFC4-4392-8A36-937F0096DCA5}"/>
    <cellStyle name="Input 8 4 6 3" xfId="24100" xr:uid="{385FC456-E429-4519-8849-D7592EE8880C}"/>
    <cellStyle name="Input 8 4 7" xfId="11947" xr:uid="{82A48EF3-227D-40CA-8FF6-CFEB249C7041}"/>
    <cellStyle name="Input 8 4 7 2" xfId="25597" xr:uid="{E6454EB2-0FE2-4021-B926-A22B113F874C}"/>
    <cellStyle name="Input 8 4 8" xfId="18737" xr:uid="{9ECC2AFA-156C-4759-B36C-DDF70FEC794C}"/>
    <cellStyle name="Input 8 5" xfId="4564" xr:uid="{4F39AA68-1D46-4DDF-86DB-DF427E46C12D}"/>
    <cellStyle name="Input 8 5 2" xfId="5283" xr:uid="{4975C89B-8019-4ADE-B84A-F8D9E7D5436A}"/>
    <cellStyle name="Input 8 5 2 2" xfId="6843" xr:uid="{4DF88995-F515-4097-A761-36084570C173}"/>
    <cellStyle name="Input 8 5 2 2 2" xfId="14229" xr:uid="{4C36CE8E-F247-4A71-ADB9-8FAD28AFF4B2}"/>
    <cellStyle name="Input 8 5 2 2 2 2" xfId="27860" xr:uid="{C213845E-352A-4AA2-A177-B88635B4222C}"/>
    <cellStyle name="Input 8 5 2 2 3" xfId="21037" xr:uid="{AA8D1815-2AD1-4910-A13B-BBD7406D60A0}"/>
    <cellStyle name="Input 8 5 2 3" xfId="8120" xr:uid="{2F3FB0F1-13AB-4B4B-A86B-1CD4AB99BFA2}"/>
    <cellStyle name="Input 8 5 2 3 2" xfId="15487" xr:uid="{F019723C-9956-43BC-BB26-DF983AF0796D}"/>
    <cellStyle name="Input 8 5 2 3 2 2" xfId="29118" xr:uid="{E178FA76-F891-4640-914E-388F9EEBFFEF}"/>
    <cellStyle name="Input 8 5 2 3 3" xfId="22314" xr:uid="{BB26A62D-AA8F-4CF5-96BD-D228A72595E7}"/>
    <cellStyle name="Input 8 5 2 4" xfId="9385" xr:uid="{23D20897-AC77-4D5F-A2AA-045DB97BDABA}"/>
    <cellStyle name="Input 8 5 2 4 2" xfId="16739" xr:uid="{A0EC07EC-88C8-44AA-A6C7-62A2FF0CB67B}"/>
    <cellStyle name="Input 8 5 2 4 2 2" xfId="30370" xr:uid="{B3093413-B9E4-4157-8108-5B57A3FB0B84}"/>
    <cellStyle name="Input 8 5 2 4 3" xfId="23579" xr:uid="{6FB5F117-729B-4211-A733-0C64D20E0E95}"/>
    <cellStyle name="Input 8 5 2 5" xfId="10643" xr:uid="{459D02ED-FCE7-4BC3-8A45-76CB4246C183}"/>
    <cellStyle name="Input 8 5 2 5 2" xfId="17983" xr:uid="{6F641F86-7D29-47C0-BEE0-2260BD6A14F5}"/>
    <cellStyle name="Input 8 5 2 5 2 2" xfId="31614" xr:uid="{EADBD125-4E7E-452E-BAAF-7372516E41F2}"/>
    <cellStyle name="Input 8 5 2 5 3" xfId="24837" xr:uid="{0C98D89C-7E9D-430B-A254-6C5B73A17D03}"/>
    <cellStyle name="Input 8 5 2 6" xfId="12715" xr:uid="{FC250AAA-5432-4000-A32D-B0DACDAA0AA6}"/>
    <cellStyle name="Input 8 5 2 6 2" xfId="26352" xr:uid="{80CF6F10-DC43-4A14-882C-E1A04E6C9A7B}"/>
    <cellStyle name="Input 8 5 2 7" xfId="19503" xr:uid="{27A81485-42E3-4326-B9C1-D0241290C29D}"/>
    <cellStyle name="Input 8 5 3" xfId="6177" xr:uid="{CA9F78AE-C697-4FDC-A191-29F9E73DB1FD}"/>
    <cellStyle name="Input 8 5 3 2" xfId="13572" xr:uid="{6FD3FC7C-25AB-41D9-BE7A-1843AE1EB215}"/>
    <cellStyle name="Input 8 5 3 2 2" xfId="27203" xr:uid="{A98C993D-400C-45A8-9C40-B870516045C7}"/>
    <cellStyle name="Input 8 5 3 3" xfId="20374" xr:uid="{F335EF89-F1D0-49FD-AE65-5A4EC928A073}"/>
    <cellStyle name="Input 8 5 4" xfId="7456" xr:uid="{4EC9C3AC-9800-4E15-AA20-45A5310C43E7}"/>
    <cellStyle name="Input 8 5 4 2" xfId="14834" xr:uid="{64372D84-E139-4199-8BDB-C58188075275}"/>
    <cellStyle name="Input 8 5 4 2 2" xfId="28465" xr:uid="{FD2CA05F-7397-4DF6-9C70-184CF9AFF988}"/>
    <cellStyle name="Input 8 5 4 3" xfId="21650" xr:uid="{A90E80AC-256D-409E-B664-BA68A278A9DA}"/>
    <cellStyle name="Input 8 5 5" xfId="8726" xr:uid="{2B299BB4-E63C-461F-9349-076669330740}"/>
    <cellStyle name="Input 8 5 5 2" xfId="16086" xr:uid="{9216B77A-9F83-46B1-A53A-D1B4F98A7400}"/>
    <cellStyle name="Input 8 5 5 2 2" xfId="29717" xr:uid="{07EADBE9-D018-4670-B6C5-04A03AD44F4A}"/>
    <cellStyle name="Input 8 5 5 3" xfId="22920" xr:uid="{7585E7B6-4CCC-46D5-9D31-E7E7E1E23CCE}"/>
    <cellStyle name="Input 8 5 6" xfId="9990" xr:uid="{1CFA79AB-E7EC-4B8B-8C06-238E6D65AC3D}"/>
    <cellStyle name="Input 8 5 6 2" xfId="17336" xr:uid="{730BD45C-5CFD-4D61-99E0-5C35CC2B25DC}"/>
    <cellStyle name="Input 8 5 6 2 2" xfId="30967" xr:uid="{2BE43AF9-175B-4DDE-8028-FEB4029778F2}"/>
    <cellStyle name="Input 8 5 6 3" xfId="24184" xr:uid="{B5D14140-0744-4363-9E24-1D5EB232D7BA}"/>
    <cellStyle name="Input 8 5 7" xfId="12034" xr:uid="{4D081D41-C8DF-4A97-87FF-64BD4DA5D9BD}"/>
    <cellStyle name="Input 8 5 7 2" xfId="25684" xr:uid="{10F9BFA3-B525-42DE-B487-C9D3423ADD7B}"/>
    <cellStyle name="Input 8 5 8" xfId="18827" xr:uid="{6F5025B5-1DA2-463A-A3A0-3F61289E28B7}"/>
    <cellStyle name="Input 8 6" xfId="4915" xr:uid="{09599CB2-58FB-4649-A06F-37158954BD01}"/>
    <cellStyle name="Input 8 6 2" xfId="5614" xr:uid="{A0C1EAC8-C63B-440E-8B86-55EC6F450E9C}"/>
    <cellStyle name="Input 8 6 2 2" xfId="7170" xr:uid="{47DDFADD-1CAA-43EF-986C-3C6069E11384}"/>
    <cellStyle name="Input 8 6 2 2 2" xfId="14552" xr:uid="{00F5BACF-8182-46AD-A3D4-2BA9E24F5BE4}"/>
    <cellStyle name="Input 8 6 2 2 2 2" xfId="28183" xr:uid="{35C75006-C98A-4EB7-B6FB-C145EEB0BEE3}"/>
    <cellStyle name="Input 8 6 2 2 3" xfId="21364" xr:uid="{BD8FFC25-32B0-474F-AF57-0DB78B66F79E}"/>
    <cellStyle name="Input 8 6 2 3" xfId="8447" xr:uid="{D4EE6FD3-13F4-4734-82ED-DCCF3676FB2A}"/>
    <cellStyle name="Input 8 6 2 3 2" xfId="15809" xr:uid="{C8AA759A-BA11-4259-B9B7-76CCCA49641E}"/>
    <cellStyle name="Input 8 6 2 3 2 2" xfId="29440" xr:uid="{28F782E9-EB18-4F46-8E09-5E5DDF9F5FC6}"/>
    <cellStyle name="Input 8 6 2 3 3" xfId="22641" xr:uid="{529781D9-81FE-4663-B1B0-C94A71F6B6F0}"/>
    <cellStyle name="Input 8 6 2 4" xfId="9712" xr:uid="{EFD0570B-FF34-46FA-B6AF-B8D1ADE2D1E1}"/>
    <cellStyle name="Input 8 6 2 4 2" xfId="17062" xr:uid="{910B46E2-D4AF-4EAC-BA6C-06EC5C242089}"/>
    <cellStyle name="Input 8 6 2 4 2 2" xfId="30693" xr:uid="{A1DA9F08-4DDF-4C87-8218-4FA57008E5C5}"/>
    <cellStyle name="Input 8 6 2 4 3" xfId="23906" xr:uid="{E6F35EB9-F9DF-4D60-A2C5-C8006E2BA890}"/>
    <cellStyle name="Input 8 6 2 5" xfId="10970" xr:uid="{AE4AE4A9-FD99-4E7F-ADE2-75D69AC5F7AD}"/>
    <cellStyle name="Input 8 6 2 5 2" xfId="18301" xr:uid="{81136D80-61DC-4419-A9F6-EFA3DA6F8F27}"/>
    <cellStyle name="Input 8 6 2 5 2 2" xfId="31932" xr:uid="{088D6D37-5EFA-4D1E-B05B-E6BA87A463A2}"/>
    <cellStyle name="Input 8 6 2 5 3" xfId="25164" xr:uid="{DD2E5E6A-F5FC-4E2A-868F-A9376015B36F}"/>
    <cellStyle name="Input 8 6 2 6" xfId="13039" xr:uid="{F6503DE7-3353-4581-A75B-7F1E45B99B1E}"/>
    <cellStyle name="Input 8 6 2 6 2" xfId="26676" xr:uid="{CECAC16D-7D7A-4AA9-A7BD-17BC8CFE5F5B}"/>
    <cellStyle name="Input 8 6 2 7" xfId="19834" xr:uid="{729C1C1A-1871-4136-A723-330342ACCD70}"/>
    <cellStyle name="Input 8 6 3" xfId="6507" xr:uid="{2FA1E911-4FEC-4669-B31C-881F395B01CF}"/>
    <cellStyle name="Input 8 6 3 2" xfId="13899" xr:uid="{E893CCB7-0129-4FDC-BF3C-DB39EBD17201}"/>
    <cellStyle name="Input 8 6 3 2 2" xfId="27530" xr:uid="{3622B9A0-014D-4DDB-8090-671705CC84D6}"/>
    <cellStyle name="Input 8 6 3 3" xfId="20701" xr:uid="{18F53FBD-09DC-4E10-8E8C-0E7A60798D03}"/>
    <cellStyle name="Input 8 6 4" xfId="7784" xr:uid="{257AF066-5ECD-4022-BE95-5BA62645F00C}"/>
    <cellStyle name="Input 8 6 4 2" xfId="15157" xr:uid="{3083D2B7-1A40-4E5F-AAAA-61FF6630C07E}"/>
    <cellStyle name="Input 8 6 4 2 2" xfId="28788" xr:uid="{EA956467-0133-4CA4-8178-65ED33EED48E}"/>
    <cellStyle name="Input 8 6 4 3" xfId="21978" xr:uid="{BFDD1FF1-CA13-4ED1-A6D4-EF4BFF3DC257}"/>
    <cellStyle name="Input 8 6 5" xfId="9050" xr:uid="{AFBB9B2F-C365-4670-B66C-212299319874}"/>
    <cellStyle name="Input 8 6 5 2" xfId="16410" xr:uid="{E76C828C-F744-49C2-BA5B-071A65B2A974}"/>
    <cellStyle name="Input 8 6 5 2 2" xfId="30041" xr:uid="{8DAC5D1B-A65F-48E1-9D96-0616AB44326D}"/>
    <cellStyle name="Input 8 6 5 3" xfId="23244" xr:uid="{5FA8C3B6-4A24-4F8C-A657-12FA02B6B10D}"/>
    <cellStyle name="Input 8 6 6" xfId="10308" xr:uid="{EE54E76F-083E-448B-9A9D-85D673D927C5}"/>
    <cellStyle name="Input 8 6 6 2" xfId="17654" xr:uid="{EF7E82E2-5FB9-4AE5-A25D-36C7FE7CF1BF}"/>
    <cellStyle name="Input 8 6 6 2 2" xfId="31285" xr:uid="{A2AF18F7-4E4F-478A-B4B7-1FB148C9306F}"/>
    <cellStyle name="Input 8 6 6 3" xfId="24502" xr:uid="{D082FA1E-FF6B-44D1-9651-C89976D75FA0}"/>
    <cellStyle name="Input 8 6 7" xfId="12369" xr:uid="{00B63903-ABCC-456C-AAA4-A62B86FFC573}"/>
    <cellStyle name="Input 8 6 7 2" xfId="26012" xr:uid="{C4825BC8-5D90-42E5-975C-018579B926D8}"/>
    <cellStyle name="Input 8 6 8" xfId="19157" xr:uid="{095F89EC-5A9B-486A-A8EC-6721390838AC}"/>
    <cellStyle name="Input 8 7" xfId="4489" xr:uid="{084C44E3-11DF-439D-B3AD-B1A2738369EA}"/>
    <cellStyle name="Input 8 7 2" xfId="5209" xr:uid="{BFE2BFB3-C5DA-40E5-9693-04442FE95AB3}"/>
    <cellStyle name="Input 8 7 2 2" xfId="6775" xr:uid="{45687A54-E9D3-4630-A488-85102CD323C2}"/>
    <cellStyle name="Input 8 7 2 2 2" xfId="14164" xr:uid="{F69BFE21-5F28-4313-86A4-F8948D3D4B7E}"/>
    <cellStyle name="Input 8 7 2 2 2 2" xfId="27795" xr:uid="{8D10F95F-9AFE-494E-A16F-2943F89BA4C0}"/>
    <cellStyle name="Input 8 7 2 2 3" xfId="20969" xr:uid="{6C3C2CEB-17C2-4538-9866-B6F115426C13}"/>
    <cellStyle name="Input 8 7 2 3" xfId="8052" xr:uid="{2C4FF468-C14C-48BC-8585-54DADB278A97}"/>
    <cellStyle name="Input 8 7 2 3 2" xfId="15422" xr:uid="{F5D48161-D733-4F73-86C5-5E7B0C37C80D}"/>
    <cellStyle name="Input 8 7 2 3 2 2" xfId="29053" xr:uid="{35E43F34-379D-4D84-A889-1401DAD8ABC5}"/>
    <cellStyle name="Input 8 7 2 3 3" xfId="22246" xr:uid="{9BE197D6-8EBB-4998-B362-EBDD7A294ACD}"/>
    <cellStyle name="Input 8 7 2 4" xfId="9317" xr:uid="{B00ADE8A-723E-45B8-97D2-702CE4838E39}"/>
    <cellStyle name="Input 8 7 2 4 2" xfId="16674" xr:uid="{81F84B73-4214-4D78-BE00-B22783786E08}"/>
    <cellStyle name="Input 8 7 2 4 2 2" xfId="30305" xr:uid="{FA5D98B0-8015-4D46-88CC-259A35D80037}"/>
    <cellStyle name="Input 8 7 2 4 3" xfId="23511" xr:uid="{9EF34181-A806-4537-9A14-D7F9116C2E52}"/>
    <cellStyle name="Input 8 7 2 5" xfId="10575" xr:uid="{3FD3B94D-759B-4845-A472-939749C19F96}"/>
    <cellStyle name="Input 8 7 2 5 2" xfId="17918" xr:uid="{F8D34972-D03F-4480-A617-C6632745CEE1}"/>
    <cellStyle name="Input 8 7 2 5 2 2" xfId="31549" xr:uid="{01DA0B55-087D-416C-8235-8EB004908547}"/>
    <cellStyle name="Input 8 7 2 5 3" xfId="24769" xr:uid="{88F7A308-0264-4F26-993D-5B720A4935E0}"/>
    <cellStyle name="Input 8 7 2 6" xfId="12644" xr:uid="{04818784-C5BF-4E1B-8594-AACA8C9B36BC}"/>
    <cellStyle name="Input 8 7 2 6 2" xfId="26281" xr:uid="{DE7D121A-9DFD-4DD6-B109-CDD5C1E4BFD0}"/>
    <cellStyle name="Input 8 7 2 7" xfId="19429" xr:uid="{3BAD4D35-8837-4641-BBEF-92384D89E75B}"/>
    <cellStyle name="Input 8 7 3" xfId="6109" xr:uid="{1F81ECA4-31F4-4252-943B-3704BC12F68A}"/>
    <cellStyle name="Input 8 7 3 2" xfId="13507" xr:uid="{D6DAB21B-2C0D-4CB5-8389-40EB53D75015}"/>
    <cellStyle name="Input 8 7 3 2 2" xfId="27138" xr:uid="{29999D14-BD57-4CBD-A1EB-AC6B0C80EBC2}"/>
    <cellStyle name="Input 8 7 3 3" xfId="20307" xr:uid="{11FA8355-F613-4B77-A88A-F5C594C35AB2}"/>
    <cellStyle name="Input 8 7 4" xfId="7388" xr:uid="{BC5EE241-3A74-4356-A293-9FB641637493}"/>
    <cellStyle name="Input 8 7 4 2" xfId="14769" xr:uid="{EEF7C108-952D-4D48-8763-3D7A71869E1B}"/>
    <cellStyle name="Input 8 7 4 2 2" xfId="28400" xr:uid="{F684B3DC-C951-41FE-8850-10D3BEE5683E}"/>
    <cellStyle name="Input 8 7 4 3" xfId="21582" xr:uid="{D35211D8-2078-4455-9D31-F0320BF9CB07}"/>
    <cellStyle name="Input 8 7 5" xfId="8659" xr:uid="{A660D4F7-C256-46C8-B599-B8C22E69FE59}"/>
    <cellStyle name="Input 8 7 5 2" xfId="16021" xr:uid="{73722219-C464-4D1F-9FC8-BF7B62F69E8D}"/>
    <cellStyle name="Input 8 7 5 2 2" xfId="29652" xr:uid="{DE01E593-A5F0-48FA-8183-F1BF9FCAF606}"/>
    <cellStyle name="Input 8 7 5 3" xfId="22853" xr:uid="{88DE036F-6B81-4384-9EA8-3B6F30E7269A}"/>
    <cellStyle name="Input 8 7 6" xfId="9922" xr:uid="{8099E49F-EE7D-41C5-BDD5-B2343FAFC11D}"/>
    <cellStyle name="Input 8 7 6 2" xfId="17271" xr:uid="{D8C73994-CF16-4F82-BD1D-CE8447BCAD11}"/>
    <cellStyle name="Input 8 7 6 2 2" xfId="30902" xr:uid="{5E38C8AB-F7D5-4ECD-90BC-4243D979D283}"/>
    <cellStyle name="Input 8 7 6 3" xfId="24116" xr:uid="{8E1E1734-599D-48E3-BE51-89EA11ACDFA2}"/>
    <cellStyle name="Input 8 7 7" xfId="11963" xr:uid="{2DF785A4-7976-458C-B977-BBE58E3793D5}"/>
    <cellStyle name="Input 8 7 7 2" xfId="25613" xr:uid="{397AB1F4-F75B-4952-A7C1-95D37D18F1AD}"/>
    <cellStyle name="Input 8 7 8" xfId="18753" xr:uid="{FF693606-20B1-4320-99DC-B74B7E8CBB32}"/>
    <cellStyle name="Input 8 8" xfId="11518" xr:uid="{CCD24297-1BD6-4CD3-8540-493FD1B8692E}"/>
    <cellStyle name="Input 8 8 2" xfId="25408" xr:uid="{DCEAFC87-9560-411E-84A2-52EFB76C8704}"/>
    <cellStyle name="Input 9" xfId="3293" xr:uid="{3EB38419-D073-42C6-BA81-6A09A1F01B45}"/>
    <cellStyle name="Input 9 2" xfId="4622" xr:uid="{097964B4-9D9D-4E6B-A26B-FC12A78C3E34}"/>
    <cellStyle name="Input 9 2 2" xfId="5341" xr:uid="{B7C25675-5031-42BE-9215-C78022CCA00F}"/>
    <cellStyle name="Input 9 2 2 2" xfId="6899" xr:uid="{4E0DE732-1048-4381-A77C-8110159243AD}"/>
    <cellStyle name="Input 9 2 2 2 2" xfId="14285" xr:uid="{881AD413-B7A5-49F8-ABC2-3B02345BCB1B}"/>
    <cellStyle name="Input 9 2 2 2 2 2" xfId="27916" xr:uid="{889FB93E-9426-4C72-83F4-B9E5F22B48CD}"/>
    <cellStyle name="Input 9 2 2 2 3" xfId="21093" xr:uid="{311BF20F-3881-42E0-875B-9921C06FEEA9}"/>
    <cellStyle name="Input 9 2 2 3" xfId="8176" xr:uid="{D6F6BE04-069D-4F1C-BD05-EC7FFACA1C81}"/>
    <cellStyle name="Input 9 2 2 3 2" xfId="15543" xr:uid="{380D9729-4551-4F89-A317-8705555D4B1B}"/>
    <cellStyle name="Input 9 2 2 3 2 2" xfId="29174" xr:uid="{82D8C813-46C6-4FF6-AC2B-F2659D05F736}"/>
    <cellStyle name="Input 9 2 2 3 3" xfId="22370" xr:uid="{9451EE95-D0EA-43C7-9687-9BF9B507858F}"/>
    <cellStyle name="Input 9 2 2 4" xfId="9441" xr:uid="{CE82E8AF-7E58-4AB2-A444-CCF6DC467BC4}"/>
    <cellStyle name="Input 9 2 2 4 2" xfId="16795" xr:uid="{F1E44729-BB66-490D-A879-3DDD0972A2B0}"/>
    <cellStyle name="Input 9 2 2 4 2 2" xfId="30426" xr:uid="{1F8D945F-E063-4675-968B-1A6DE174A027}"/>
    <cellStyle name="Input 9 2 2 4 3" xfId="23635" xr:uid="{D5C56517-A04D-4FBA-B1F6-D872D56DB525}"/>
    <cellStyle name="Input 9 2 2 5" xfId="10699" xr:uid="{46E004CD-4B59-4F29-9294-D235327ED098}"/>
    <cellStyle name="Input 9 2 2 5 2" xfId="18039" xr:uid="{781B57BC-A6BA-4946-8CCF-A9304B48289F}"/>
    <cellStyle name="Input 9 2 2 5 2 2" xfId="31670" xr:uid="{EEBC00C5-3274-4F3E-BCC1-EF4AA25A45C6}"/>
    <cellStyle name="Input 9 2 2 5 3" xfId="24893" xr:uid="{D300A400-6090-4ED7-9203-36763091A4C8}"/>
    <cellStyle name="Input 9 2 2 6" xfId="12773" xr:uid="{4FFC1999-C7CB-4C7B-861B-761D15D50F5F}"/>
    <cellStyle name="Input 9 2 2 6 2" xfId="26410" xr:uid="{BC7DD003-2328-4A60-8E7C-7EBD3EF69B13}"/>
    <cellStyle name="Input 9 2 2 7" xfId="19561" xr:uid="{74E9A1FF-ED3A-40FF-8BFC-66FBC4EF8AA8}"/>
    <cellStyle name="Input 9 2 3" xfId="6234" xr:uid="{EF69B821-78D1-4A1F-9174-CCADF3A90D1D}"/>
    <cellStyle name="Input 9 2 3 2" xfId="13628" xr:uid="{B05AC65A-D5D7-4456-A494-81D2C2E2ED26}"/>
    <cellStyle name="Input 9 2 3 2 2" xfId="27259" xr:uid="{5E28EB56-F8FA-4B71-9D84-34F60776CCAB}"/>
    <cellStyle name="Input 9 2 3 3" xfId="20430" xr:uid="{93935207-4150-444D-B012-4DF2A4F65C46}"/>
    <cellStyle name="Input 9 2 4" xfId="7512" xr:uid="{38F06498-BAB3-4134-B1D1-CB7F1792B378}"/>
    <cellStyle name="Input 9 2 4 2" xfId="14890" xr:uid="{731F230F-D092-4D1B-BDD8-4EC4302C41D7}"/>
    <cellStyle name="Input 9 2 4 2 2" xfId="28521" xr:uid="{189DC2FD-9FD8-4C31-84AA-E36CF5679E83}"/>
    <cellStyle name="Input 9 2 4 3" xfId="21706" xr:uid="{27ED78FF-462C-4BDC-BD2E-52844BDFA1C0}"/>
    <cellStyle name="Input 9 2 5" xfId="8782" xr:uid="{92536CA4-4E5B-4FFC-BB86-5AD17E5545D2}"/>
    <cellStyle name="Input 9 2 5 2" xfId="16142" xr:uid="{0D0D722B-B884-4E6A-8BAC-50F74E1709E3}"/>
    <cellStyle name="Input 9 2 5 2 2" xfId="29773" xr:uid="{A65BC5B2-FD39-46F4-B7B3-5AD6CE1BE78D}"/>
    <cellStyle name="Input 9 2 5 3" xfId="22976" xr:uid="{49066780-A0C0-478D-8C25-6930E5B69BDA}"/>
    <cellStyle name="Input 9 2 6" xfId="10046" xr:uid="{FB710406-18B1-4822-AA9F-D7663DC4DBAF}"/>
    <cellStyle name="Input 9 2 6 2" xfId="17392" xr:uid="{E295254B-A95F-4748-8A50-564C68C2EC9E}"/>
    <cellStyle name="Input 9 2 6 2 2" xfId="31023" xr:uid="{451DBE8E-5D59-492A-9785-9F6100FFCB4C}"/>
    <cellStyle name="Input 9 2 6 3" xfId="24240" xr:uid="{A39B5990-83D9-4C45-B9A1-BFB0BA1B52EC}"/>
    <cellStyle name="Input 9 2 7" xfId="12091" xr:uid="{A3A5E779-95C4-46B9-ABCA-02AA808B7710}"/>
    <cellStyle name="Input 9 2 7 2" xfId="25741" xr:uid="{ACB3EB18-2DF9-45E1-8711-8A6322083773}"/>
    <cellStyle name="Input 9 2 8" xfId="18884" xr:uid="{4F6176B2-A22E-446B-9374-6C4779B476D9}"/>
    <cellStyle name="Input 9 3" xfId="4579" xr:uid="{75598C74-CD62-4918-B146-73E9BD071698}"/>
    <cellStyle name="Input 9 3 2" xfId="5298" xr:uid="{10E5263B-953E-47EE-80AC-F4DEB7495F02}"/>
    <cellStyle name="Input 9 3 2 2" xfId="6858" xr:uid="{CE0EE013-2EB3-49FE-9CB0-DC07FC2C680D}"/>
    <cellStyle name="Input 9 3 2 2 2" xfId="14244" xr:uid="{D9EAB419-B70A-414C-A990-7E01F85AB0F3}"/>
    <cellStyle name="Input 9 3 2 2 2 2" xfId="27875" xr:uid="{D0750EAE-CB5F-49CC-A96B-7960E608CEF1}"/>
    <cellStyle name="Input 9 3 2 2 3" xfId="21052" xr:uid="{8A7A6C73-A159-4E27-B0B1-1BB9030ED4CF}"/>
    <cellStyle name="Input 9 3 2 3" xfId="8135" xr:uid="{28B32B28-D155-415A-809D-60962BE0E9F9}"/>
    <cellStyle name="Input 9 3 2 3 2" xfId="15502" xr:uid="{04AEDDC4-CE58-4139-AFCF-BFE15F5DB745}"/>
    <cellStyle name="Input 9 3 2 3 2 2" xfId="29133" xr:uid="{9D51793D-E2FA-44DC-8F6D-BF212971DA40}"/>
    <cellStyle name="Input 9 3 2 3 3" xfId="22329" xr:uid="{0B949AF0-90BA-474E-97BF-5CCE073DF6FC}"/>
    <cellStyle name="Input 9 3 2 4" xfId="9400" xr:uid="{56AA75B7-FC76-4544-8C0E-FD90C1314BAD}"/>
    <cellStyle name="Input 9 3 2 4 2" xfId="16754" xr:uid="{9A23DD20-8D27-4AEB-B5A4-756CA484CCBF}"/>
    <cellStyle name="Input 9 3 2 4 2 2" xfId="30385" xr:uid="{D0FC3CC6-C681-4248-BB82-BB77A3524905}"/>
    <cellStyle name="Input 9 3 2 4 3" xfId="23594" xr:uid="{E7C8C60E-C9FE-4C47-ABF0-43CFF9A37044}"/>
    <cellStyle name="Input 9 3 2 5" xfId="10658" xr:uid="{39A145D6-C0F3-42FE-82A5-81B599E36BE8}"/>
    <cellStyle name="Input 9 3 2 5 2" xfId="17998" xr:uid="{964C8719-F2B7-4099-B435-C4C1296B43D0}"/>
    <cellStyle name="Input 9 3 2 5 2 2" xfId="31629" xr:uid="{82195AFE-9D84-4162-9262-659CA899CD4F}"/>
    <cellStyle name="Input 9 3 2 5 3" xfId="24852" xr:uid="{26A450C9-9268-4BC2-B48A-34EC6574DA9A}"/>
    <cellStyle name="Input 9 3 2 6" xfId="12730" xr:uid="{B8FC5A5F-0780-4E25-B320-E7A65A9711B3}"/>
    <cellStyle name="Input 9 3 2 6 2" xfId="26367" xr:uid="{AB172B37-1173-455F-9EF8-EF0A2EFA4835}"/>
    <cellStyle name="Input 9 3 2 7" xfId="19518" xr:uid="{C383DE82-16CE-41A3-8BBD-2EA8DDFC1A12}"/>
    <cellStyle name="Input 9 3 3" xfId="6192" xr:uid="{6E4FBE96-907F-4499-BBCE-02F249BC9E2E}"/>
    <cellStyle name="Input 9 3 3 2" xfId="13587" xr:uid="{F94AA417-EA55-4A1E-A88E-DF7BE83A2B92}"/>
    <cellStyle name="Input 9 3 3 2 2" xfId="27218" xr:uid="{A930E060-5D1C-41F4-AD39-EE749AF0B1CE}"/>
    <cellStyle name="Input 9 3 3 3" xfId="20389" xr:uid="{4772561D-1D25-4F5A-B7A8-F38BE93DF7CD}"/>
    <cellStyle name="Input 9 3 4" xfId="7471" xr:uid="{9B200E00-5918-472F-A84E-D5F724636261}"/>
    <cellStyle name="Input 9 3 4 2" xfId="14849" xr:uid="{FAD103C7-4040-42BD-B250-3F7181619F5F}"/>
    <cellStyle name="Input 9 3 4 2 2" xfId="28480" xr:uid="{8935E11B-2901-466B-9212-A31AF3B3D629}"/>
    <cellStyle name="Input 9 3 4 3" xfId="21665" xr:uid="{20EAAB51-34A3-44B5-B7D6-A3792EBA95C4}"/>
    <cellStyle name="Input 9 3 5" xfId="8741" xr:uid="{6B50982B-3037-4CB8-81D5-DB04A74708F0}"/>
    <cellStyle name="Input 9 3 5 2" xfId="16101" xr:uid="{FFC3F84E-6D71-4AA1-9D37-F2D966D71000}"/>
    <cellStyle name="Input 9 3 5 2 2" xfId="29732" xr:uid="{2EDD85FE-97FE-4AD3-BF53-ABFE37D51916}"/>
    <cellStyle name="Input 9 3 5 3" xfId="22935" xr:uid="{B1F8BE74-67CB-4EE7-A48D-21CFECDECCEC}"/>
    <cellStyle name="Input 9 3 6" xfId="10005" xr:uid="{4FBC94B0-ADD4-4671-B935-43E25714F88D}"/>
    <cellStyle name="Input 9 3 6 2" xfId="17351" xr:uid="{557B579F-509C-4B78-BD83-350858E246AC}"/>
    <cellStyle name="Input 9 3 6 2 2" xfId="30982" xr:uid="{0A4E3CE7-5549-4F1A-B81F-337A8863B823}"/>
    <cellStyle name="Input 9 3 6 3" xfId="24199" xr:uid="{ADAF92C9-704B-47DB-AFC0-8680B78AF744}"/>
    <cellStyle name="Input 9 3 7" xfId="12049" xr:uid="{D1C1528D-F5E3-4164-936B-4A40A6A5916E}"/>
    <cellStyle name="Input 9 3 7 2" xfId="25699" xr:uid="{1C8EA817-0666-49D8-B156-8FF85DC9F710}"/>
    <cellStyle name="Input 9 3 8" xfId="18842" xr:uid="{FABFE2E5-4D95-4361-A833-3FA24829249B}"/>
    <cellStyle name="Input 9 4" xfId="4472" xr:uid="{E571CBBE-AFE5-4BA0-BD31-114D31D08AAA}"/>
    <cellStyle name="Input 9 4 2" xfId="5192" xr:uid="{464A847E-489F-4A7D-BE35-17D20E64E98F}"/>
    <cellStyle name="Input 9 4 2 2" xfId="6758" xr:uid="{EBEBB86E-6323-41BC-AB70-E0A85486E45D}"/>
    <cellStyle name="Input 9 4 2 2 2" xfId="14147" xr:uid="{4158C12C-7977-4474-9210-5306860C9EDC}"/>
    <cellStyle name="Input 9 4 2 2 2 2" xfId="27778" xr:uid="{1F7139D9-ED31-404B-A321-FB70E4D902FD}"/>
    <cellStyle name="Input 9 4 2 2 3" xfId="20952" xr:uid="{4A5F6465-DDA2-452A-8363-926B02D033BB}"/>
    <cellStyle name="Input 9 4 2 3" xfId="8035" xr:uid="{9B45E4E5-7120-405A-BE07-4F2BD3D9D394}"/>
    <cellStyle name="Input 9 4 2 3 2" xfId="15405" xr:uid="{0BE2DA8A-E3E2-4FF0-A06D-41656A5E9034}"/>
    <cellStyle name="Input 9 4 2 3 2 2" xfId="29036" xr:uid="{DBFE1384-1CD6-43DC-A0A1-5B58DC7A4389}"/>
    <cellStyle name="Input 9 4 2 3 3" xfId="22229" xr:uid="{F7799B51-9758-4F77-87AA-5683C9E5BFDC}"/>
    <cellStyle name="Input 9 4 2 4" xfId="9300" xr:uid="{ABFFC5F5-704E-4B69-A974-22A706046DF9}"/>
    <cellStyle name="Input 9 4 2 4 2" xfId="16657" xr:uid="{3F4EEEBB-8F9E-46E2-B290-77EE8C5C1942}"/>
    <cellStyle name="Input 9 4 2 4 2 2" xfId="30288" xr:uid="{743C3D57-F869-48F0-9F9B-46D9A659AE87}"/>
    <cellStyle name="Input 9 4 2 4 3" xfId="23494" xr:uid="{0D33BC3E-43D4-4B7B-86BB-7C0C5025A07E}"/>
    <cellStyle name="Input 9 4 2 5" xfId="10558" xr:uid="{8766A1E4-3D53-4B72-A451-CFFDAAD8CD2C}"/>
    <cellStyle name="Input 9 4 2 5 2" xfId="17901" xr:uid="{9D999D2F-B1CC-4A8A-99EE-DF5A3D88697F}"/>
    <cellStyle name="Input 9 4 2 5 2 2" xfId="31532" xr:uid="{27C3B683-F700-4D71-B52E-B196C355BBBB}"/>
    <cellStyle name="Input 9 4 2 5 3" xfId="24752" xr:uid="{1DA4A13E-CE97-4C20-B3FF-F09A864A9DA0}"/>
    <cellStyle name="Input 9 4 2 6" xfId="12627" xr:uid="{EA6F50DD-6C95-41D0-9E0A-6DB6183F8547}"/>
    <cellStyle name="Input 9 4 2 6 2" xfId="26264" xr:uid="{FF3F25C9-AC5C-433F-AB73-5B34B8DAD180}"/>
    <cellStyle name="Input 9 4 2 7" xfId="19412" xr:uid="{3BEF5199-8EBB-4DD0-9C8E-83B9EB5E8175}"/>
    <cellStyle name="Input 9 4 3" xfId="6092" xr:uid="{A00A371F-AEDC-4852-8059-12FDE1719DFB}"/>
    <cellStyle name="Input 9 4 3 2" xfId="13490" xr:uid="{8EFA3E11-4B8C-4CA2-AD19-503E674D3BDE}"/>
    <cellStyle name="Input 9 4 3 2 2" xfId="27121" xr:uid="{2AB11A96-14B9-4513-8C6A-F49F76BC2FE6}"/>
    <cellStyle name="Input 9 4 3 3" xfId="20290" xr:uid="{F3487C30-813E-48C2-8B7A-0FA4AED8C443}"/>
    <cellStyle name="Input 9 4 4" xfId="7371" xr:uid="{A9B01919-2D18-484E-BDE0-C51704AEB4C9}"/>
    <cellStyle name="Input 9 4 4 2" xfId="14752" xr:uid="{4D13273C-2B90-4288-92C6-08E07DFF2612}"/>
    <cellStyle name="Input 9 4 4 2 2" xfId="28383" xr:uid="{843B825F-6BC2-4375-9665-F2BB1EB20FC9}"/>
    <cellStyle name="Input 9 4 4 3" xfId="21565" xr:uid="{446E384F-2072-4A14-ACAB-BA5FF506A3B5}"/>
    <cellStyle name="Input 9 4 5" xfId="8642" xr:uid="{0A9825FD-F102-4A77-9495-F99917865B04}"/>
    <cellStyle name="Input 9 4 5 2" xfId="16004" xr:uid="{4F065FAC-FE73-4C1A-8EA4-F79FD65A6695}"/>
    <cellStyle name="Input 9 4 5 2 2" xfId="29635" xr:uid="{AC31F850-7D7B-46C0-8A3B-D5C2A36995B5}"/>
    <cellStyle name="Input 9 4 5 3" xfId="22836" xr:uid="{5D7C3656-74E4-46CC-A899-5307A60EF7EC}"/>
    <cellStyle name="Input 9 4 6" xfId="9905" xr:uid="{5349CE93-0D1D-43BE-81E5-DBF8A90891B2}"/>
    <cellStyle name="Input 9 4 6 2" xfId="17254" xr:uid="{EB10DEBA-7710-472E-90EF-39C3FE49673A}"/>
    <cellStyle name="Input 9 4 6 2 2" xfId="30885" xr:uid="{D0DA878A-6A3C-48B9-853C-018F0114D3E9}"/>
    <cellStyle name="Input 9 4 6 3" xfId="24099" xr:uid="{3F369219-D027-4AC1-874D-54CCA9E191FB}"/>
    <cellStyle name="Input 9 4 7" xfId="11946" xr:uid="{DD3447F4-98A4-4366-87F6-B2B49EC0BA07}"/>
    <cellStyle name="Input 9 4 7 2" xfId="25596" xr:uid="{B9A09B12-FE55-4530-A888-6EA9CC72103D}"/>
    <cellStyle name="Input 9 4 8" xfId="18736" xr:uid="{34E4FF86-5CE9-40D9-8FE7-7916527A67D4}"/>
    <cellStyle name="Input 9 5" xfId="4565" xr:uid="{8BAA98CA-8F66-4B0D-8E7B-2DC113A162C3}"/>
    <cellStyle name="Input 9 5 2" xfId="5284" xr:uid="{70A5F128-834A-43D6-8131-E8259A820D7D}"/>
    <cellStyle name="Input 9 5 2 2" xfId="6844" xr:uid="{D09987AF-B2BC-4680-8E9D-68829A3514DA}"/>
    <cellStyle name="Input 9 5 2 2 2" xfId="14230" xr:uid="{9462626E-8FBA-4330-AFC8-033A083F4D9F}"/>
    <cellStyle name="Input 9 5 2 2 2 2" xfId="27861" xr:uid="{D32FA789-8802-43FE-98D2-B55EF3B59B64}"/>
    <cellStyle name="Input 9 5 2 2 3" xfId="21038" xr:uid="{DFFC024B-B04A-46C5-8244-7F4735FF35E0}"/>
    <cellStyle name="Input 9 5 2 3" xfId="8121" xr:uid="{CA145019-EC19-4D27-87C8-B656095CE0F4}"/>
    <cellStyle name="Input 9 5 2 3 2" xfId="15488" xr:uid="{AE017A86-1849-4540-A4DD-3812DC1DC1A0}"/>
    <cellStyle name="Input 9 5 2 3 2 2" xfId="29119" xr:uid="{42C6C1AC-BAC4-4A64-821B-CCF473171220}"/>
    <cellStyle name="Input 9 5 2 3 3" xfId="22315" xr:uid="{F95159D4-80EB-49AC-B382-6AF2A84CD372}"/>
    <cellStyle name="Input 9 5 2 4" xfId="9386" xr:uid="{E6A485E0-7FFF-4B02-80B7-DA45482C13C1}"/>
    <cellStyle name="Input 9 5 2 4 2" xfId="16740" xr:uid="{B270E7DA-DD0E-4FF8-91C1-E6A86F64A4A4}"/>
    <cellStyle name="Input 9 5 2 4 2 2" xfId="30371" xr:uid="{B9181D26-8077-4A36-B99A-6AC5CE7EDFF4}"/>
    <cellStyle name="Input 9 5 2 4 3" xfId="23580" xr:uid="{D13F3AC0-84AF-4D0E-83F7-8F312E362E4A}"/>
    <cellStyle name="Input 9 5 2 5" xfId="10644" xr:uid="{E0F1DB86-0F80-42B4-9B54-F88A44B0E90D}"/>
    <cellStyle name="Input 9 5 2 5 2" xfId="17984" xr:uid="{A95E276A-1C22-4F2A-8603-47311BDF2DF5}"/>
    <cellStyle name="Input 9 5 2 5 2 2" xfId="31615" xr:uid="{18F6555D-A605-4672-A230-E104488B0CB7}"/>
    <cellStyle name="Input 9 5 2 5 3" xfId="24838" xr:uid="{125DC7B8-2B37-46F4-B195-8C1AB1E8DCF5}"/>
    <cellStyle name="Input 9 5 2 6" xfId="12716" xr:uid="{931BEC60-4256-4815-8E0D-6105DF8F74F5}"/>
    <cellStyle name="Input 9 5 2 6 2" xfId="26353" xr:uid="{181AD910-A82B-430C-9478-7BE2C5456CC7}"/>
    <cellStyle name="Input 9 5 2 7" xfId="19504" xr:uid="{D43E45AD-9C4E-438E-B831-601EC3BAD72E}"/>
    <cellStyle name="Input 9 5 3" xfId="6178" xr:uid="{B9922B44-0430-46BA-9B66-68FB551F14CE}"/>
    <cellStyle name="Input 9 5 3 2" xfId="13573" xr:uid="{B0A670DB-C51A-4854-94A6-A997C1FD6A0D}"/>
    <cellStyle name="Input 9 5 3 2 2" xfId="27204" xr:uid="{8068A587-A21B-40B9-81F5-334CFBAFB80D}"/>
    <cellStyle name="Input 9 5 3 3" xfId="20375" xr:uid="{D27350E6-2FC0-4EDF-94EF-C7DD6DAC37C3}"/>
    <cellStyle name="Input 9 5 4" xfId="7457" xr:uid="{C4D502A1-E8CD-4A0C-B582-FCA1D1A5B1A4}"/>
    <cellStyle name="Input 9 5 4 2" xfId="14835" xr:uid="{E33696C9-7AB9-4D49-8364-1996090FC87B}"/>
    <cellStyle name="Input 9 5 4 2 2" xfId="28466" xr:uid="{F3F5E786-2828-407B-8A81-6909B4A84E86}"/>
    <cellStyle name="Input 9 5 4 3" xfId="21651" xr:uid="{6B192DC5-48D0-4FB5-B30C-CC0166357693}"/>
    <cellStyle name="Input 9 5 5" xfId="8727" xr:uid="{214441A9-81FB-4EAF-8AFC-066E7717D96E}"/>
    <cellStyle name="Input 9 5 5 2" xfId="16087" xr:uid="{41F8A8A8-1C4E-48D9-B3BD-2817FBE2525C}"/>
    <cellStyle name="Input 9 5 5 2 2" xfId="29718" xr:uid="{F1568544-2306-4B75-BA53-A38667391E49}"/>
    <cellStyle name="Input 9 5 5 3" xfId="22921" xr:uid="{1D09644A-DD8B-4249-ADDB-F4069B1C21EF}"/>
    <cellStyle name="Input 9 5 6" xfId="9991" xr:uid="{A5154D7C-8F82-47C5-9953-83D8B15B2837}"/>
    <cellStyle name="Input 9 5 6 2" xfId="17337" xr:uid="{FAE4FD16-A696-457E-A463-85D18F98DE71}"/>
    <cellStyle name="Input 9 5 6 2 2" xfId="30968" xr:uid="{8C846AF2-2A07-4FC2-A86F-8B99316C403D}"/>
    <cellStyle name="Input 9 5 6 3" xfId="24185" xr:uid="{F72C364D-697C-4982-B4C1-83D484338C2F}"/>
    <cellStyle name="Input 9 5 7" xfId="12035" xr:uid="{2105CF7E-FE02-435B-995E-A0EF34AA1316}"/>
    <cellStyle name="Input 9 5 7 2" xfId="25685" xr:uid="{B80050DB-1296-4A0A-A06A-317DBCFD4277}"/>
    <cellStyle name="Input 9 5 8" xfId="18828" xr:uid="{201FD37B-40C7-4E95-A453-3B52BB870F50}"/>
    <cellStyle name="Input 9 6" xfId="4913" xr:uid="{A9FD4527-7EEE-4FFC-B9E0-06C72C551659}"/>
    <cellStyle name="Input 9 6 2" xfId="5612" xr:uid="{2002636F-7C23-4E01-83F4-D52EFFA72750}"/>
    <cellStyle name="Input 9 6 2 2" xfId="7168" xr:uid="{E9E39D63-06A9-4DBA-9986-F1EE16F1A7E8}"/>
    <cellStyle name="Input 9 6 2 2 2" xfId="14550" xr:uid="{9AB73C6E-C916-4FD0-A8E6-F540EEDD4F54}"/>
    <cellStyle name="Input 9 6 2 2 2 2" xfId="28181" xr:uid="{3497EE88-9783-4531-859F-8FA369676C8D}"/>
    <cellStyle name="Input 9 6 2 2 3" xfId="21362" xr:uid="{FC180394-B83E-46D6-9FA7-55A3A8557310}"/>
    <cellStyle name="Input 9 6 2 3" xfId="8445" xr:uid="{2A9BF787-192A-4B72-A1D3-621896BF543F}"/>
    <cellStyle name="Input 9 6 2 3 2" xfId="15807" xr:uid="{73141956-910E-4A07-A806-592BD64FC732}"/>
    <cellStyle name="Input 9 6 2 3 2 2" xfId="29438" xr:uid="{5571B2A6-B077-458E-8191-77CFD70D5EEF}"/>
    <cellStyle name="Input 9 6 2 3 3" xfId="22639" xr:uid="{073D4550-93D5-4B4A-A460-CF819C54138D}"/>
    <cellStyle name="Input 9 6 2 4" xfId="9710" xr:uid="{E1FD4167-2F5E-46F8-AB6C-D3B8B79E4A9D}"/>
    <cellStyle name="Input 9 6 2 4 2" xfId="17060" xr:uid="{C00396A2-9B83-41D7-A5E6-450640968745}"/>
    <cellStyle name="Input 9 6 2 4 2 2" xfId="30691" xr:uid="{3FDAF74F-3B72-4E9E-B33A-028435DE8949}"/>
    <cellStyle name="Input 9 6 2 4 3" xfId="23904" xr:uid="{D5A6D67E-AF42-4933-8F12-F5046B557E13}"/>
    <cellStyle name="Input 9 6 2 5" xfId="10968" xr:uid="{A6C08128-2086-4214-A5D6-A5B992E059A6}"/>
    <cellStyle name="Input 9 6 2 5 2" xfId="18299" xr:uid="{8CAE2F81-6DD1-4174-A755-9156C2B96D27}"/>
    <cellStyle name="Input 9 6 2 5 2 2" xfId="31930" xr:uid="{87EEBE09-58CB-46E7-8BCC-87F3A39FE9AC}"/>
    <cellStyle name="Input 9 6 2 5 3" xfId="25162" xr:uid="{5F8D465A-2F27-4D26-A490-60DB8B242A5F}"/>
    <cellStyle name="Input 9 6 2 6" xfId="13037" xr:uid="{1ECA433B-682B-49B5-A53F-7E43BF45EA6E}"/>
    <cellStyle name="Input 9 6 2 6 2" xfId="26674" xr:uid="{77EC05FB-2A4C-41C1-86CD-7B8C89064164}"/>
    <cellStyle name="Input 9 6 2 7" xfId="19832" xr:uid="{4FF22197-F14C-4983-8B39-CBD61731A65A}"/>
    <cellStyle name="Input 9 6 3" xfId="6505" xr:uid="{E6CE7DEC-DFFA-4149-BF89-A44532D70926}"/>
    <cellStyle name="Input 9 6 3 2" xfId="13897" xr:uid="{E8DBEE40-B2A9-4F1D-BF6F-3DD4C930ED76}"/>
    <cellStyle name="Input 9 6 3 2 2" xfId="27528" xr:uid="{402E271D-CE3B-4984-A987-BD9553816BD7}"/>
    <cellStyle name="Input 9 6 3 3" xfId="20699" xr:uid="{2AE18CFA-4F93-4B6E-865B-2D8329EABAF9}"/>
    <cellStyle name="Input 9 6 4" xfId="7782" xr:uid="{434244D3-EA23-4FE9-9C47-9C92E0FB99DB}"/>
    <cellStyle name="Input 9 6 4 2" xfId="15155" xr:uid="{92766B79-0409-4230-9538-BFB517495BDA}"/>
    <cellStyle name="Input 9 6 4 2 2" xfId="28786" xr:uid="{AC2809FA-B043-47F3-9A4D-3FB849202E8E}"/>
    <cellStyle name="Input 9 6 4 3" xfId="21976" xr:uid="{12512A16-997F-46D2-834F-97CC8ECA18AF}"/>
    <cellStyle name="Input 9 6 5" xfId="9048" xr:uid="{6849AC4E-DE6B-4EE8-935F-C0247B6C7CAE}"/>
    <cellStyle name="Input 9 6 5 2" xfId="16408" xr:uid="{4DF5AFF1-7662-4D33-BBC6-EA3EF193F914}"/>
    <cellStyle name="Input 9 6 5 2 2" xfId="30039" xr:uid="{87974137-A45C-448D-8301-EDD2A2F25658}"/>
    <cellStyle name="Input 9 6 5 3" xfId="23242" xr:uid="{7610CE5D-0C08-45DA-B6BD-3B7850A6CE51}"/>
    <cellStyle name="Input 9 6 6" xfId="10306" xr:uid="{34F17E23-B7F8-49A6-ADC2-4726274FA282}"/>
    <cellStyle name="Input 9 6 6 2" xfId="17652" xr:uid="{7788E4C0-D6C4-4D79-B81A-402F0825F47B}"/>
    <cellStyle name="Input 9 6 6 2 2" xfId="31283" xr:uid="{9A865376-FBB3-435D-94F0-1EDD2165FE7F}"/>
    <cellStyle name="Input 9 6 6 3" xfId="24500" xr:uid="{38FC592F-71B2-4A50-A24F-D5A8C4364BD8}"/>
    <cellStyle name="Input 9 6 7" xfId="12367" xr:uid="{4AACF27E-6956-4331-A0F0-52D4BDAAAC4C}"/>
    <cellStyle name="Input 9 6 7 2" xfId="26010" xr:uid="{93D29252-0908-4E50-A280-5348BAE5F6ED}"/>
    <cellStyle name="Input 9 6 8" xfId="19155" xr:uid="{105A837B-8A67-46B3-99FC-E9D57E3F2E5D}"/>
    <cellStyle name="Input 9 7" xfId="4488" xr:uid="{6B7F8622-BCEB-4757-A2BC-21B2C1251E05}"/>
    <cellStyle name="Input 9 7 2" xfId="5208" xr:uid="{9EFB5567-3D8C-4102-ACD3-4C8F66FDC00B}"/>
    <cellStyle name="Input 9 7 2 2" xfId="6774" xr:uid="{2D236ED8-FF5B-45EF-943B-78778DD1932E}"/>
    <cellStyle name="Input 9 7 2 2 2" xfId="14163" xr:uid="{2FF93B40-B242-4F8C-9B6B-EB48E2E59C8A}"/>
    <cellStyle name="Input 9 7 2 2 2 2" xfId="27794" xr:uid="{1C6DE86C-DC4C-4FDD-80C9-C114E279F170}"/>
    <cellStyle name="Input 9 7 2 2 3" xfId="20968" xr:uid="{86F83794-5134-4A13-A7B2-BEF2D86D3F98}"/>
    <cellStyle name="Input 9 7 2 3" xfId="8051" xr:uid="{A23FF9BB-2A38-462C-9D67-16DF4EC381D3}"/>
    <cellStyle name="Input 9 7 2 3 2" xfId="15421" xr:uid="{45458B0A-F313-485F-96D4-C148B0D97886}"/>
    <cellStyle name="Input 9 7 2 3 2 2" xfId="29052" xr:uid="{7CBE5E3C-F459-49C9-A5C8-4FD26A8A383C}"/>
    <cellStyle name="Input 9 7 2 3 3" xfId="22245" xr:uid="{8ED2A742-7153-4E59-AAFC-54177CD1C54E}"/>
    <cellStyle name="Input 9 7 2 4" xfId="9316" xr:uid="{25027576-2379-43B1-BCB4-CB79C2F77809}"/>
    <cellStyle name="Input 9 7 2 4 2" xfId="16673" xr:uid="{65CD5AE1-3EA5-4FE2-809F-B6C2F32088BD}"/>
    <cellStyle name="Input 9 7 2 4 2 2" xfId="30304" xr:uid="{9AF24E5A-9DB8-479B-86FD-092E2F9BB2B5}"/>
    <cellStyle name="Input 9 7 2 4 3" xfId="23510" xr:uid="{CB13E16D-9C7E-414D-9460-73E57FAF6207}"/>
    <cellStyle name="Input 9 7 2 5" xfId="10574" xr:uid="{966921BB-474F-4F54-8294-74FF5BDDCB66}"/>
    <cellStyle name="Input 9 7 2 5 2" xfId="17917" xr:uid="{DD843B0C-84F6-41D4-80B1-D6455A2A1A18}"/>
    <cellStyle name="Input 9 7 2 5 2 2" xfId="31548" xr:uid="{305037BD-E0C2-4B97-B0AC-78BA83932ADD}"/>
    <cellStyle name="Input 9 7 2 5 3" xfId="24768" xr:uid="{74E1A3E1-3FAA-469C-8769-50F1064BD70D}"/>
    <cellStyle name="Input 9 7 2 6" xfId="12643" xr:uid="{9263261D-C500-49BD-902A-D7E5914C0320}"/>
    <cellStyle name="Input 9 7 2 6 2" xfId="26280" xr:uid="{895FF6C3-AB09-44C1-A07E-B362A7035F1D}"/>
    <cellStyle name="Input 9 7 2 7" xfId="19428" xr:uid="{D856428E-FA8C-4A79-9369-C62084248BB7}"/>
    <cellStyle name="Input 9 7 3" xfId="6108" xr:uid="{3F9FCB02-2E29-4614-8CE2-F1149D7CED5D}"/>
    <cellStyle name="Input 9 7 3 2" xfId="13506" xr:uid="{2F03395B-69A1-4DE0-9BB3-8855BBDCF87E}"/>
    <cellStyle name="Input 9 7 3 2 2" xfId="27137" xr:uid="{EAC39E6D-3903-4A7F-99C6-CDC9E63D5AD8}"/>
    <cellStyle name="Input 9 7 3 3" xfId="20306" xr:uid="{F239D60C-4970-4324-8290-E4D1B54D83E6}"/>
    <cellStyle name="Input 9 7 4" xfId="7387" xr:uid="{4DFF1123-1028-4507-8538-406808AF4373}"/>
    <cellStyle name="Input 9 7 4 2" xfId="14768" xr:uid="{1BCAB889-3CA6-495F-983F-F9DD2EB6AD7D}"/>
    <cellStyle name="Input 9 7 4 2 2" xfId="28399" xr:uid="{1A8C1A25-F67A-4454-BC1A-7BCB4187DE28}"/>
    <cellStyle name="Input 9 7 4 3" xfId="21581" xr:uid="{824E24A0-71FA-4FFC-B109-C94BCA2A5208}"/>
    <cellStyle name="Input 9 7 5" xfId="8658" xr:uid="{A2487C87-6EE8-42F7-9B38-DE89B740179A}"/>
    <cellStyle name="Input 9 7 5 2" xfId="16020" xr:uid="{FECADE88-AF67-4DB1-802F-755B3C50F55A}"/>
    <cellStyle name="Input 9 7 5 2 2" xfId="29651" xr:uid="{C6DF3949-710C-4637-9102-3A3FA0E84E43}"/>
    <cellStyle name="Input 9 7 5 3" xfId="22852" xr:uid="{C43E9FCC-2873-4872-8643-3DE6ACFEECF9}"/>
    <cellStyle name="Input 9 7 6" xfId="9921" xr:uid="{93D8A959-BD2A-4E9F-9958-18122A9F3D9F}"/>
    <cellStyle name="Input 9 7 6 2" xfId="17270" xr:uid="{0FAAAA2A-FA91-476E-862D-20643BD78849}"/>
    <cellStyle name="Input 9 7 6 2 2" xfId="30901" xr:uid="{A8A9F276-8143-4996-8FCD-93CACB41D1AA}"/>
    <cellStyle name="Input 9 7 6 3" xfId="24115" xr:uid="{7A9E6DB5-BBCC-44FA-B118-5FE0D262C1EE}"/>
    <cellStyle name="Input 9 7 7" xfId="11962" xr:uid="{FD241170-49E2-4750-91FA-0431891EFC27}"/>
    <cellStyle name="Input 9 7 7 2" xfId="25612" xr:uid="{5EF1EF79-0205-4A70-AECF-110FEC07C5BC}"/>
    <cellStyle name="Input 9 7 8" xfId="18752" xr:uid="{C0C2E280-C754-442F-A77E-229E3935ED9C}"/>
    <cellStyle name="Input 9 8" xfId="11519" xr:uid="{E34032A1-64F5-4EBB-878F-AC635D989E37}"/>
    <cellStyle name="Input 9 8 2" xfId="25409" xr:uid="{09DA4DE3-1040-432F-B94C-BB4749D1A2F3}"/>
    <cellStyle name="Input Cells" xfId="3294" xr:uid="{035CE99E-BCE6-4BF5-AB7A-3A80AADE89FD}"/>
    <cellStyle name="Input Cells 2" xfId="3295" xr:uid="{B9855EE8-DF98-4027-A281-522E7D99C95D}"/>
    <cellStyle name="Input Cells 3" xfId="3296" xr:uid="{F11E02E6-82CA-4E19-B9A9-D996C889E4F3}"/>
    <cellStyle name="Input Cells 4" xfId="3297" xr:uid="{04BFA89D-07D1-4E60-A760-42ABC82CA93B}"/>
    <cellStyle name="Input Cells 5" xfId="3298" xr:uid="{52D0B626-AA72-46B4-8FAC-398EF88CF6EC}"/>
    <cellStyle name="Jusco1" xfId="3299" xr:uid="{9BD20381-2A57-4889-8477-ED30E9E92837}"/>
    <cellStyle name="KPMG Heading 1" xfId="3300" xr:uid="{1C83FEB3-430A-4708-BCE6-6332736F7780}"/>
    <cellStyle name="KPMG Heading 2" xfId="3301" xr:uid="{7C06A878-E077-444E-A8E1-4DAD686723DB}"/>
    <cellStyle name="KPMG Heading 3" xfId="3302" xr:uid="{6EAA5A65-13DB-4385-B690-5780D7109FE9}"/>
    <cellStyle name="KPMG Heading 4" xfId="3303" xr:uid="{6EFFF057-08CC-4DA3-A127-F87BE1CBB0AC}"/>
    <cellStyle name="KPMG Normal" xfId="3304" xr:uid="{74C36BBC-BF40-4A99-B024-F3D01D52A0E7}"/>
    <cellStyle name="KPMG Normal Text" xfId="3305" xr:uid="{F2984901-E456-41C2-8D7C-67677C525FB2}"/>
    <cellStyle name="Languages" xfId="3306" xr:uid="{437FB297-7AB0-49B4-81DC-62E7673D58CD}"/>
    <cellStyle name="Languages 2" xfId="4623" xr:uid="{888A0590-4891-449E-A64B-E89EBBF8B2D9}"/>
    <cellStyle name="Languages 2 2" xfId="5342" xr:uid="{E07030B2-2060-4464-B661-65DED7614B3F}"/>
    <cellStyle name="Languages 2 2 2" xfId="6900" xr:uid="{EEA44DA4-CC85-4781-9920-9D00E53FF24F}"/>
    <cellStyle name="Languages 2 2 2 2" xfId="14286" xr:uid="{1731C1FF-6E31-4D0D-B032-CF8148D874C4}"/>
    <cellStyle name="Languages 2 2 2 2 2" xfId="27917" xr:uid="{F13D93E3-1F4C-42F3-9270-785AD9AEB705}"/>
    <cellStyle name="Languages 2 2 2 3" xfId="21094" xr:uid="{79270A40-A1C1-42D1-98D6-E70F5B7E640B}"/>
    <cellStyle name="Languages 2 2 3" xfId="8177" xr:uid="{C6CF0408-8BC3-4D6A-A2D1-E6F7B0F7AFF1}"/>
    <cellStyle name="Languages 2 2 3 2" xfId="15544" xr:uid="{4796FAB4-315D-4D41-88B0-2D4DFBE59186}"/>
    <cellStyle name="Languages 2 2 3 2 2" xfId="29175" xr:uid="{6D8D90CF-6000-42F9-8B41-4749216C4311}"/>
    <cellStyle name="Languages 2 2 3 3" xfId="22371" xr:uid="{C827E7A7-C3DF-4CA9-A253-64EF236FFC60}"/>
    <cellStyle name="Languages 2 2 4" xfId="9442" xr:uid="{5E8D17AF-8E8E-47AE-84E5-1D5A6A0B643A}"/>
    <cellStyle name="Languages 2 2 4 2" xfId="16796" xr:uid="{45D5D7EF-2D5E-45E4-823A-CE8F2CAA7664}"/>
    <cellStyle name="Languages 2 2 4 2 2" xfId="30427" xr:uid="{AEBE39A5-8052-4971-8EF3-E84BAEF52894}"/>
    <cellStyle name="Languages 2 2 4 3" xfId="23636" xr:uid="{B52D9DA1-04F2-4179-9832-0945C3E5D702}"/>
    <cellStyle name="Languages 2 2 5" xfId="10700" xr:uid="{AB50C597-D4E5-4BB1-BE9C-F2B249322C9F}"/>
    <cellStyle name="Languages 2 2 5 2" xfId="18040" xr:uid="{191681A8-B83F-4B4C-95DC-DD0773B17C5E}"/>
    <cellStyle name="Languages 2 2 5 2 2" xfId="31671" xr:uid="{412F0CD9-351D-4E8B-A027-0B0BC57BDA0A}"/>
    <cellStyle name="Languages 2 2 5 3" xfId="24894" xr:uid="{A6C36ABE-1193-4FB5-97B3-051688100853}"/>
    <cellStyle name="Languages 2 2 6" xfId="12774" xr:uid="{758AD1F8-6AF5-4833-B932-170C96B7BD8D}"/>
    <cellStyle name="Languages 2 2 6 2" xfId="26411" xr:uid="{53EC42E4-0B9B-431A-B421-DF16C4EF3C90}"/>
    <cellStyle name="Languages 2 2 7" xfId="19562" xr:uid="{75CF1CF1-420B-467D-B4BC-64224C0D29C0}"/>
    <cellStyle name="Languages 2 3" xfId="6235" xr:uid="{F84CCF14-C409-4114-A36C-1E79556A6449}"/>
    <cellStyle name="Languages 2 3 2" xfId="13629" xr:uid="{BFE7406A-4983-4604-B967-43A7AA08A8F6}"/>
    <cellStyle name="Languages 2 3 2 2" xfId="27260" xr:uid="{33C89B76-90BB-41F7-B24E-97E384FE033D}"/>
    <cellStyle name="Languages 2 3 3" xfId="20431" xr:uid="{3124A7D5-7CA0-4577-BAB5-F21B58DC29FD}"/>
    <cellStyle name="Languages 2 4" xfId="7513" xr:uid="{A5B8496D-EC33-479A-B079-DF709A91104E}"/>
    <cellStyle name="Languages 2 4 2" xfId="14891" xr:uid="{F740FA7D-45F5-48C7-BE4E-01E6C83087D6}"/>
    <cellStyle name="Languages 2 4 2 2" xfId="28522" xr:uid="{0CACE6F0-BEA2-4C61-901E-0C24DC60BE12}"/>
    <cellStyle name="Languages 2 4 3" xfId="21707" xr:uid="{D479A12E-2FB8-4AEF-9E1F-0197E54E12C7}"/>
    <cellStyle name="Languages 2 5" xfId="8783" xr:uid="{189A13E2-2F93-402C-B91E-0AFFAC7A83CD}"/>
    <cellStyle name="Languages 2 5 2" xfId="16143" xr:uid="{6AEEFCAD-211A-4329-9DFC-76388C507BC0}"/>
    <cellStyle name="Languages 2 5 2 2" xfId="29774" xr:uid="{81ADFC91-79B6-469B-B258-1411A0E6FEAB}"/>
    <cellStyle name="Languages 2 5 3" xfId="22977" xr:uid="{AECEFFB2-C91D-41BC-9842-B12F23125F1D}"/>
    <cellStyle name="Languages 2 6" xfId="10047" xr:uid="{22806BC9-4232-4CA8-A85F-A7A74AB43CA9}"/>
    <cellStyle name="Languages 2 6 2" xfId="17393" xr:uid="{086DB6A8-8C5F-4340-B360-491303714ADD}"/>
    <cellStyle name="Languages 2 6 2 2" xfId="31024" xr:uid="{53F0007D-FBD3-4C31-B1F6-133D57D5A4F7}"/>
    <cellStyle name="Languages 2 6 3" xfId="24241" xr:uid="{851A47FF-C6E6-4AAF-9FC8-B5E0D6C9CBB0}"/>
    <cellStyle name="Languages 2 7" xfId="12092" xr:uid="{2C5638EA-B63B-4540-AC38-5EB39F6430F1}"/>
    <cellStyle name="Languages 2 7 2" xfId="25742" xr:uid="{E0D9BEBE-DD2E-4523-90AE-1DC84BC612DE}"/>
    <cellStyle name="Languages 2 8" xfId="18885" xr:uid="{0CE087D6-3898-4EB4-B5E2-84BC5F525F56}"/>
    <cellStyle name="Languages 3" xfId="4581" xr:uid="{D611C875-4545-4C34-B8FE-BE12D6E0FC5C}"/>
    <cellStyle name="Languages 3 2" xfId="5300" xr:uid="{FC0F95AA-6A4D-4809-B2DA-6ABAD60D30FD}"/>
    <cellStyle name="Languages 3 2 2" xfId="6860" xr:uid="{98A258DF-BB7D-47F1-BE73-A8BCE59D23D0}"/>
    <cellStyle name="Languages 3 2 2 2" xfId="14246" xr:uid="{124BC17F-DEBA-4B98-B253-9216EABF1FB6}"/>
    <cellStyle name="Languages 3 2 2 2 2" xfId="27877" xr:uid="{22EBC8C0-2734-4150-ACC1-21D1F4A06703}"/>
    <cellStyle name="Languages 3 2 2 3" xfId="21054" xr:uid="{D3BBDABA-57D3-4918-8DB2-BD62932FC0A7}"/>
    <cellStyle name="Languages 3 2 3" xfId="8137" xr:uid="{602F9C61-A152-4646-89C1-693E33C59248}"/>
    <cellStyle name="Languages 3 2 3 2" xfId="15504" xr:uid="{4BFF3F17-A184-4AF3-9151-846E16531514}"/>
    <cellStyle name="Languages 3 2 3 2 2" xfId="29135" xr:uid="{F9DE2791-36C7-47F0-A463-37709B0FAA1D}"/>
    <cellStyle name="Languages 3 2 3 3" xfId="22331" xr:uid="{DF35411F-353F-49CD-BA19-15073991649F}"/>
    <cellStyle name="Languages 3 2 4" xfId="9402" xr:uid="{02F8BE5F-2662-4A53-B625-478CC28C1B31}"/>
    <cellStyle name="Languages 3 2 4 2" xfId="16756" xr:uid="{0153E00C-801E-4450-9706-D020E997647D}"/>
    <cellStyle name="Languages 3 2 4 2 2" xfId="30387" xr:uid="{06271B15-D665-453F-834F-EFDC209A9802}"/>
    <cellStyle name="Languages 3 2 4 3" xfId="23596" xr:uid="{45578F44-1152-407B-A057-8A9A9B4BC8D0}"/>
    <cellStyle name="Languages 3 2 5" xfId="10660" xr:uid="{B0F8FDAE-0D58-48C6-BBFE-A2441EE85930}"/>
    <cellStyle name="Languages 3 2 5 2" xfId="18000" xr:uid="{D0647017-5A7C-444B-8D26-0799C3031B01}"/>
    <cellStyle name="Languages 3 2 5 2 2" xfId="31631" xr:uid="{933F2B47-D7BD-4D6C-91CE-10C34D0561DD}"/>
    <cellStyle name="Languages 3 2 5 3" xfId="24854" xr:uid="{26F9BC0A-0F77-40DB-965F-D1C915858D00}"/>
    <cellStyle name="Languages 3 2 6" xfId="12732" xr:uid="{FC981044-6C8D-4605-9EFF-FB883EDA3562}"/>
    <cellStyle name="Languages 3 2 6 2" xfId="26369" xr:uid="{77245C98-5C44-4787-9656-ABE687AC157C}"/>
    <cellStyle name="Languages 3 2 7" xfId="19520" xr:uid="{3EDC04F7-241D-4C6F-ADF5-14DD33617FF7}"/>
    <cellStyle name="Languages 3 3" xfId="6194" xr:uid="{E8C91EA5-7BB4-4632-B24B-1D9772F7756A}"/>
    <cellStyle name="Languages 3 3 2" xfId="13589" xr:uid="{118378EF-2902-4FAC-BA71-63CD8E6226AD}"/>
    <cellStyle name="Languages 3 3 2 2" xfId="27220" xr:uid="{5E0E540E-107B-496F-A386-8038FA4912C2}"/>
    <cellStyle name="Languages 3 3 3" xfId="20391" xr:uid="{3E657B6F-1075-435D-8C59-3B47DB9A6E71}"/>
    <cellStyle name="Languages 3 4" xfId="7473" xr:uid="{C278E0B2-C4DD-4F3C-A934-61082F8E5E21}"/>
    <cellStyle name="Languages 3 4 2" xfId="14851" xr:uid="{81E40B28-EE30-4246-BA1E-C276887BCFB8}"/>
    <cellStyle name="Languages 3 4 2 2" xfId="28482" xr:uid="{F9497F9C-AF76-4B75-834B-C79AE45B1B79}"/>
    <cellStyle name="Languages 3 4 3" xfId="21667" xr:uid="{0997480A-19DF-4C0E-BBE0-EA082F6AB900}"/>
    <cellStyle name="Languages 3 5" xfId="8743" xr:uid="{8668B814-2918-4CE3-83F8-4F636348DDF1}"/>
    <cellStyle name="Languages 3 5 2" xfId="16103" xr:uid="{B1D5B68E-5010-461E-8DEE-7009686C4A96}"/>
    <cellStyle name="Languages 3 5 2 2" xfId="29734" xr:uid="{63D540F8-09A6-4207-AE32-6EF34191EADB}"/>
    <cellStyle name="Languages 3 5 3" xfId="22937" xr:uid="{424275F7-C555-4320-B3B6-0A9F79D5EA9B}"/>
    <cellStyle name="Languages 3 6" xfId="10007" xr:uid="{10019B1B-1EAB-4DF4-8523-07AB39C1B5F0}"/>
    <cellStyle name="Languages 3 6 2" xfId="17353" xr:uid="{804B55F5-5BF6-4206-B932-7E4F40A1F01C}"/>
    <cellStyle name="Languages 3 6 2 2" xfId="30984" xr:uid="{4EC81F27-0DE5-4C58-BAA6-56AE53CF0C77}"/>
    <cellStyle name="Languages 3 6 3" xfId="24201" xr:uid="{8B5C8318-0E9F-414A-93F3-D40AB415E062}"/>
    <cellStyle name="Languages 3 7" xfId="12051" xr:uid="{B35A1CB2-E66D-4DA0-A9DD-E3CF4D18E0A6}"/>
    <cellStyle name="Languages 3 7 2" xfId="25701" xr:uid="{5B133C1C-2FF2-48E5-9254-58F2B5583992}"/>
    <cellStyle name="Languages 3 8" xfId="18844" xr:uid="{97B59322-0338-477B-9315-CD7D12156546}"/>
    <cellStyle name="Languages 4" xfId="4471" xr:uid="{19312C5E-04DE-4401-8E96-740DA16B9C33}"/>
    <cellStyle name="Languages 4 2" xfId="5191" xr:uid="{AC17B1B5-BF24-4B0C-B128-04B9948F0610}"/>
    <cellStyle name="Languages 4 2 2" xfId="6757" xr:uid="{DBB6421B-1FED-4E08-94F5-63C5AD82FDE5}"/>
    <cellStyle name="Languages 4 2 2 2" xfId="14146" xr:uid="{45C8B60B-2E92-4453-B3A6-443879BCBFCC}"/>
    <cellStyle name="Languages 4 2 2 2 2" xfId="27777" xr:uid="{FB5230B0-C01E-4977-B323-EEF747B7D288}"/>
    <cellStyle name="Languages 4 2 2 3" xfId="20951" xr:uid="{ACDFAB4A-E8FF-400A-AA23-3518A8C47D23}"/>
    <cellStyle name="Languages 4 2 3" xfId="8034" xr:uid="{BE585244-78F7-4FD1-A715-54D285DE7686}"/>
    <cellStyle name="Languages 4 2 3 2" xfId="15404" xr:uid="{4341DA30-1E98-4805-8B91-6E8ACC02C55F}"/>
    <cellStyle name="Languages 4 2 3 2 2" xfId="29035" xr:uid="{500FB96B-88A0-4E8B-8900-10534DAA89C7}"/>
    <cellStyle name="Languages 4 2 3 3" xfId="22228" xr:uid="{BFEB5A8C-0E53-422E-8C49-802134FFEDDA}"/>
    <cellStyle name="Languages 4 2 4" xfId="9299" xr:uid="{712FDD59-AA0C-4054-995D-5492AE61615F}"/>
    <cellStyle name="Languages 4 2 4 2" xfId="16656" xr:uid="{76683093-0567-4942-8D0A-8234C2627C91}"/>
    <cellStyle name="Languages 4 2 4 2 2" xfId="30287" xr:uid="{14741A0B-774F-436A-B456-970899FAA0E3}"/>
    <cellStyle name="Languages 4 2 4 3" xfId="23493" xr:uid="{F3E69965-B4B8-45C1-A1CB-9B28EBC41371}"/>
    <cellStyle name="Languages 4 2 5" xfId="10557" xr:uid="{1376888E-8C2C-45C1-9605-6A22581D4121}"/>
    <cellStyle name="Languages 4 2 5 2" xfId="17900" xr:uid="{3DCE591C-274F-493C-95BA-E86EBBF973EE}"/>
    <cellStyle name="Languages 4 2 5 2 2" xfId="31531" xr:uid="{DA749765-A79D-4282-B8C9-899D7E6E1F98}"/>
    <cellStyle name="Languages 4 2 5 3" xfId="24751" xr:uid="{559445E5-E280-4C8C-91B4-05B5A7DC2238}"/>
    <cellStyle name="Languages 4 2 6" xfId="12626" xr:uid="{2D3A3EA2-C67E-4197-B9C1-4DBA3A3F920F}"/>
    <cellStyle name="Languages 4 2 6 2" xfId="26263" xr:uid="{FAAAC667-D371-4DC3-B847-0FB5D6610635}"/>
    <cellStyle name="Languages 4 2 7" xfId="19411" xr:uid="{BFAE9A15-FFB8-4D38-BFA3-335C6E1088FE}"/>
    <cellStyle name="Languages 4 3" xfId="6091" xr:uid="{875841B0-C860-4993-976C-A92F9E6CAE31}"/>
    <cellStyle name="Languages 4 3 2" xfId="13489" xr:uid="{EE089CAF-6CFB-4C39-B88F-00DEA33116D9}"/>
    <cellStyle name="Languages 4 3 2 2" xfId="27120" xr:uid="{3F54EF8F-AF0D-4660-B63B-26373C2CEF59}"/>
    <cellStyle name="Languages 4 3 3" xfId="20289" xr:uid="{21D03C93-1D2E-431A-BD7E-EF66B53F6366}"/>
    <cellStyle name="Languages 4 4" xfId="7370" xr:uid="{22E9B8C7-EA20-40D1-AFB7-C8B37327558F}"/>
    <cellStyle name="Languages 4 4 2" xfId="14751" xr:uid="{BB7549A5-AFF1-4E66-AD40-477929864783}"/>
    <cellStyle name="Languages 4 4 2 2" xfId="28382" xr:uid="{AA66F342-1319-4D77-89FF-392C6648F843}"/>
    <cellStyle name="Languages 4 4 3" xfId="21564" xr:uid="{512BE334-0579-4CC2-8882-E46917C5B6C6}"/>
    <cellStyle name="Languages 4 5" xfId="8641" xr:uid="{7354F17F-B07A-45BA-A862-9D654283F33A}"/>
    <cellStyle name="Languages 4 5 2" xfId="16003" xr:uid="{F91C76C3-2CBD-410B-8C1A-D94309E5A344}"/>
    <cellStyle name="Languages 4 5 2 2" xfId="29634" xr:uid="{9CA337A6-66EB-4CC4-83DC-46B66EFB0B80}"/>
    <cellStyle name="Languages 4 5 3" xfId="22835" xr:uid="{FD10DEE4-420D-49B3-8F62-EF8E37650790}"/>
    <cellStyle name="Languages 4 6" xfId="9904" xr:uid="{67BF098D-3407-4282-9A25-284694E3F35E}"/>
    <cellStyle name="Languages 4 6 2" xfId="17253" xr:uid="{E222569A-3F13-4DF9-9962-D28F2AB791FE}"/>
    <cellStyle name="Languages 4 6 2 2" xfId="30884" xr:uid="{D655DA55-3532-4A2F-856C-E7C7BCCE204F}"/>
    <cellStyle name="Languages 4 6 3" xfId="24098" xr:uid="{F0825E7C-22B0-46F9-9A91-BE82D29FED69}"/>
    <cellStyle name="Languages 4 7" xfId="11945" xr:uid="{F36F3240-A86D-4408-9F4E-A5C042C170E0}"/>
    <cellStyle name="Languages 4 7 2" xfId="25595" xr:uid="{A80DA286-E550-412B-AE90-E42175932E33}"/>
    <cellStyle name="Languages 4 8" xfId="18735" xr:uid="{963E0049-338C-429F-AC56-BDE2C27AFD20}"/>
    <cellStyle name="Languages 5" xfId="4580" xr:uid="{9A71BFC9-CE3C-45A2-BEA4-C5BEF101159A}"/>
    <cellStyle name="Languages 5 2" xfId="5299" xr:uid="{4723B8A7-523D-4673-8132-0DC3A75F957C}"/>
    <cellStyle name="Languages 5 2 2" xfId="6859" xr:uid="{1F5717B9-B306-4EA2-8B9B-07CBE0E1403F}"/>
    <cellStyle name="Languages 5 2 2 2" xfId="14245" xr:uid="{83611A90-AEED-49A3-A88C-1F2FC7A573C4}"/>
    <cellStyle name="Languages 5 2 2 2 2" xfId="27876" xr:uid="{6672A3CF-BEDE-4242-8BEB-0503E79E95E1}"/>
    <cellStyle name="Languages 5 2 2 3" xfId="21053" xr:uid="{37C46B95-D85A-4608-81CF-4FB0C34EF570}"/>
    <cellStyle name="Languages 5 2 3" xfId="8136" xr:uid="{65C00DC7-2019-4A9C-94EB-8858CCBB8333}"/>
    <cellStyle name="Languages 5 2 3 2" xfId="15503" xr:uid="{716A1BD3-732D-4B63-9050-7E552D846D1C}"/>
    <cellStyle name="Languages 5 2 3 2 2" xfId="29134" xr:uid="{312B3021-0208-401A-8EF0-3678BEE10C87}"/>
    <cellStyle name="Languages 5 2 3 3" xfId="22330" xr:uid="{2ADF2FD5-32BD-4F95-AD7A-502947119116}"/>
    <cellStyle name="Languages 5 2 4" xfId="9401" xr:uid="{9EC8FB71-53D2-4266-A79D-885970A14C26}"/>
    <cellStyle name="Languages 5 2 4 2" xfId="16755" xr:uid="{606B0AA4-FF0E-4085-8E41-D42957DFFB00}"/>
    <cellStyle name="Languages 5 2 4 2 2" xfId="30386" xr:uid="{4AEC8039-3692-4FE9-AF83-9A0FE4A26142}"/>
    <cellStyle name="Languages 5 2 4 3" xfId="23595" xr:uid="{DC9C7C09-8F15-48C1-84B2-4119F9BA20F1}"/>
    <cellStyle name="Languages 5 2 5" xfId="10659" xr:uid="{5B7C828B-C93F-49BB-9D17-86460E721ECC}"/>
    <cellStyle name="Languages 5 2 5 2" xfId="17999" xr:uid="{89CBBF51-2A3E-48C5-807E-913C5E058935}"/>
    <cellStyle name="Languages 5 2 5 2 2" xfId="31630" xr:uid="{C69DCD4F-0098-47C9-92D4-91C67ABB711C}"/>
    <cellStyle name="Languages 5 2 5 3" xfId="24853" xr:uid="{581264F6-746A-4C39-B25D-4645291D32FD}"/>
    <cellStyle name="Languages 5 2 6" xfId="12731" xr:uid="{49D3825F-8112-4455-A3AB-6E7274D50569}"/>
    <cellStyle name="Languages 5 2 6 2" xfId="26368" xr:uid="{7DB3969C-3E80-4791-A148-5B7C43AACDB7}"/>
    <cellStyle name="Languages 5 2 7" xfId="19519" xr:uid="{90F92AF1-2DBD-4BD2-928A-77E0F4EE7006}"/>
    <cellStyle name="Languages 5 3" xfId="6193" xr:uid="{EDCAC131-F81C-4F22-A96F-35C4B66E8456}"/>
    <cellStyle name="Languages 5 3 2" xfId="13588" xr:uid="{73FFDD25-987B-4578-8F7D-2870F884B915}"/>
    <cellStyle name="Languages 5 3 2 2" xfId="27219" xr:uid="{381365A0-6291-4CA4-BC7D-97B7578DF1A4}"/>
    <cellStyle name="Languages 5 3 3" xfId="20390" xr:uid="{7DD5C4BB-D2C8-4670-AEA5-DF790417EDBF}"/>
    <cellStyle name="Languages 5 4" xfId="7472" xr:uid="{E153C5C5-158C-42A0-9FC9-A65763FC88A5}"/>
    <cellStyle name="Languages 5 4 2" xfId="14850" xr:uid="{74A04737-F53B-47C3-BFBC-BC49CA99AC5F}"/>
    <cellStyle name="Languages 5 4 2 2" xfId="28481" xr:uid="{2D6128BF-98C5-40DD-B938-E159AC784884}"/>
    <cellStyle name="Languages 5 4 3" xfId="21666" xr:uid="{4DCCA306-96B0-4632-9E48-AA1484E63337}"/>
    <cellStyle name="Languages 5 5" xfId="8742" xr:uid="{6276828F-6B43-4C80-B529-CA61F42BF754}"/>
    <cellStyle name="Languages 5 5 2" xfId="16102" xr:uid="{45B267F4-9C83-4740-9E07-46E5D8E397B6}"/>
    <cellStyle name="Languages 5 5 2 2" xfId="29733" xr:uid="{D8DB7E4D-000A-45D4-9E31-7DE42F2BFF0E}"/>
    <cellStyle name="Languages 5 5 3" xfId="22936" xr:uid="{789FCB6C-E899-4303-8CF9-7A0AC2AE7ABB}"/>
    <cellStyle name="Languages 5 6" xfId="10006" xr:uid="{AC058304-F992-4153-BF3D-0E1C1F6ED6E8}"/>
    <cellStyle name="Languages 5 6 2" xfId="17352" xr:uid="{86C2B7AF-4E30-46E1-8AEB-454FE85E1058}"/>
    <cellStyle name="Languages 5 6 2 2" xfId="30983" xr:uid="{1C83BAE0-C5C1-4724-A3A2-792A7FC0E416}"/>
    <cellStyle name="Languages 5 6 3" xfId="24200" xr:uid="{D63264ED-07C3-492E-837B-F53A6ED89AB0}"/>
    <cellStyle name="Languages 5 7" xfId="12050" xr:uid="{43AFC8DF-9D95-4443-8571-C085C66116BE}"/>
    <cellStyle name="Languages 5 7 2" xfId="25700" xr:uid="{23972651-458B-4DC1-9F52-A3F487F81241}"/>
    <cellStyle name="Languages 5 8" xfId="18843" xr:uid="{F297C507-79B2-496D-8566-AA4F5FF39D63}"/>
    <cellStyle name="Languages 6" xfId="4485" xr:uid="{C324370C-D34A-47EC-B49A-F15C9AB35ADC}"/>
    <cellStyle name="Languages 6 2" xfId="5205" xr:uid="{32F3575B-2EAF-43CB-979C-969078FBD4B6}"/>
    <cellStyle name="Languages 6 2 2" xfId="6771" xr:uid="{D889BF95-87CD-4454-BC82-46EAC7D3A94D}"/>
    <cellStyle name="Languages 6 2 2 2" xfId="14160" xr:uid="{6FE8B988-8A9F-4BC0-87AD-D7BDCC3C5443}"/>
    <cellStyle name="Languages 6 2 2 2 2" xfId="27791" xr:uid="{F07FA8F7-11CE-4E78-9397-0B6F39EB6D51}"/>
    <cellStyle name="Languages 6 2 2 3" xfId="20965" xr:uid="{7A31F4F2-D945-4951-B67E-26A0146D4459}"/>
    <cellStyle name="Languages 6 2 3" xfId="8048" xr:uid="{8CAB0AE7-5922-4D4B-AEC5-FBB13ED670AE}"/>
    <cellStyle name="Languages 6 2 3 2" xfId="15418" xr:uid="{563A5600-DA52-4C86-8A9D-630B97E97BE3}"/>
    <cellStyle name="Languages 6 2 3 2 2" xfId="29049" xr:uid="{4CA0CD88-132F-402A-89CD-5885FBBCF4EA}"/>
    <cellStyle name="Languages 6 2 3 3" xfId="22242" xr:uid="{A934A122-C6B8-4947-BB72-088A18E34042}"/>
    <cellStyle name="Languages 6 2 4" xfId="9313" xr:uid="{6AE2F5FD-7520-46E5-A68F-89C245860FCC}"/>
    <cellStyle name="Languages 6 2 4 2" xfId="16670" xr:uid="{6766348C-0B2A-4217-A258-37B835A5CD2F}"/>
    <cellStyle name="Languages 6 2 4 2 2" xfId="30301" xr:uid="{E752DF45-AF44-4A0D-93DA-0657EE2A3BE7}"/>
    <cellStyle name="Languages 6 2 4 3" xfId="23507" xr:uid="{B0540253-359F-47F5-BB4F-9F03B8CD62C9}"/>
    <cellStyle name="Languages 6 2 5" xfId="10571" xr:uid="{7479BD0E-4538-4EED-BAB8-04A25480DF29}"/>
    <cellStyle name="Languages 6 2 5 2" xfId="17914" xr:uid="{2FA37346-11DF-4FCE-A6D2-2D720E5EBEAA}"/>
    <cellStyle name="Languages 6 2 5 2 2" xfId="31545" xr:uid="{D99066B3-11A8-4165-A7F4-B5897FACCC7B}"/>
    <cellStyle name="Languages 6 2 5 3" xfId="24765" xr:uid="{4E7A092B-B4B6-4E55-A3EA-72FCD8458ECB}"/>
    <cellStyle name="Languages 6 2 6" xfId="12640" xr:uid="{C88F4C2F-C45B-48BD-A683-3A2DDAF213A1}"/>
    <cellStyle name="Languages 6 2 6 2" xfId="26277" xr:uid="{E360C91F-BB17-4FA8-ABC5-764C4077A406}"/>
    <cellStyle name="Languages 6 2 7" xfId="19425" xr:uid="{3A04ACD8-A214-40B2-B8C8-5C8754B643A1}"/>
    <cellStyle name="Languages 6 3" xfId="6105" xr:uid="{7B3B7A6C-30A3-429C-84BF-6D44493A93EC}"/>
    <cellStyle name="Languages 6 3 2" xfId="13503" xr:uid="{92B34892-DC3C-42A4-B236-CD40F01DEB22}"/>
    <cellStyle name="Languages 6 3 2 2" xfId="27134" xr:uid="{E7A6EE86-124F-49D0-8A3D-2C92E039F11D}"/>
    <cellStyle name="Languages 6 3 3" xfId="20303" xr:uid="{FB0A9B5B-7CDF-4741-BEE9-415EF689A876}"/>
    <cellStyle name="Languages 6 4" xfId="7384" xr:uid="{21D03CED-ABE6-4737-8A9D-DC18324A522E}"/>
    <cellStyle name="Languages 6 4 2" xfId="14765" xr:uid="{16B75A3F-F83D-493B-BDCB-A85B6AB65782}"/>
    <cellStyle name="Languages 6 4 2 2" xfId="28396" xr:uid="{E41C7E01-DCE2-4D91-92A5-B70358B6CB5E}"/>
    <cellStyle name="Languages 6 4 3" xfId="21578" xr:uid="{826B1897-3426-41A3-B4C3-5D2D205E02D3}"/>
    <cellStyle name="Languages 6 5" xfId="8655" xr:uid="{4E4761F9-C7AB-43C4-BFBA-E587A45802A3}"/>
    <cellStyle name="Languages 6 5 2" xfId="16017" xr:uid="{C30BC681-8058-4709-80D6-302194FB8D08}"/>
    <cellStyle name="Languages 6 5 2 2" xfId="29648" xr:uid="{3DA609D9-7BE0-4DE0-9776-1D55270D5579}"/>
    <cellStyle name="Languages 6 5 3" xfId="22849" xr:uid="{64DF162B-71E5-4CD0-9BA9-FA0769791C72}"/>
    <cellStyle name="Languages 6 6" xfId="9918" xr:uid="{C3FFB823-AB20-43F0-86C3-5CEC87C97E48}"/>
    <cellStyle name="Languages 6 6 2" xfId="17267" xr:uid="{BEA0BFA4-FE36-4E16-8971-433D8D5917F1}"/>
    <cellStyle name="Languages 6 6 2 2" xfId="30898" xr:uid="{4BCE1947-30EC-4C60-9A08-A92008A2743A}"/>
    <cellStyle name="Languages 6 6 3" xfId="24112" xr:uid="{BF8E68CC-BB3F-4DD9-A6CA-A5579275E0E8}"/>
    <cellStyle name="Languages 6 7" xfId="11959" xr:uid="{A49EADF4-7DAB-4544-A963-21D63233CE69}"/>
    <cellStyle name="Languages 6 7 2" xfId="25609" xr:uid="{3E74B108-B547-4CCB-A393-7B3904C38BC5}"/>
    <cellStyle name="Languages 6 8" xfId="18749" xr:uid="{F11C43AE-6E8B-44F3-B8EA-AAEB71155EE8}"/>
    <cellStyle name="Languages 7" xfId="4552" xr:uid="{76B33DBC-2A27-4CB7-BB40-60E0EF7E80CB}"/>
    <cellStyle name="Languages 7 2" xfId="5271" xr:uid="{3DEC29B2-CA2A-4259-92D7-E189E19537C0}"/>
    <cellStyle name="Languages 7 2 2" xfId="6831" xr:uid="{6F5F91E5-436F-4F47-B5CA-BCD876EEC941}"/>
    <cellStyle name="Languages 7 2 2 2" xfId="14217" xr:uid="{FFCD2D91-1E1A-41BD-BB91-AC21312653B1}"/>
    <cellStyle name="Languages 7 2 2 2 2" xfId="27848" xr:uid="{9534D3E3-AE24-4EEB-B84F-9809D739B507}"/>
    <cellStyle name="Languages 7 2 2 3" xfId="21025" xr:uid="{72740C37-A651-4A2F-B5B3-63F7C7375799}"/>
    <cellStyle name="Languages 7 2 3" xfId="8108" xr:uid="{F32A4A18-2715-4463-9DCB-AD68FAFC27C6}"/>
    <cellStyle name="Languages 7 2 3 2" xfId="15475" xr:uid="{79112EEE-CAA7-4A33-B205-625AC0F47B65}"/>
    <cellStyle name="Languages 7 2 3 2 2" xfId="29106" xr:uid="{60A37D1E-F2A5-49D4-B3BC-AE883FB679AA}"/>
    <cellStyle name="Languages 7 2 3 3" xfId="22302" xr:uid="{0ADB6089-8212-47E8-8A56-EFA06DDDBFF8}"/>
    <cellStyle name="Languages 7 2 4" xfId="9373" xr:uid="{CA552B6F-9BEC-4031-82BD-94AAE2A2E871}"/>
    <cellStyle name="Languages 7 2 4 2" xfId="16727" xr:uid="{979C8E8C-274F-4951-A0B4-1072836F3979}"/>
    <cellStyle name="Languages 7 2 4 2 2" xfId="30358" xr:uid="{7DBF5CD3-8A63-4965-8361-B40BF0D74A5A}"/>
    <cellStyle name="Languages 7 2 4 3" xfId="23567" xr:uid="{5ACECF68-C600-49F7-AF32-DC900EC2DA83}"/>
    <cellStyle name="Languages 7 2 5" xfId="10631" xr:uid="{93633FC2-861F-4080-81DC-09109BCF70EF}"/>
    <cellStyle name="Languages 7 2 5 2" xfId="17971" xr:uid="{DADA0267-2C95-46E1-A841-88018321E920}"/>
    <cellStyle name="Languages 7 2 5 2 2" xfId="31602" xr:uid="{147DBC43-A235-4F01-99E3-1A7DCA96B361}"/>
    <cellStyle name="Languages 7 2 5 3" xfId="24825" xr:uid="{74DB229F-83C0-4387-85EC-E40DB270F088}"/>
    <cellStyle name="Languages 7 2 6" xfId="12703" xr:uid="{B9FC1996-5D53-4280-A595-6BAC7E0A16DD}"/>
    <cellStyle name="Languages 7 2 6 2" xfId="26340" xr:uid="{0A96DF76-05BE-4E28-871F-ACD1F92AE434}"/>
    <cellStyle name="Languages 7 2 7" xfId="19491" xr:uid="{59B659DA-A8E8-4F94-BC53-D1865F909BE4}"/>
    <cellStyle name="Languages 7 3" xfId="6165" xr:uid="{11985C94-05FB-4487-9D26-E439DCCBF66A}"/>
    <cellStyle name="Languages 7 3 2" xfId="13560" xr:uid="{B539D5F9-1129-4C76-92A8-6246E19E1F1B}"/>
    <cellStyle name="Languages 7 3 2 2" xfId="27191" xr:uid="{7747A318-D95C-412B-8E7C-28A9547F1312}"/>
    <cellStyle name="Languages 7 3 3" xfId="20362" xr:uid="{7ED304CA-13AC-4B61-8821-EA56A773018E}"/>
    <cellStyle name="Languages 7 4" xfId="7444" xr:uid="{5EE328E4-35ED-4FE2-936C-D6F41ACE3516}"/>
    <cellStyle name="Languages 7 4 2" xfId="14822" xr:uid="{52818299-A0A3-40F0-83F5-5A01FB6ECD5C}"/>
    <cellStyle name="Languages 7 4 2 2" xfId="28453" xr:uid="{29EBC7CB-B95E-4A28-8005-787F1349939A}"/>
    <cellStyle name="Languages 7 4 3" xfId="21638" xr:uid="{2169DF0A-9635-4304-A708-7991176FF6DB}"/>
    <cellStyle name="Languages 7 5" xfId="8714" xr:uid="{8113D740-33A3-4B8C-AD73-E9E48ED4DCAD}"/>
    <cellStyle name="Languages 7 5 2" xfId="16074" xr:uid="{43A1B03C-4CF7-4F15-86C9-628DD2C7A347}"/>
    <cellStyle name="Languages 7 5 2 2" xfId="29705" xr:uid="{38C4F9DD-A637-412C-BA24-ACE5CACFC7F8}"/>
    <cellStyle name="Languages 7 5 3" xfId="22908" xr:uid="{D1D5B7DF-1462-46D4-AA2E-7AEEE6C46D81}"/>
    <cellStyle name="Languages 7 6" xfId="9978" xr:uid="{D2752406-DC07-4FF8-A7D0-5B93012A4FD4}"/>
    <cellStyle name="Languages 7 6 2" xfId="17324" xr:uid="{BE220ACF-5440-47D5-A68F-9C0D2D488BC8}"/>
    <cellStyle name="Languages 7 6 2 2" xfId="30955" xr:uid="{6093EAE1-3D79-4DEB-9D5B-6D8DE09DEF71}"/>
    <cellStyle name="Languages 7 6 3" xfId="24172" xr:uid="{B9C1C21F-45E3-43E4-B16A-57165065EE93}"/>
    <cellStyle name="Languages 7 7" xfId="12022" xr:uid="{D921928E-DC83-4D6B-9678-1D106EF2CEDC}"/>
    <cellStyle name="Languages 7 7 2" xfId="25672" xr:uid="{5C1C272E-A93E-4B85-A9C3-D01349A6D072}"/>
    <cellStyle name="Languages 7 8" xfId="18815" xr:uid="{7327379F-9248-4099-8B33-454F08C0E77E}"/>
    <cellStyle name="Languages 8" xfId="4486" xr:uid="{ABF62170-631B-493F-A3E0-7A24FFFC9BB5}"/>
    <cellStyle name="Languages 8 2" xfId="5206" xr:uid="{75887912-B426-4C31-B65F-8976E99F8548}"/>
    <cellStyle name="Languages 8 2 2" xfId="6772" xr:uid="{1886453C-65B4-406C-A37F-8F63BB93F877}"/>
    <cellStyle name="Languages 8 2 2 2" xfId="14161" xr:uid="{AEA5CA22-C515-40B1-AED5-924C84D87B57}"/>
    <cellStyle name="Languages 8 2 2 2 2" xfId="27792" xr:uid="{9B878417-CF66-4865-AE9B-499B583072CC}"/>
    <cellStyle name="Languages 8 2 2 3" xfId="20966" xr:uid="{E1040293-CD22-4BDF-BD53-43317ED5C102}"/>
    <cellStyle name="Languages 8 2 3" xfId="8049" xr:uid="{72C435F7-8A91-42A9-B1EE-21DE85FE08F0}"/>
    <cellStyle name="Languages 8 2 3 2" xfId="15419" xr:uid="{1D75586C-84A3-4880-B0E8-42DA4E24A829}"/>
    <cellStyle name="Languages 8 2 3 2 2" xfId="29050" xr:uid="{94DEB9DD-8A67-4834-8028-BA4659AD1F33}"/>
    <cellStyle name="Languages 8 2 3 3" xfId="22243" xr:uid="{B35C7B0F-2504-426A-B662-3D9B9C5B591A}"/>
    <cellStyle name="Languages 8 2 4" xfId="9314" xr:uid="{BEC73ECC-FACB-4C64-A92A-6E8D4027D26C}"/>
    <cellStyle name="Languages 8 2 4 2" xfId="16671" xr:uid="{E552B4BB-6AB1-43D3-882C-E55B9AD0238F}"/>
    <cellStyle name="Languages 8 2 4 2 2" xfId="30302" xr:uid="{19D14A6D-F4A9-4FF8-ACF5-E2F749DBD090}"/>
    <cellStyle name="Languages 8 2 4 3" xfId="23508" xr:uid="{25C48B72-96F2-4B0C-A6FC-27FAD686E41C}"/>
    <cellStyle name="Languages 8 2 5" xfId="10572" xr:uid="{ECE2D8D2-AD1E-4788-87C3-1034A853673E}"/>
    <cellStyle name="Languages 8 2 5 2" xfId="17915" xr:uid="{409A5BBC-620E-4C56-8941-F37EB86F98F7}"/>
    <cellStyle name="Languages 8 2 5 2 2" xfId="31546" xr:uid="{52B59557-1719-4312-A37E-DAF9CAC7707A}"/>
    <cellStyle name="Languages 8 2 5 3" xfId="24766" xr:uid="{D046DE7D-8C9A-4771-8D78-51C9F9CCF19E}"/>
    <cellStyle name="Languages 8 2 6" xfId="12641" xr:uid="{F2CA31EF-4DFB-4665-9974-ADEDCC1C147C}"/>
    <cellStyle name="Languages 8 2 6 2" xfId="26278" xr:uid="{F68BC479-A374-48CC-AED3-D739256FB5B8}"/>
    <cellStyle name="Languages 8 2 7" xfId="19426" xr:uid="{D83E49A6-8910-455C-AE98-CB6B255C21BC}"/>
    <cellStyle name="Languages 8 3" xfId="6106" xr:uid="{0B0D2A1D-C591-4A35-B855-BC069289860A}"/>
    <cellStyle name="Languages 8 3 2" xfId="13504" xr:uid="{35278E2F-E6A9-4DEC-B00B-C17510FA7CB6}"/>
    <cellStyle name="Languages 8 3 2 2" xfId="27135" xr:uid="{01B794F7-99AC-4009-9E91-A13F9D6B1B93}"/>
    <cellStyle name="Languages 8 3 3" xfId="20304" xr:uid="{5E981456-DDD8-4ED4-AA1A-D131DD7B641F}"/>
    <cellStyle name="Languages 8 4" xfId="7385" xr:uid="{F642B8B4-65F5-4688-8F97-5B7A142DC010}"/>
    <cellStyle name="Languages 8 4 2" xfId="14766" xr:uid="{6F74C15F-ACCF-492C-A3DF-428FA1B7CB0F}"/>
    <cellStyle name="Languages 8 4 2 2" xfId="28397" xr:uid="{2EFEC8B7-DCEF-4996-A4A9-61F04568A0A4}"/>
    <cellStyle name="Languages 8 4 3" xfId="21579" xr:uid="{974111CD-EC43-4866-B967-F3D209ABA8F7}"/>
    <cellStyle name="Languages 8 5" xfId="8656" xr:uid="{24A3F090-E41E-49AC-9A59-7B17CF13673A}"/>
    <cellStyle name="Languages 8 5 2" xfId="16018" xr:uid="{CD18685F-0911-498F-98B3-6A93B534AC86}"/>
    <cellStyle name="Languages 8 5 2 2" xfId="29649" xr:uid="{89626C11-0A0B-45D2-9A95-50366D5EE7EE}"/>
    <cellStyle name="Languages 8 5 3" xfId="22850" xr:uid="{00B51D40-E53F-48FC-AA4F-6A42D74570D3}"/>
    <cellStyle name="Languages 8 6" xfId="9919" xr:uid="{B99ECBA6-21C4-4175-B11E-4C6016A48953}"/>
    <cellStyle name="Languages 8 6 2" xfId="17268" xr:uid="{D49FB7DA-A4D4-478D-B2E1-D41F7B69F0B5}"/>
    <cellStyle name="Languages 8 6 2 2" xfId="30899" xr:uid="{4DA128B0-7F25-4D3A-8317-943CA38E6B59}"/>
    <cellStyle name="Languages 8 6 3" xfId="24113" xr:uid="{71729187-722B-432A-B0A8-C5780B38CBA8}"/>
    <cellStyle name="Languages 8 7" xfId="11960" xr:uid="{A35E199B-5012-4122-B32F-14C288D772BD}"/>
    <cellStyle name="Languages 8 7 2" xfId="25610" xr:uid="{FB853CA4-7268-491A-8CA2-26B75E8E9F35}"/>
    <cellStyle name="Languages 8 8" xfId="18750" xr:uid="{2DBD4846-90A6-4A4D-93EA-83571F6EF29E}"/>
    <cellStyle name="Lien hypertexte_Classeur3" xfId="3307" xr:uid="{33077398-8FEA-4BCF-9E6A-87458B4E10BF}"/>
    <cellStyle name="Link Currency (0)" xfId="3308" xr:uid="{1D62A8E5-569A-4DDE-9A77-A0A91F9F3D50}"/>
    <cellStyle name="Link Currency (0) 2" xfId="3309" xr:uid="{E94E87FF-F09F-41E9-A1DC-0BE8E4BAFA09}"/>
    <cellStyle name="Link Currency (0) 3" xfId="3310" xr:uid="{183EF06F-32C2-43C0-8902-312070009F73}"/>
    <cellStyle name="Link Currency (0) 4" xfId="3311" xr:uid="{6DE39FE4-68CE-4200-AAAF-0FCE42BF9A1B}"/>
    <cellStyle name="Link Currency (0) 5" xfId="3312" xr:uid="{0C81AE29-B20C-4363-B4EC-F0E9FCCCE164}"/>
    <cellStyle name="Link Currency (0)_0806_300038" xfId="3313" xr:uid="{02E05F53-58F9-4BA7-A528-9B354F06715E}"/>
    <cellStyle name="Link Currency (2)" xfId="3314" xr:uid="{1B697422-D917-453B-9E80-EB560387BF9D}"/>
    <cellStyle name="Link Currency (2) 2" xfId="3315" xr:uid="{C365D4F9-200D-4017-8646-7D8EA03A9501}"/>
    <cellStyle name="Link Currency (2) 3" xfId="3316" xr:uid="{BAED34E2-D47D-443B-8B4D-4A3BF718E125}"/>
    <cellStyle name="Link Currency (2) 4" xfId="3317" xr:uid="{4E13CBEC-46E7-4790-8379-F46D172E1F11}"/>
    <cellStyle name="Link Currency (2) 5" xfId="3318" xr:uid="{A99DB59E-B2BF-4B99-9844-B7A23B47BF7E}"/>
    <cellStyle name="Link Currency (2)_0806_300038" xfId="3319" xr:uid="{693D480B-9580-4E7C-97EC-893D928F2DF7}"/>
    <cellStyle name="Link Units (0)" xfId="3320" xr:uid="{0FBB5279-F1AC-420B-A71D-A4E4E23E968E}"/>
    <cellStyle name="Link Units (0) 2" xfId="3321" xr:uid="{380BB236-8395-48D5-A7EF-1A53C9B79003}"/>
    <cellStyle name="Link Units (0) 3" xfId="3322" xr:uid="{D0FF04AD-8C06-43A0-ADBA-5D7548A11637}"/>
    <cellStyle name="Link Units (0) 4" xfId="3323" xr:uid="{8C7A5181-7F80-4A0D-BFC6-77D6129162A2}"/>
    <cellStyle name="Link Units (0) 5" xfId="3324" xr:uid="{79A11754-1EA7-40D0-A4A3-100C9DDB160B}"/>
    <cellStyle name="Link Units (0)_0806_300038" xfId="3325" xr:uid="{4961102C-BBEB-4DC8-A0FB-187B4EB322AD}"/>
    <cellStyle name="Link Units (1)" xfId="3326" xr:uid="{01FE32C0-88AA-42B1-918B-A4F0396C310A}"/>
    <cellStyle name="Link Units (1) 2" xfId="3327" xr:uid="{00D7A343-41AE-46AF-8A1D-D728E55688A3}"/>
    <cellStyle name="Link Units (1) 3" xfId="3328" xr:uid="{CE4F6C1A-8657-481E-A752-88422D877D6C}"/>
    <cellStyle name="Link Units (1) 4" xfId="3329" xr:uid="{1B202BF5-CEA5-4878-8F72-08D5F3CD67A4}"/>
    <cellStyle name="Link Units (1) 5" xfId="3330" xr:uid="{707EEE06-C9A3-490A-BB0D-41F46FD1F455}"/>
    <cellStyle name="Link Units (1)_0806_300038" xfId="3331" xr:uid="{0E045DFD-EBB5-4A35-893F-59184467C0B0}"/>
    <cellStyle name="Link Units (2)" xfId="3332" xr:uid="{A9001E71-0A4D-43AE-BFAB-ACA745178AE5}"/>
    <cellStyle name="Link Units (2) 2" xfId="3333" xr:uid="{5D7AB317-9BC5-46ED-9D8B-00F667319D0B}"/>
    <cellStyle name="Link Units (2) 3" xfId="3334" xr:uid="{79BC7D96-638B-4822-AFF3-F245741709B8}"/>
    <cellStyle name="Link Units (2) 4" xfId="3335" xr:uid="{C39DDA0D-EE45-4659-BCEE-8FFF7CC8D5E6}"/>
    <cellStyle name="Link Units (2) 5" xfId="3336" xr:uid="{EEC51445-6D1B-4025-AED4-262F9EF430BE}"/>
    <cellStyle name="Link Units (2)_0806_300038" xfId="3337" xr:uid="{02D1A9A5-5093-43C6-9F6A-9EEB6F5DDD37}"/>
    <cellStyle name="Linked Cell 10" xfId="1699" xr:uid="{6AE0A704-10BD-4CD1-A9A1-167695AE6C0E}"/>
    <cellStyle name="Linked Cell 11" xfId="1622" xr:uid="{BE8D9895-053B-43E6-AB6E-A4DFFD88DD1D}"/>
    <cellStyle name="Linked Cell 2" xfId="157" xr:uid="{57562FF4-6ADB-4164-8FDF-D1A4BC1F0FD2}"/>
    <cellStyle name="Linked Cell 2 2" xfId="789" xr:uid="{ECD3ACE2-0662-4582-A2A7-74D50FE1547E}"/>
    <cellStyle name="Linked Cell 2 2 2" xfId="3339" xr:uid="{CD2C22D2-2BB7-4B71-A934-BF043F9B1E50}"/>
    <cellStyle name="Linked Cell 2 3" xfId="3340" xr:uid="{F78D302F-4982-4BC7-A95E-0D786EC9BB94}"/>
    <cellStyle name="Linked Cell 2 4" xfId="3338" xr:uid="{92BE5FEB-B469-43F0-A386-D789D7F985DE}"/>
    <cellStyle name="Linked Cell 2 5" xfId="1679" xr:uid="{5704E665-5E4C-4F62-8C03-5BD564DC152E}"/>
    <cellStyle name="Linked Cell 3" xfId="790" xr:uid="{A53E7381-A619-47C5-9426-32557CC03D0B}"/>
    <cellStyle name="Linked Cell 3 2" xfId="3342" xr:uid="{82AC7436-148A-4F8F-9CC9-105F8E21FEDC}"/>
    <cellStyle name="Linked Cell 3 3" xfId="3343" xr:uid="{949FAFD8-734A-4EEF-A7C7-C31073AB1EA1}"/>
    <cellStyle name="Linked Cell 3 4" xfId="3341" xr:uid="{120D824B-19A4-4E87-B9BE-1B0937A17406}"/>
    <cellStyle name="Linked Cell 4" xfId="3344" xr:uid="{BC5F1506-1F20-4960-9627-2BB0B5A0F837}"/>
    <cellStyle name="Linked Cell 5" xfId="3345" xr:uid="{9BFC248B-28A9-4EA7-AE57-D32F6B901089}"/>
    <cellStyle name="Linked Cell 6" xfId="3346" xr:uid="{C9A62D9A-0B49-4C16-A609-AD5D19A012F8}"/>
    <cellStyle name="Linked Cell 7" xfId="3347" xr:uid="{7C3807B9-24FB-447A-B35E-F1F877140F7D}"/>
    <cellStyle name="Linked Cell 8" xfId="3348" xr:uid="{2529CBFE-18F9-4C04-A55F-99C6C287904F}"/>
    <cellStyle name="Linked Cell 9" xfId="3349" xr:uid="{BF0807E5-0343-453C-9029-336BF5DAEA02}"/>
    <cellStyle name="Linked Cells" xfId="3350" xr:uid="{79EC65CF-F791-4A66-9CB1-7644170082E4}"/>
    <cellStyle name="Linked Cells 2" xfId="3351" xr:uid="{DF59357D-C5A0-4560-AA66-598BB8020277}"/>
    <cellStyle name="Linked Cells 3" xfId="3352" xr:uid="{B536BEEA-8CF7-4831-A87C-EBE8CDEB0AE2}"/>
    <cellStyle name="Linked Cells 4" xfId="3353" xr:uid="{76B8B6EA-A652-4ED1-91A8-99A25BC66AF6}"/>
    <cellStyle name="Linked Cells 5" xfId="3354" xr:uid="{D781C217-6059-4954-94CA-05CD10CECA5B}"/>
    <cellStyle name="Mike Jacobs" xfId="3355" xr:uid="{F7CA52F1-9DEE-4FA0-A275-3290FDE42255}"/>
    <cellStyle name="Millares [0]_!!!GO" xfId="3356" xr:uid="{C29BF551-AC88-48D1-86B6-10D964561C60}"/>
    <cellStyle name="Millares_!!!GO" xfId="3357" xr:uid="{1ED1C039-656C-4143-8138-158F13CF1E8B}"/>
    <cellStyle name="Milliers [0]_!!!GO" xfId="3358" xr:uid="{D537D808-A5C6-4F3C-B81B-16BACBECBAF7}"/>
    <cellStyle name="Milliers_!!!GO" xfId="3359" xr:uid="{AEC22F2D-0A82-4633-B5A0-2C9E6F506AFD}"/>
    <cellStyle name="Moneda [0]_!!!GO" xfId="3360" xr:uid="{1667E3E8-C678-46D0-A3CB-24B3E27E2316}"/>
    <cellStyle name="Moneda_!!!GO" xfId="3361" xr:uid="{9B8D5269-DC2B-4213-97C2-A2BB22AF8193}"/>
    <cellStyle name="Monétaire [0]_!!!GO" xfId="3362" xr:uid="{429C2E14-962B-41F2-A0F6-5E2A19754899}"/>
    <cellStyle name="Monétaire_!!!GO" xfId="3363" xr:uid="{1937598C-D8F6-451F-B344-957779BF3215}"/>
    <cellStyle name="Monetario" xfId="3364" xr:uid="{7B9A65C3-72E4-4376-A5ED-6878FAD2222F}"/>
    <cellStyle name="Money" xfId="556" xr:uid="{31947F1A-1B59-49C1-A17F-7CFB561CD08C}"/>
    <cellStyle name="My Style" xfId="3365" xr:uid="{F36901B9-C106-48B8-BD24-40612C1D32DC}"/>
    <cellStyle name="MyStyle" xfId="3366" xr:uid="{743ACB5B-8B5E-466B-A0A3-7B7EB4111D6A}"/>
    <cellStyle name="negativ" xfId="3367" xr:uid="{43A262CF-FF62-4CB8-9FCA-1E801FF15546}"/>
    <cellStyle name="negativ 2" xfId="4624" xr:uid="{5E6E84CC-6487-4BF4-BB2F-744CB7DBF927}"/>
    <cellStyle name="negativ 2 2" xfId="6236" xr:uid="{A5B28166-1DC7-43D7-BB22-80A901706A66}"/>
    <cellStyle name="negativ 3" xfId="5848" xr:uid="{4C871DCA-18C1-496A-AD6E-6D58CF4509E4}"/>
    <cellStyle name="Neutral 10" xfId="1695" xr:uid="{2802360F-4B72-421A-936C-B784C18F2A53}"/>
    <cellStyle name="Neutral 11" xfId="1623" xr:uid="{581CB4AB-210B-4C75-8F62-8AF0A08CEEDC}"/>
    <cellStyle name="Neutral 2" xfId="158" xr:uid="{AB433CC0-8100-4589-B3E5-E0D44A1179CB}"/>
    <cellStyle name="Neutral 2 2" xfId="791" xr:uid="{94C612EB-BF86-4AD0-984A-0FECA516C1C9}"/>
    <cellStyle name="Neutral 2 2 2" xfId="3369" xr:uid="{90D7C079-AEC2-43B5-935E-F29E8923BA88}"/>
    <cellStyle name="Neutral 2 3" xfId="1295" xr:uid="{172CA149-1D50-4055-9ECC-6699E8DCB188}"/>
    <cellStyle name="Neutral 2 4" xfId="3368" xr:uid="{68E62243-D97F-4343-917F-FED5C075AB71}"/>
    <cellStyle name="Neutral 2 5" xfId="1680" xr:uid="{5BDAF435-8050-469D-A642-74B54C23CEC5}"/>
    <cellStyle name="Neutral 3" xfId="792" xr:uid="{BE60E232-0BC9-4B2A-B1C8-46CD70DDED72}"/>
    <cellStyle name="Neutral 3 2" xfId="3371" xr:uid="{35B21D59-F8BF-49EB-9CB2-318A77FF8FEB}"/>
    <cellStyle name="Neutral 3 3" xfId="3372" xr:uid="{D1D14DFE-8B92-49A3-96F0-92D9E1E32784}"/>
    <cellStyle name="Neutral 3 4" xfId="3370" xr:uid="{FE1D9395-AC3E-45E3-A921-1D08F4A9E644}"/>
    <cellStyle name="Neutral 4" xfId="3373" xr:uid="{0128ED7A-EA0F-4B4A-B4C1-A65DE20A3DE8}"/>
    <cellStyle name="Neutral 5" xfId="3374" xr:uid="{E2FD40FB-A467-4B0D-A914-BD1DAE56280E}"/>
    <cellStyle name="Neutral 6" xfId="3375" xr:uid="{A2E65513-3B9E-45B3-881D-F3B6B21C5CB6}"/>
    <cellStyle name="Neutral 7" xfId="3376" xr:uid="{0EDB6AC9-4D27-4E21-A261-B437983DC1F9}"/>
    <cellStyle name="Neutral 8" xfId="3377" xr:uid="{32AA0C59-4D3D-45AE-B3D2-DBEE5EA28E5F}"/>
    <cellStyle name="Neutral 9" xfId="3378" xr:uid="{45936021-9694-4A2D-B5B9-31A61188057A}"/>
    <cellStyle name="New!" xfId="3379" xr:uid="{67667236-8927-4CF3-972B-540380E6D841}"/>
    <cellStyle name="NewLocalization" xfId="3380" xr:uid="{7EFDCD70-2AFD-43C2-A02F-3E8449BC4B3E}"/>
    <cellStyle name="no dec" xfId="11" xr:uid="{3A55C5B0-A122-471C-AB5D-9CC4BCFDAC55}"/>
    <cellStyle name="no dec 2" xfId="159" xr:uid="{44AEC732-23B5-4BDB-B41D-ABDC8986E6F1}"/>
    <cellStyle name="no dec 2 2" xfId="160" xr:uid="{05BC28FC-9D47-4616-8D8D-3D5F76FEFD40}"/>
    <cellStyle name="no dec 2 2 2" xfId="793" xr:uid="{308E7045-928E-4633-86E4-E5FBDB4842EE}"/>
    <cellStyle name="no dec 2 3" xfId="794" xr:uid="{11B83342-63A4-4ECD-8A2C-2FB115B027B6}"/>
    <cellStyle name="no dec 3" xfId="161" xr:uid="{66C896F6-1C52-4DA1-BEEA-B327BC4073DE}"/>
    <cellStyle name="no dec 3 2" xfId="1086" xr:uid="{C0DE8446-0115-479C-8EE8-97FDDA43ADE3}"/>
    <cellStyle name="no dec 4" xfId="795" xr:uid="{7DB1592D-81C4-4AEF-9EB9-29F9FD3E9F49}"/>
    <cellStyle name="nodollars" xfId="3381" xr:uid="{C1F33BBC-5FCC-4380-8BF2-7AB260FBE717}"/>
    <cellStyle name="Non défini" xfId="3382" xr:uid="{A266149E-F6F1-42B8-99EC-639A30E24CF7}"/>
    <cellStyle name="Normal" xfId="0" builtinId="0"/>
    <cellStyle name="Normal - Style1" xfId="12" xr:uid="{F818FC21-37AE-470F-B195-ABED8DB58650}"/>
    <cellStyle name="Normal - Style1 2" xfId="46" xr:uid="{7F1C774C-93AF-4687-B7F2-A2A58A575902}"/>
    <cellStyle name="Normal - Style1 2 2" xfId="163" xr:uid="{E71C3A78-5D3B-476F-8C25-4FCB10837D54}"/>
    <cellStyle name="Normal - Style1 3" xfId="162" xr:uid="{1572727E-68F7-4E21-9EF3-D9F153F80381}"/>
    <cellStyle name="Normal - Style1 3 2" xfId="796" xr:uid="{623A8131-BD3B-4D97-9213-F473B915BBE1}"/>
    <cellStyle name="Normal - Style1 4" xfId="1087" xr:uid="{6A9CBDB3-EE69-45E9-A240-A0C0C8A0EFF3}"/>
    <cellStyle name="Normal - Style1 4 2" xfId="3383" xr:uid="{5EBDBF9E-EBE7-4FAD-BBD1-FC449CF45FD2}"/>
    <cellStyle name="Normal 10" xfId="164" xr:uid="{5B83E888-B93A-40A5-AAE5-0A49C36438B4}"/>
    <cellStyle name="Normal 10 2" xfId="165" xr:uid="{6E4EA95D-E84E-41FE-AF40-FB7D466C73CF}"/>
    <cellStyle name="Normal 10 2 2" xfId="637" xr:uid="{C068C90F-188E-4001-B844-331D22008A5C}"/>
    <cellStyle name="Normal 10 2 3" xfId="797" xr:uid="{3E4ACDB8-B7A4-4124-884E-296A11B38869}"/>
    <cellStyle name="Normal 10 2 3 2" xfId="3384" xr:uid="{E3765467-B4F1-4D21-AC7A-FB359F95708E}"/>
    <cellStyle name="Normal 10 3" xfId="166" xr:uid="{46497699-84DA-4D71-801B-907165BA9677}"/>
    <cellStyle name="Normal 10 3 2" xfId="798" xr:uid="{2F27EA29-D845-4D6D-8F46-1D818ECE8D0F}"/>
    <cellStyle name="Normal 10 3 2 2" xfId="3386" xr:uid="{E00BC3ED-73B0-4931-8426-6F7CE01E18CE}"/>
    <cellStyle name="Normal 10 3 2 2 2" xfId="11521" xr:uid="{F0A2711C-2532-42D0-9A3B-7FFE10FCF261}"/>
    <cellStyle name="Normal 10 3 2 3" xfId="3385" xr:uid="{64DCFE61-B675-4CBA-8832-E4932642A46F}"/>
    <cellStyle name="Normal 10 3 2 3 2" xfId="11520" xr:uid="{1B445D57-A812-40EA-BE07-40BF7FA3AAC5}"/>
    <cellStyle name="Normal 10 3 3" xfId="1493" xr:uid="{1B543984-C02E-4C19-A44A-6DF49798D6AB}"/>
    <cellStyle name="Normal 10 3 3 2" xfId="11282" xr:uid="{36BE2C71-09FD-470F-90BC-9319744A87C8}"/>
    <cellStyle name="Normal 10 3 4" xfId="3387" xr:uid="{EFEA151F-7B68-4EAC-B139-883F71A1D58E}"/>
    <cellStyle name="Normal 10 4" xfId="799" xr:uid="{18D49307-71AB-4128-9F2A-46C2ABCDAD4F}"/>
    <cellStyle name="Normal 10 4 2" xfId="3389" xr:uid="{05C04104-55AF-42F3-8396-DDB3DF0B2DFA}"/>
    <cellStyle name="Normal 10 4 2 2" xfId="3390" xr:uid="{BCDCB33A-4DAE-4233-8A66-4DA6EB7481AD}"/>
    <cellStyle name="Normal 10 4 2 2 2" xfId="11524" xr:uid="{5B51C3B1-86C7-4C55-BB04-889EE868818C}"/>
    <cellStyle name="Normal 10 4 2 3" xfId="11523" xr:uid="{1277C291-402D-46BB-9109-F0E948F6176E}"/>
    <cellStyle name="Normal 10 4 3" xfId="3391" xr:uid="{BEDBAE62-BFF6-4E8B-96FC-7770B11151DB}"/>
    <cellStyle name="Normal 10 4 3 2" xfId="11525" xr:uid="{40F24EE5-8757-4964-88B6-E934967F6BEF}"/>
    <cellStyle name="Normal 10 4 4" xfId="3388" xr:uid="{2EF14BAA-7BAC-4C52-A903-1ED2F001075E}"/>
    <cellStyle name="Normal 10 4 4 2" xfId="11522" xr:uid="{AC4DD215-6D22-41DF-83F3-9AE3944BE98E}"/>
    <cellStyle name="Normal 10 5" xfId="1319" xr:uid="{EBE2A166-4D9A-4853-ACAC-3AD9FA5C4FB2}"/>
    <cellStyle name="Normal 10 5 2" xfId="3392" xr:uid="{098AA1CD-4EA7-4AB9-88C5-07CEFF78BBAB}"/>
    <cellStyle name="Normal 10 5 2 2" xfId="11526" xr:uid="{AE0F99CD-079C-49D4-85F2-AC817D5803F8}"/>
    <cellStyle name="Normal 10 5 3" xfId="11214" xr:uid="{AAA67EEA-DCEB-472C-BF41-35B25B742D6F}"/>
    <cellStyle name="Normal 10 6" xfId="3393" xr:uid="{D872E6B1-7E07-4DB5-8D6D-587019EA5AE5}"/>
    <cellStyle name="Normal 10 6 2" xfId="11527" xr:uid="{B7742EB8-6282-4804-9095-2D0A614B2EF3}"/>
    <cellStyle name="Normal 10 7" xfId="1788" xr:uid="{01A89D62-1E18-42AD-950B-BD7938551D90}"/>
    <cellStyle name="Normal 10_0912_300038" xfId="3394" xr:uid="{BDE97749-1883-4647-A93F-9B175FDDDB7C}"/>
    <cellStyle name="Normal 100" xfId="3395" xr:uid="{9F489E5A-2794-40D8-BEAC-EF7FFA622D40}"/>
    <cellStyle name="Normal 100 2" xfId="3396" xr:uid="{7691E564-65A5-4391-B339-D3858C5EB330}"/>
    <cellStyle name="Normal 100 2 2" xfId="11529" xr:uid="{0A8EFF41-4F6E-4336-9AA7-AF7EED7759F0}"/>
    <cellStyle name="Normal 100 3" xfId="11528" xr:uid="{0266257D-9215-4C9D-A5FC-1EAA20ACB972}"/>
    <cellStyle name="Normal 101" xfId="3397" xr:uid="{ED594C0B-A649-4DEA-85DF-EBF0F4D5593E}"/>
    <cellStyle name="Normal 102" xfId="3398" xr:uid="{299FFD93-EC40-4C11-AC4A-33A8AEFC3D6F}"/>
    <cellStyle name="Normal 102 2" xfId="11530" xr:uid="{7AE58685-300B-4C3F-8615-A8D44F1CAE43}"/>
    <cellStyle name="Normal 103" xfId="1570" xr:uid="{50A3B730-22B8-4139-A1E6-11B97467FD62}"/>
    <cellStyle name="Normal 103 2" xfId="3400" xr:uid="{D933B5E2-ACFA-4D3D-94C7-033AD0FDB39F}"/>
    <cellStyle name="Normal 103 2 2" xfId="11532" xr:uid="{16B762F6-A1E5-4D19-B6CE-2AF8CCB78CFC}"/>
    <cellStyle name="Normal 103 3" xfId="3399" xr:uid="{242D8668-2BE7-4E5F-9562-A56A6BFDF8A7}"/>
    <cellStyle name="Normal 103 3 2" xfId="11531" xr:uid="{DE4F7C63-32ED-4A2A-8D06-1B275364E755}"/>
    <cellStyle name="Normal 104" xfId="3401" xr:uid="{FE81988F-4B91-477B-ABB7-99A5CF9220D4}"/>
    <cellStyle name="Normal 104 2" xfId="3402" xr:uid="{F68D6D56-46ED-4BC0-B6D9-43AD1DF7B97E}"/>
    <cellStyle name="Normal 104 2 2" xfId="11534" xr:uid="{141D92F9-06BD-4CCE-ABEC-0CFDF4B7C385}"/>
    <cellStyle name="Normal 104 3" xfId="11533" xr:uid="{F1FEDB29-0BC4-46FA-B8DC-D306241D4F70}"/>
    <cellStyle name="Normal 105" xfId="3403" xr:uid="{3BBB86F0-42C5-4646-AF7F-27AE21719C78}"/>
    <cellStyle name="Normal 105 2" xfId="11535" xr:uid="{850B996C-5E01-438F-8955-65268D0E3B78}"/>
    <cellStyle name="Normal 106" xfId="3404" xr:uid="{D13BCEFC-FCCF-4DAF-A138-B5202740752F}"/>
    <cellStyle name="Normal 106 2" xfId="11536" xr:uid="{5B0944A6-20DC-4030-8F68-1BBCD488E4F0}"/>
    <cellStyle name="Normal 107" xfId="3405" xr:uid="{75165A55-355A-4DB4-B4E9-B0BFF78A6196}"/>
    <cellStyle name="Normal 107 2" xfId="11537" xr:uid="{F5DB0437-0B0F-493E-A8BA-EE3A168C27B3}"/>
    <cellStyle name="Normal 108" xfId="1815" xr:uid="{4820FA75-38C3-4C29-8EEF-9C5C9725AE9B}"/>
    <cellStyle name="Normal 109" xfId="3406" xr:uid="{AA7B0466-6D90-4384-A47F-987DD6EE36AA}"/>
    <cellStyle name="Normal 11" xfId="167" xr:uid="{51EF17B3-8DB5-4F19-BE94-5C0F9E6CAB24}"/>
    <cellStyle name="Normal 11 2" xfId="168" xr:uid="{562CF343-832F-4BE6-8E9B-3C0006861E7F}"/>
    <cellStyle name="Normal 11 2 2" xfId="800" xr:uid="{D2309231-6898-4130-AD02-2009EBBA1EB3}"/>
    <cellStyle name="Normal 11 2 2 2" xfId="3408" xr:uid="{9648DAC3-E8E3-4855-8973-33C52381AC3A}"/>
    <cellStyle name="Normal 11 2 3" xfId="801" xr:uid="{E3785BB8-8860-46C3-BC9F-2014096D5B0D}"/>
    <cellStyle name="Normal 11 2 3 2" xfId="3410" xr:uid="{A19D249C-8273-4404-9A8D-87159D2FA659}"/>
    <cellStyle name="Normal 11 2 3 2 2" xfId="11540" xr:uid="{F60DD08C-035A-4500-B5AA-4116B9A38CDE}"/>
    <cellStyle name="Normal 11 2 3 3" xfId="3409" xr:uid="{1A6F0600-5751-4BE9-9294-4C9F8EA87C7F}"/>
    <cellStyle name="Normal 11 2 3 3 2" xfId="11539" xr:uid="{707DDACA-395E-4592-AB65-C145821BB634}"/>
    <cellStyle name="Normal 11 2 4" xfId="3411" xr:uid="{50E5312A-053C-43F3-AFC7-90C8DD358025}"/>
    <cellStyle name="Normal 11 2 4 2" xfId="3412" xr:uid="{365D0329-6697-4176-9C63-4222E307219B}"/>
    <cellStyle name="Normal 11 2 4 2 2" xfId="11542" xr:uid="{11F57029-9D85-429E-B011-D5C711917AD6}"/>
    <cellStyle name="Normal 11 2 4 3" xfId="11541" xr:uid="{CFE9EC49-957A-43FA-B419-6861EF664A64}"/>
    <cellStyle name="Normal 11 2 5" xfId="3413" xr:uid="{09754824-4D26-4A31-8B8A-6B3271B4A104}"/>
    <cellStyle name="Normal 11 2 6" xfId="3407" xr:uid="{F2C81280-F7B2-4684-AB7E-38773599801D}"/>
    <cellStyle name="Normal 11 2 6 2" xfId="11538" xr:uid="{21870734-079D-4516-905D-E68104BF7251}"/>
    <cellStyle name="Normal 11 3" xfId="802" xr:uid="{062928C9-7E5C-446F-9D7E-4A6EEE7ADABE}"/>
    <cellStyle name="Normal 11 3 2" xfId="1420" xr:uid="{B27DFBC2-8937-4A04-AF8D-0C666AA64BFA}"/>
    <cellStyle name="Normal 11 3 2 2" xfId="3416" xr:uid="{1F6C0BD7-5D62-4A42-A170-3F42145FD0EC}"/>
    <cellStyle name="Normal 11 3 2 2 2" xfId="11545" xr:uid="{BDE9FD5D-3223-4569-BAF6-2763CEB820A8}"/>
    <cellStyle name="Normal 11 3 2 3" xfId="3415" xr:uid="{E337553E-B873-4F73-9457-7697A72DF2FA}"/>
    <cellStyle name="Normal 11 3 2 3 2" xfId="11544" xr:uid="{FC2826C7-B721-47D5-9877-605C4CBB00E4}"/>
    <cellStyle name="Normal 11 3 3" xfId="3417" xr:uid="{59F92FE0-9A43-4D44-ADF3-18FA70316DF8}"/>
    <cellStyle name="Normal 11 3 3 2" xfId="11546" xr:uid="{73551D71-437B-4288-A775-BBD26EBC4EE6}"/>
    <cellStyle name="Normal 11 3 4" xfId="3414" xr:uid="{2FF880A2-AA07-4D0A-ADF9-1C71923BEC9A}"/>
    <cellStyle name="Normal 11 3 4 2" xfId="11543" xr:uid="{2F4C3218-83AE-478C-843A-9833A64EC37B}"/>
    <cellStyle name="Normal 11 4" xfId="803" xr:uid="{ABA9D96A-EFB2-4632-8FEB-367E91DCB941}"/>
    <cellStyle name="Normal 11 4 2" xfId="1491" xr:uid="{18CF17D6-B3A8-4666-A742-A197064876E6}"/>
    <cellStyle name="Normal 11 4 2 2" xfId="11280" xr:uid="{0B4881D7-85EF-44FC-8312-5FDA7C3868B8}"/>
    <cellStyle name="Normal 11 4 3" xfId="3418" xr:uid="{95A1BC61-4A19-4B3E-80D1-CB85730BAB26}"/>
    <cellStyle name="Normal 11 5" xfId="1317" xr:uid="{E9794221-4218-4902-9D41-42C46D78F57D}"/>
    <cellStyle name="Normal 11 5 2" xfId="3419" xr:uid="{69582ED9-072E-45AB-8793-394B788A9834}"/>
    <cellStyle name="Normal 11 5 2 2" xfId="11547" xr:uid="{4D2D15CF-5CD3-4583-85BC-8FF21694C5DE}"/>
    <cellStyle name="Normal 11 5 3" xfId="3420" xr:uid="{C574E3BE-F5BF-4764-A130-18BF363A46D4}"/>
    <cellStyle name="Normal 11 5 4" xfId="11212" xr:uid="{DDDC5566-EDE1-4999-83EF-F2C53738562B}"/>
    <cellStyle name="Normal 11 6" xfId="3421" xr:uid="{79211AA6-6823-4554-86E0-44FD07E3CAE7}"/>
    <cellStyle name="Normal 11 6 2" xfId="3422" xr:uid="{0727972F-ABA1-4FDB-ABBD-C089A4A98933}"/>
    <cellStyle name="Normal 11 6 2 2" xfId="11549" xr:uid="{E9972661-3A06-47C8-BC1F-C74778776D88}"/>
    <cellStyle name="Normal 11 6 3" xfId="11548" xr:uid="{C3B785E8-CE25-4841-A357-2F366B72260F}"/>
    <cellStyle name="Normal 11 7" xfId="3423" xr:uid="{8A96D7F3-9117-4F28-83D7-7C84BD9E1B03}"/>
    <cellStyle name="Normal 11 7 2" xfId="11550" xr:uid="{68C5D032-5D80-4A6C-BC8A-20D237064C59}"/>
    <cellStyle name="Normal 110" xfId="3424" xr:uid="{4A18EA4A-2C25-4EDC-8B78-EDA7A5043AD1}"/>
    <cellStyle name="Normal 111" xfId="3425" xr:uid="{26FC46B1-5E30-4A67-900B-E8C879C59090}"/>
    <cellStyle name="Normal 112" xfId="3426" xr:uid="{C1BA945C-72C8-4D8B-9C22-4C2569585FD7}"/>
    <cellStyle name="Normal 113" xfId="3427" xr:uid="{D4FF000C-9496-494B-9821-29803CE4941D}"/>
    <cellStyle name="Normal 114" xfId="3428" xr:uid="{AAB71E01-F27E-444F-9471-B4F2E1D22B2B}"/>
    <cellStyle name="Normal 115" xfId="3429" xr:uid="{45732455-9685-49AE-8EAA-55DEA40AFC71}"/>
    <cellStyle name="Normal 116" xfId="3430" xr:uid="{EA8D3C9A-6D44-48C8-9358-539E4575D183}"/>
    <cellStyle name="Normal 117" xfId="3431" xr:uid="{F4B4FF4A-46D3-4CF4-803F-666F42B802AD}"/>
    <cellStyle name="Normal 118" xfId="3432" xr:uid="{68B238E5-52E7-4B05-9009-3B75A8D29B0C}"/>
    <cellStyle name="Normal 119" xfId="3433" xr:uid="{48A79E57-A5E4-453B-835A-7650E7E2D572}"/>
    <cellStyle name="Normal 12" xfId="169" xr:uid="{7A977AAD-0074-489E-8D75-8BDFEB77BC4B}"/>
    <cellStyle name="Normal 12 2" xfId="804" xr:uid="{A278120E-A722-4794-AEE2-BCDAEED57FCF}"/>
    <cellStyle name="Normal 12 2 2" xfId="3435" xr:uid="{AC5D01D9-4E2E-4337-8C13-00EA575C891A}"/>
    <cellStyle name="Normal 12 2 2 2" xfId="3436" xr:uid="{B526E4D2-4185-4B55-B0A8-11604EAD2279}"/>
    <cellStyle name="Normal 12 2 2 2 2" xfId="11553" xr:uid="{C3A9EF41-83A1-41D5-A23F-538D1054E693}"/>
    <cellStyle name="Normal 12 2 2 3" xfId="11552" xr:uid="{BED1EE49-34E4-45AB-93E4-004E24101AD7}"/>
    <cellStyle name="Normal 12 2 3" xfId="3437" xr:uid="{64E5309E-7BB5-46FA-B3F9-B9E4D99A9E78}"/>
    <cellStyle name="Normal 12 2 3 2" xfId="3438" xr:uid="{CAF3751E-A019-4EEC-B1F2-5225BA6A1A23}"/>
    <cellStyle name="Normal 12 2 3 2 2" xfId="11555" xr:uid="{D35B4D8C-13F3-42F2-98A8-4F6528BF0796}"/>
    <cellStyle name="Normal 12 2 3 3" xfId="11554" xr:uid="{A1D2DFE5-5133-43C9-990E-E2A762609C76}"/>
    <cellStyle name="Normal 12 2 4" xfId="3439" xr:uid="{70DA6831-4A64-49C6-A2C8-320C108B6027}"/>
    <cellStyle name="Normal 12 2 4 2" xfId="11556" xr:uid="{8C98D67A-CD4A-4A64-A95C-2028EE980DE6}"/>
    <cellStyle name="Normal 12 2 5" xfId="3434" xr:uid="{A9775537-E8B3-4AE7-9368-24E8A3085BCE}"/>
    <cellStyle name="Normal 12 2 5 2" xfId="11551" xr:uid="{FAFB3923-BB39-4F18-B972-8A20D35C4AE2}"/>
    <cellStyle name="Normal 12 3" xfId="805" xr:uid="{52386E37-16C6-4626-A126-A60766773D1B}"/>
    <cellStyle name="Normal 12 3 2" xfId="1552" xr:uid="{08D9D275-AFA7-4349-BECF-A5FAA6AC07A2}"/>
    <cellStyle name="Normal 12 3 2 2" xfId="11323" xr:uid="{DEAC7002-4D19-4441-A03E-2322ABC644AA}"/>
    <cellStyle name="Normal 12 3 3" xfId="1468" xr:uid="{798EE13E-C38C-4E8A-B514-B83E81E3655E}"/>
    <cellStyle name="Normal 12 3 3 2" xfId="11275" xr:uid="{FBEC5983-5D2C-4513-A482-29BE9C941E9D}"/>
    <cellStyle name="Normal 12 3 4" xfId="3440" xr:uid="{D0829C20-8E9E-4C6D-9141-9E42605DC51D}"/>
    <cellStyle name="Normal 12 4" xfId="1496" xr:uid="{6482F1FA-CDC4-4A89-8E42-C21763C87939}"/>
    <cellStyle name="Normal 12 4 2" xfId="3441" xr:uid="{449F5CF7-967A-4C2B-AF6A-AF4588396208}"/>
    <cellStyle name="Normal 12 4 3" xfId="11285" xr:uid="{0BC4F56F-247B-4D8A-98C6-BD0311EAF32D}"/>
    <cellStyle name="Normal 12 5" xfId="1322" xr:uid="{7A930A4F-5E85-4A77-95E9-8760612424E0}"/>
    <cellStyle name="Normal 12 5 2" xfId="11217" xr:uid="{097A900D-70AF-4291-B80C-369F7C23D548}"/>
    <cellStyle name="Normal 120" xfId="3442" xr:uid="{FEA214CA-EFBA-44A1-BE23-B39769EB86E8}"/>
    <cellStyle name="Normal 121" xfId="3443" xr:uid="{4C935BAD-7182-415E-93A5-775C43355F6E}"/>
    <cellStyle name="Normal 122" xfId="3444" xr:uid="{BAE04813-D892-4710-8BFC-4E98E7395B35}"/>
    <cellStyle name="Normal 123" xfId="3445" xr:uid="{347DF000-7AC2-46AF-8E57-21F273F9DAFE}"/>
    <cellStyle name="Normal 124" xfId="3446" xr:uid="{954190B2-6B11-40E3-BCC7-75081338FC36}"/>
    <cellStyle name="Normal 125" xfId="3447" xr:uid="{14D219D6-D499-48F4-B4FC-CDC8DEF39B87}"/>
    <cellStyle name="Normal 126" xfId="3448" xr:uid="{1732786C-4547-43B1-9885-4B85EA1B5045}"/>
    <cellStyle name="Normal 127" xfId="3449" xr:uid="{4073CC65-60FD-4F28-98BF-06B54DDA2824}"/>
    <cellStyle name="Normal 128" xfId="3450" xr:uid="{CF1C096D-367A-407F-B7EA-2B4DDCAE4EF4}"/>
    <cellStyle name="Normal 129" xfId="3451" xr:uid="{CB79E5EF-464D-4B94-A514-81EC40FA640B}"/>
    <cellStyle name="Normal 13" xfId="170" xr:uid="{C3157A94-B479-4596-BD4D-B945F08078C6}"/>
    <cellStyle name="Normal 13 2" xfId="806" xr:uid="{EA2EBBAD-9B9C-4F82-9489-AC7E136C8C47}"/>
    <cellStyle name="Normal 13 2 2" xfId="3453" xr:uid="{C39B15D2-5422-428F-8CC6-60D8452CCD17}"/>
    <cellStyle name="Normal 13 2 2 2" xfId="3454" xr:uid="{110B23EE-9683-48C4-BC51-8A7B8C38524D}"/>
    <cellStyle name="Normal 13 2 2 2 2" xfId="11559" xr:uid="{04B22FC8-595E-4F49-8361-EC08083F9F01}"/>
    <cellStyle name="Normal 13 2 2 3" xfId="11558" xr:uid="{9AAAA7EA-86E7-4128-9E47-552ECB83366A}"/>
    <cellStyle name="Normal 13 2 3" xfId="3455" xr:uid="{9B45EF41-C2CE-4EDE-8671-0400F8597BEB}"/>
    <cellStyle name="Normal 13 2 3 2" xfId="11560" xr:uid="{845AB827-F48A-4A5C-918A-70C4BED6A8B3}"/>
    <cellStyle name="Normal 13 2 4" xfId="3452" xr:uid="{F9BDEC61-669D-4F1E-9D3C-4533DD7C87ED}"/>
    <cellStyle name="Normal 13 2 4 2" xfId="11557" xr:uid="{09A7B025-7BFA-4C1F-9EF6-75098C135147}"/>
    <cellStyle name="Normal 13 3" xfId="807" xr:uid="{5469B76D-7F6A-4863-91ED-A5298FC23A74}"/>
    <cellStyle name="Normal 13 3 2" xfId="1499" xr:uid="{0B3DB3E8-3778-4760-9A8B-3721672C7975}"/>
    <cellStyle name="Normal 13 3 2 2" xfId="11288" xr:uid="{D9416670-ACF5-4654-9726-70C0B830A8E2}"/>
    <cellStyle name="Normal 13 3 3" xfId="3456" xr:uid="{C467028C-6EBE-40C7-862F-385F02226CE4}"/>
    <cellStyle name="Normal 13 4" xfId="1325" xr:uid="{83335916-125D-4C3C-8B34-05CD0842AFB9}"/>
    <cellStyle name="Normal 13 4 2" xfId="3457" xr:uid="{8862745F-82C6-477E-B41B-EA07DF5D56BB}"/>
    <cellStyle name="Normal 13 4 3" xfId="11220" xr:uid="{6809BC85-8347-4434-BB61-C773CCF34A72}"/>
    <cellStyle name="Normal 130" xfId="3458" xr:uid="{976DE5F1-A67B-489F-97AF-F020B191A02F}"/>
    <cellStyle name="Normal 131" xfId="3459" xr:uid="{9D9E9861-3A48-4910-ABEB-5CB8190BEC81}"/>
    <cellStyle name="Normal 132" xfId="3460" xr:uid="{399F64D6-5381-4C58-8572-E8E88A75A7F0}"/>
    <cellStyle name="Normal 133" xfId="3461" xr:uid="{E9243E4F-75CC-45D3-8994-BA511828EE1E}"/>
    <cellStyle name="Normal 134" xfId="3462" xr:uid="{0304584D-604D-48A6-AC31-D690125E03D2}"/>
    <cellStyle name="Normal 135" xfId="3463" xr:uid="{5313E744-1AC6-45FC-8651-62B379775D72}"/>
    <cellStyle name="Normal 136" xfId="3464" xr:uid="{B5A82924-487D-418C-8587-CFAE1FE9DCCC}"/>
    <cellStyle name="Normal 137" xfId="3465" xr:uid="{A979EA2C-3AE6-42FB-B127-BCEDBC93563F}"/>
    <cellStyle name="Normal 138" xfId="3466" xr:uid="{435C28ED-9591-49AE-86F7-A6DB9A1D237C}"/>
    <cellStyle name="Normal 139" xfId="3467" xr:uid="{68204DA2-8736-429B-8088-947957413E53}"/>
    <cellStyle name="Normal 14" xfId="171" xr:uid="{9785715E-A251-4C04-9888-E4D6C5E4955A}"/>
    <cellStyle name="Normal 14 2" xfId="172" xr:uid="{E237BE79-DE3C-46B7-A7E3-919B601B38EE}"/>
    <cellStyle name="Normal 14 2 2" xfId="808" xr:uid="{7B45F981-789E-4086-AA88-BE996DE5F03F}"/>
    <cellStyle name="Normal 14 2 2 2" xfId="3468" xr:uid="{B53E26B1-04AC-4EB5-B43E-1E165BC860CD}"/>
    <cellStyle name="Normal 14 2 3" xfId="1393" xr:uid="{18A5C5A9-B74F-48F0-8347-C090A3F4683E}"/>
    <cellStyle name="Normal 14 3" xfId="809" xr:uid="{9C759881-0AC2-4FCC-A2B0-10769F23315D}"/>
    <cellStyle name="Normal 14 3 2" xfId="1502" xr:uid="{11A0A1DF-02FE-48A6-9DB4-D8945AA873E4}"/>
    <cellStyle name="Normal 14 3 2 2" xfId="3469" xr:uid="{B99A9663-8A90-47E7-AD21-D4B8B308CBB3}"/>
    <cellStyle name="Normal 14 3 2 3" xfId="11291" xr:uid="{EAA0C71B-B6DA-4B61-850D-D539614795B6}"/>
    <cellStyle name="Normal 14 4" xfId="810" xr:uid="{D3578D9C-71C2-4FE7-A376-71E97DAA5775}"/>
    <cellStyle name="Normal 14 4 2" xfId="3470" xr:uid="{FD812B71-BBB3-4B70-9579-6EB9C30F857F}"/>
    <cellStyle name="Normal 14 5" xfId="1328" xr:uid="{51674BAB-F150-44A8-9FB7-70E16B4FCB9C}"/>
    <cellStyle name="Normal 14 5 2" xfId="3471" xr:uid="{CF79A3CD-4B7A-4296-80FC-E651346FFB4D}"/>
    <cellStyle name="Normal 14 5 3" xfId="11223" xr:uid="{2E6A34B9-06A5-49DE-B54D-F8B31223B428}"/>
    <cellStyle name="Normal 140" xfId="3472" xr:uid="{7ACDD0F1-BF39-4635-8515-330E86F22D8D}"/>
    <cellStyle name="Normal 141" xfId="3473" xr:uid="{DA9AA5DC-A80D-43B1-B4D9-329E5A15E701}"/>
    <cellStyle name="Normal 142" xfId="3474" xr:uid="{F2084729-1099-4305-B70F-B93B74C960DC}"/>
    <cellStyle name="Normal 143" xfId="3475" xr:uid="{E762A8AA-6059-43AD-9C45-2931FA5F80A0}"/>
    <cellStyle name="Normal 144" xfId="3476" xr:uid="{D6750C7A-FD40-4B81-8B82-A8EB263CD32A}"/>
    <cellStyle name="Normal 145" xfId="3477" xr:uid="{6ED6684E-BA29-455D-B1B1-94521E49E50F}"/>
    <cellStyle name="Normal 146" xfId="3478" xr:uid="{F9A4C90F-4E50-4E78-B983-6342D6B34808}"/>
    <cellStyle name="Normal 147" xfId="3479" xr:uid="{1F572010-00CA-4893-8D63-811B9C8EC038}"/>
    <cellStyle name="Normal 148" xfId="4871" xr:uid="{A73AAE96-71E4-49BF-8952-C1886389B32C}"/>
    <cellStyle name="Normal 148 2" xfId="12332" xr:uid="{DFF4955D-9A70-4EFC-B19F-965CECC80670}"/>
    <cellStyle name="Normal 149" xfId="4885" xr:uid="{943C19DF-CDA9-4F5F-81E6-1C6A93997C17}"/>
    <cellStyle name="Normal 15" xfId="173" xr:uid="{25C02A81-036F-4265-A519-B4A14A11A69B}"/>
    <cellStyle name="Normal 15 2" xfId="399" xr:uid="{6B51AFD3-E56B-4E88-B9A6-002410A5D3E5}"/>
    <cellStyle name="Normal 15 2 2" xfId="811" xr:uid="{9877A408-FECB-4B6B-B9F6-FEF6EF55AD24}"/>
    <cellStyle name="Normal 15 2 3" xfId="1513" xr:uid="{1A04B268-7F49-4405-9E43-D9F93CA14FC3}"/>
    <cellStyle name="Normal 15 2 3 2" xfId="11302" xr:uid="{C9A73A9F-498E-4809-ACAD-5B4DCB08FC87}"/>
    <cellStyle name="Normal 15 2 4" xfId="11089" xr:uid="{AE1F0730-5596-42D0-AA8B-7A3F1368FBDD}"/>
    <cellStyle name="Normal 15 3" xfId="1088" xr:uid="{B187BAA0-8C45-4940-BBDD-79AA79A084B1}"/>
    <cellStyle name="Normal 15 3 2" xfId="3480" xr:uid="{A6ECA9EE-784B-40F7-A00B-7D59FD180C95}"/>
    <cellStyle name="Normal 15 3 3" xfId="11182" xr:uid="{0DA40779-9B00-4B1A-B3AA-19095A99B134}"/>
    <cellStyle name="Normal 15 4" xfId="1339" xr:uid="{DF38526E-4D15-4D9F-A09D-52ACFFA3A0DC}"/>
    <cellStyle name="Normal 15 4 2" xfId="11234" xr:uid="{F870D0E5-5460-4B62-9B10-EA5D0EF0ABC0}"/>
    <cellStyle name="Normal 150" xfId="4920" xr:uid="{A5AF41B5-3BEF-4D6C-835E-8301A6124420}"/>
    <cellStyle name="Normal 151" xfId="4922" xr:uid="{84D36213-4657-4D0F-BF04-C15EBD9DF7FD}"/>
    <cellStyle name="Normal 152" xfId="4945" xr:uid="{E5755976-E474-4A82-AF6B-552671DD7A81}"/>
    <cellStyle name="Normal 153" xfId="4970" xr:uid="{3AE8BC30-12F8-4791-A57F-030675ED1B40}"/>
    <cellStyle name="Normal 154" xfId="4990" xr:uid="{AC626938-544F-4758-8E24-626F9AABEFA2}"/>
    <cellStyle name="Normal 155" xfId="5003" xr:uid="{CBA6F112-9292-4766-9528-41F2AB57C1D3}"/>
    <cellStyle name="Normal 156" xfId="4161" xr:uid="{4ADD267F-DECB-476E-968C-431B8BA6FBA2}"/>
    <cellStyle name="Normal 156 2" xfId="11764" xr:uid="{8F9BA5FB-A09D-45DF-A8EF-CA0CCF2C7849}"/>
    <cellStyle name="Normal 157" xfId="5926" xr:uid="{5E8B605A-0620-4FF2-A3B5-D0872F607968}"/>
    <cellStyle name="Normal 157 2" xfId="13324" xr:uid="{78935D22-3D1F-4345-A8C1-8B0D86798A1A}"/>
    <cellStyle name="Normal 158" xfId="5766" xr:uid="{2EC0DFD5-36D5-422B-B3C8-AFFD511438F3}"/>
    <cellStyle name="Normal 158 2" xfId="13185" xr:uid="{D05D2164-B9AF-48FD-A7F8-262AFE4EA67C}"/>
    <cellStyle name="Normal 159" xfId="5860" xr:uid="{EA799F78-75E8-4074-90F7-3339973D7955}"/>
    <cellStyle name="Normal 159 2" xfId="13262" xr:uid="{D85C5EBE-A222-4DCD-83C5-445EEE14CEFA}"/>
    <cellStyle name="Normal 16" xfId="174" xr:uid="{10D7BA19-87A5-4D6D-904E-510451BC1EB7}"/>
    <cellStyle name="Normal 16 2" xfId="490" xr:uid="{14067FE3-DAE1-4824-9ED2-E37B36315B54}"/>
    <cellStyle name="Normal 16 2 2" xfId="812" xr:uid="{75715CCF-6DB3-4EA2-8CE8-B7069B3A1EAC}"/>
    <cellStyle name="Normal 16 2 3" xfId="1516" xr:uid="{B6380B60-CFD9-4E48-96AA-1C27A6FB25C0}"/>
    <cellStyle name="Normal 16 2 3 2" xfId="11305" xr:uid="{2DB25359-02A4-4718-B6C6-BD4D2183553A}"/>
    <cellStyle name="Normal 16 2 4" xfId="11105" xr:uid="{92B2224A-4453-4A9F-8C05-87FA2BB30FBB}"/>
    <cellStyle name="Normal 16 3" xfId="1089" xr:uid="{7492112F-2C2F-4675-8533-B5933621E3E5}"/>
    <cellStyle name="Normal 16 3 2" xfId="3481" xr:uid="{52A22814-4229-4D8A-A07D-801C27405462}"/>
    <cellStyle name="Normal 16 3 3" xfId="11183" xr:uid="{976E7161-A1F8-49C9-BC2F-8D99253FC045}"/>
    <cellStyle name="Normal 16 4" xfId="1342" xr:uid="{3E70D13F-F50A-43D1-B959-C5D81500F66D}"/>
    <cellStyle name="Normal 16 4 2" xfId="11237" xr:uid="{CAB14CFF-4C17-455F-BA26-77E061B14538}"/>
    <cellStyle name="Normal 160" xfId="11053" xr:uid="{72020A36-1A3D-46C2-B8E7-FDB60C3F3950}"/>
    <cellStyle name="Normal 160 2" xfId="18383" xr:uid="{E83B1BB6-C27A-4F9B-9AA0-DBA3A81058A6}"/>
    <cellStyle name="Normal 161" xfId="1587" xr:uid="{5E37BD0F-7F00-4B92-8FE8-13D07572A5B8}"/>
    <cellStyle name="Normal 162" xfId="1596" xr:uid="{FB0039A4-23A7-47B9-B689-4E8C5A49E38A}"/>
    <cellStyle name="Normal 163" xfId="4272" xr:uid="{AFD890EC-84DB-4AC8-9C72-EF79712CB717}"/>
    <cellStyle name="Normal 163 2" xfId="11773" xr:uid="{9E07EF92-D4E5-42A2-B191-ABDFE4CB5FB0}"/>
    <cellStyle name="Normal 164" xfId="11061" xr:uid="{E7D02B14-821F-453A-B112-183D536E0086}"/>
    <cellStyle name="Normal 165" xfId="18391" xr:uid="{51AEE2B1-0256-492F-B67F-A67AAC640BBC}"/>
    <cellStyle name="Normal 166" xfId="18394" xr:uid="{BA3697A3-EA3D-495F-8C45-718813B34618}"/>
    <cellStyle name="Normal 167" xfId="18397" xr:uid="{1F56ECF3-2F82-44D9-AF96-E2DD78FDDF0F}"/>
    <cellStyle name="Normal 168" xfId="18405" xr:uid="{B99D2222-1E07-4422-913F-D61FA01FBC8E}"/>
    <cellStyle name="Normal 169" xfId="18408" xr:uid="{6E5BD960-DD9D-49BF-8261-64E256042130}"/>
    <cellStyle name="Normal 17" xfId="175" xr:uid="{58C6D1D1-9F2F-40A9-876F-E0A7D758F8A5}"/>
    <cellStyle name="Normal 17 2" xfId="176" xr:uid="{73297467-90F6-4C8D-906E-9A03E53F4C1C}"/>
    <cellStyle name="Normal 17 2 2" xfId="813" xr:uid="{296528A0-CCAA-445A-A1EA-F8C6FAB21BCB}"/>
    <cellStyle name="Normal 17 2 2 2" xfId="3483" xr:uid="{8A8E482F-A58F-4076-89FC-B42199C4AA8A}"/>
    <cellStyle name="Normal 17 2 3" xfId="1519" xr:uid="{604193C3-D22A-48AE-A7AB-A2CBE0F0D4C7}"/>
    <cellStyle name="Normal 17 2 3 2" xfId="11308" xr:uid="{5661D53B-16BC-491A-8145-28BA6227D665}"/>
    <cellStyle name="Normal 17 2 4" xfId="3482" xr:uid="{8B1AB821-7D13-42D8-94C5-80C47900B14C}"/>
    <cellStyle name="Normal 17 3" xfId="177" xr:uid="{8BC6F165-C467-4389-88D8-0184B5BE282F}"/>
    <cellStyle name="Normal 17 3 2" xfId="814" xr:uid="{A9B73E99-226B-4F12-A1A7-6AFFDC7F63CB}"/>
    <cellStyle name="Normal 17 3 3" xfId="3484" xr:uid="{8B72FABA-EB44-4CE2-93EC-1C254802E591}"/>
    <cellStyle name="Normal 17 4" xfId="815" xr:uid="{02AB9681-B185-4ED4-A672-3E4A298C6799}"/>
    <cellStyle name="Normal 17 5" xfId="816" xr:uid="{CF2FDAAD-0DE8-4779-930B-1F28F1043AA1}"/>
    <cellStyle name="Normal 17 6" xfId="1345" xr:uid="{22242F03-0430-4BB3-B06C-1AD709F067D0}"/>
    <cellStyle name="Normal 17 6 2" xfId="11240" xr:uid="{5C1A04E2-BA83-475C-B6BD-08FF7C4303BD}"/>
    <cellStyle name="Normal 170" xfId="2" xr:uid="{646DB5C1-5D7A-4906-9959-CF3ECD915EAD}"/>
    <cellStyle name="Normal 171" xfId="18400" xr:uid="{361EF40D-D3C6-48C2-ABE8-C6F5574FD059}"/>
    <cellStyle name="Normal 172" xfId="18411" xr:uid="{902944E3-D013-4067-A581-1E5132F1B56A}"/>
    <cellStyle name="Normal 18" xfId="178" xr:uid="{9268BA6E-E8CA-44F9-89D0-FC6B327318A6}"/>
    <cellStyle name="Normal 18 2" xfId="179" xr:uid="{DD8E68A8-BEED-477A-B74F-3CBBB3594F07}"/>
    <cellStyle name="Normal 18 2 2" xfId="1521" xr:uid="{6A01C955-8C83-4D50-881F-1A16D1475C3D}"/>
    <cellStyle name="Normal 18 2 2 2" xfId="11310" xr:uid="{71868BA0-EA07-4B97-BAC1-E7915E6E4E6D}"/>
    <cellStyle name="Normal 18 2 3" xfId="3485" xr:uid="{8A6919B4-E648-4FDE-B1F6-907B85E723B1}"/>
    <cellStyle name="Normal 18 3" xfId="527" xr:uid="{C12F5B4E-1F4B-473F-A149-FF05B153E743}"/>
    <cellStyle name="Normal 18 3 2" xfId="817" xr:uid="{D1CBA306-093F-49F1-8456-2AC1D8377BAB}"/>
    <cellStyle name="Normal 18 4" xfId="1347" xr:uid="{B560B7B1-67D3-43F3-810D-2CC3B8ACCDC0}"/>
    <cellStyle name="Normal 18 4 2" xfId="11242" xr:uid="{6AEBD5F9-E615-4F10-834F-1FC5CAACE0F6}"/>
    <cellStyle name="Normal 19" xfId="180" xr:uid="{58940E51-339D-47B5-833D-8C632F537F1C}"/>
    <cellStyle name="Normal 19 2" xfId="181" xr:uid="{BFDBBAB9-3FF6-40F6-BF20-BB44B81BABCB}"/>
    <cellStyle name="Normal 19 2 2" xfId="818" xr:uid="{EE2F9F3D-9CC7-4BE6-9F42-4F00D0D04070}"/>
    <cellStyle name="Normal 19 2 2 2" xfId="3487" xr:uid="{87C10D00-6076-4C50-9C9D-646854EBB4D2}"/>
    <cellStyle name="Normal 19 2 2 2 2" xfId="11562" xr:uid="{95CA1419-752C-4851-8585-34B538B2488E}"/>
    <cellStyle name="Normal 19 2 2 3" xfId="3486" xr:uid="{1868E4FB-9073-41F6-8896-E5F4E89AF81A}"/>
    <cellStyle name="Normal 19 2 2 3 2" xfId="11561" xr:uid="{9BF2F6C4-30C5-4B39-8EB7-61B6FED3CA1E}"/>
    <cellStyle name="Normal 19 2 3" xfId="1522" xr:uid="{0BEABA2F-EA7F-4EAD-957F-C29F29AAC3BF}"/>
    <cellStyle name="Normal 19 2 3 2" xfId="11311" xr:uid="{477E093B-2F8E-43ED-BFA1-B495DBCA6086}"/>
    <cellStyle name="Normal 19 2 4" xfId="3488" xr:uid="{E8604B12-2981-4CF1-AEC8-728B88FF5554}"/>
    <cellStyle name="Normal 19 3" xfId="819" xr:uid="{3811D7C0-3432-4283-98D9-D7FCDF1B6B8F}"/>
    <cellStyle name="Normal 19 3 2" xfId="3490" xr:uid="{1D308058-0A02-4987-8BBE-70BAE7360034}"/>
    <cellStyle name="Normal 19 3 2 2" xfId="11564" xr:uid="{4CC3D354-18BF-44BB-BF5F-69286A3070CF}"/>
    <cellStyle name="Normal 19 3 3" xfId="3491" xr:uid="{5FF22F30-EB17-4CAA-A021-8481ECB9B84A}"/>
    <cellStyle name="Normal 19 3 3 2" xfId="11565" xr:uid="{DB0C6193-8D55-4FBC-80A8-A944DA30D779}"/>
    <cellStyle name="Normal 19 3 4" xfId="3492" xr:uid="{7A888A89-B5E7-41B3-8EDD-0B224469E7E9}"/>
    <cellStyle name="Normal 19 3 5" xfId="3493" xr:uid="{CA690AB5-5768-47C7-973B-4461394F119F}"/>
    <cellStyle name="Normal 19 3 6" xfId="3489" xr:uid="{318D3309-52E2-4BF4-9BC1-33D8E06C243A}"/>
    <cellStyle name="Normal 19 3 6 2" xfId="11563" xr:uid="{274A29F6-9B5C-4C30-A584-CE21ECDAD327}"/>
    <cellStyle name="Normal 19 4" xfId="1348" xr:uid="{97047409-009F-4FFA-93C7-920AA330C857}"/>
    <cellStyle name="Normal 19 4 2" xfId="3494" xr:uid="{13E6AC8F-9A98-462E-B6A5-6B732D27EA87}"/>
    <cellStyle name="Normal 19 4 3" xfId="11243" xr:uid="{6219C26C-08E3-4683-BB49-0E08F278653A}"/>
    <cellStyle name="Normal 19 5" xfId="3495" xr:uid="{B795720E-91B9-4206-8196-BB66853A81E3}"/>
    <cellStyle name="Normal 19 5 2" xfId="3496" xr:uid="{231E52D7-9B56-43BD-8325-60C148931B54}"/>
    <cellStyle name="Normal 19 6" xfId="3497" xr:uid="{CD1DC894-E7F3-4284-A136-C1A1AD672E07}"/>
    <cellStyle name="Normal 19_Marketing Accrued P12FY09 Payment subsequent(Jul-Sep16,2009)" xfId="3498" xr:uid="{87B49EB7-1210-4981-81A0-459F03338382}"/>
    <cellStyle name="Normal 2" xfId="13" xr:uid="{03656B12-49D7-4068-94E5-F80270AF94F2}"/>
    <cellStyle name="Normal 2 10" xfId="1090" xr:uid="{B350E6BD-FD08-4B9B-8539-636FEB95CFB9}"/>
    <cellStyle name="Normal 2 10 2" xfId="3500" xr:uid="{12142DCD-1815-4344-A753-8E647177D803}"/>
    <cellStyle name="Normal 2 10 3" xfId="3499" xr:uid="{E1395E1A-A1AD-4F1C-B183-F2762C9E4806}"/>
    <cellStyle name="Normal 2 11" xfId="1440" xr:uid="{DEF40186-12C6-41AB-8651-CBB7BE12E27C}"/>
    <cellStyle name="Normal 2 11 2" xfId="3502" xr:uid="{7F5B5600-7643-46C3-B53E-7410E4AF6341}"/>
    <cellStyle name="Normal 2 11 3" xfId="3501" xr:uid="{2F07EC27-222E-423F-AFEE-983D4DA9A78C}"/>
    <cellStyle name="Normal 2 11_DATE DESTROY 2011" xfId="3503" xr:uid="{7D3D3E24-70FA-43FF-827F-8B530F732D8A}"/>
    <cellStyle name="Normal 2 12" xfId="3504" xr:uid="{88C41A6B-1494-42F6-A554-FAA3B8CA7711}"/>
    <cellStyle name="Normal 2 12 2" xfId="3505" xr:uid="{F0F6598A-8789-4BB3-8551-DBFDBC4FA159}"/>
    <cellStyle name="Normal 2 12 3" xfId="3506" xr:uid="{DD6D46B2-4BAA-4D44-BD2F-10C486B127B0}"/>
    <cellStyle name="Normal 2 12 3 2" xfId="11566" xr:uid="{742AE6E8-0ABB-4DEA-96D0-677AD306BE84}"/>
    <cellStyle name="Normal 2 12 4" xfId="3507" xr:uid="{4AA1C021-CC77-44CE-8D81-4558FBBFF113}"/>
    <cellStyle name="Normal 2 13" xfId="3508" xr:uid="{33936E26-7491-4788-89EC-9F8741DF9E73}"/>
    <cellStyle name="Normal 2 13 2" xfId="3509" xr:uid="{E5308949-A45E-4854-A5E1-E75232A2AE2A}"/>
    <cellStyle name="Normal 2 14" xfId="3510" xr:uid="{93D0A39E-2615-4882-88D8-9935EF33DB61}"/>
    <cellStyle name="Normal 2 14 2" xfId="3511" xr:uid="{00D45C9C-A286-401F-AA78-8C5EBC0C6B0B}"/>
    <cellStyle name="Normal 2 15" xfId="3512" xr:uid="{B75491EC-CB8E-4D29-8B5C-56F5BAADDAD6}"/>
    <cellStyle name="Normal 2 15 2" xfId="3513" xr:uid="{DB63FE66-190D-4BCB-BA45-EA1CEE9C3109}"/>
    <cellStyle name="Normal 2 16" xfId="3514" xr:uid="{BE189692-DA39-447A-8618-EE007EE965C0}"/>
    <cellStyle name="Normal 2 16 2" xfId="3515" xr:uid="{23C38022-A740-4F9D-963D-AE69B261CFE3}"/>
    <cellStyle name="Normal 2 16 2 2" xfId="3516" xr:uid="{877FD89A-FF06-4ADB-96B9-05C6E042D6B1}"/>
    <cellStyle name="Normal 2 16 2 2 2" xfId="11569" xr:uid="{5851BEE8-3BC5-4DF1-8287-3643DE8E68B1}"/>
    <cellStyle name="Normal 2 16 2 3" xfId="11568" xr:uid="{6010F812-314C-425B-942B-AD37954EE433}"/>
    <cellStyle name="Normal 2 16 3" xfId="3517" xr:uid="{D015A691-E46D-40A9-A08A-985F23E2BFB4}"/>
    <cellStyle name="Normal 2 16 3 2" xfId="11570" xr:uid="{B6C04B13-861C-4DFD-84F4-AA51E572BD44}"/>
    <cellStyle name="Normal 2 16 4" xfId="11567" xr:uid="{B250AE14-CB58-4636-BBA2-777BE2DCD8F0}"/>
    <cellStyle name="Normal 2 17" xfId="3518" xr:uid="{01A658EE-76F8-4A5C-9004-3B672D70F335}"/>
    <cellStyle name="Normal 2 17 2" xfId="3519" xr:uid="{92F34A77-5090-46C5-A2DA-F50455B29427}"/>
    <cellStyle name="Normal 2 17 2 2" xfId="11572" xr:uid="{3082CE39-0B40-4A25-BA71-A98C973757AD}"/>
    <cellStyle name="Normal 2 17 3" xfId="11571" xr:uid="{0011CA75-1379-49B6-8120-0F6907E286E3}"/>
    <cellStyle name="Normal 2 18" xfId="3520" xr:uid="{E1547EEE-7782-48F4-B973-53750F26C4BE}"/>
    <cellStyle name="Normal 2 18 2" xfId="11573" xr:uid="{E3F9829D-9617-4D52-9BE8-CC5AE0B35665}"/>
    <cellStyle name="Normal 2 19" xfId="3521" xr:uid="{6A3EFBBC-9519-4C51-8465-4313F4C6CEAA}"/>
    <cellStyle name="Normal 2 2" xfId="183" xr:uid="{056CC456-4678-47BC-8D45-E0B58FA74F6E}"/>
    <cellStyle name="Normal 2 2 10" xfId="1801" xr:uid="{161736BD-D382-4B84-8B50-F37A44CCEF0E}"/>
    <cellStyle name="Normal 2 2 11" xfId="1771" xr:uid="{7FA33139-7C3F-4A4F-887B-902F2D836D6C}"/>
    <cellStyle name="Normal 2 2 11 2" xfId="11369" xr:uid="{7B786998-4E7F-4F8F-9C46-859CEF9BFEC5}"/>
    <cellStyle name="Normal 2 2 12" xfId="1751" xr:uid="{D0E00D5A-3A16-464C-95B7-148C4977AE39}"/>
    <cellStyle name="Normal 2 2 2" xfId="529" xr:uid="{024B00E4-9EAC-4578-BC4E-5821657380B1}"/>
    <cellStyle name="Normal 2 2 2 10" xfId="1802" xr:uid="{F354C234-C15D-4D84-A907-CF5758B15483}"/>
    <cellStyle name="Normal 2 2 2 2" xfId="820" xr:uid="{06ADF719-134F-4CC4-A98A-7797C05FF8C0}"/>
    <cellStyle name="Normal 2 2 2 2 2" xfId="3523" xr:uid="{7898B28E-14FD-4130-9710-FFFDE470C519}"/>
    <cellStyle name="Normal 2 2 2 2 3" xfId="3524" xr:uid="{80E51647-299F-43C0-8FA0-A427A4FC1D89}"/>
    <cellStyle name="Normal 2 2 2 2 4" xfId="3522" xr:uid="{3BE24B6E-4FDA-4C45-A75A-BD1E706D0D14}"/>
    <cellStyle name="Normal 2 2 2 3" xfId="1297" xr:uid="{FF4473F5-5A73-424F-86F8-A50AA333D0B2}"/>
    <cellStyle name="Normal 2 2 2 3 2" xfId="3525" xr:uid="{03D84C83-6A46-4272-8797-5857D9622F65}"/>
    <cellStyle name="Normal 2 2 2 3 3" xfId="3526" xr:uid="{A0B7296D-70A1-43A4-9CC4-C81DC39C6461}"/>
    <cellStyle name="Normal 2 2 2 4" xfId="3527" xr:uid="{F29B15FC-3CD3-42DC-BF68-9F8169898B2C}"/>
    <cellStyle name="Normal 2 2 2 4 2" xfId="3528" xr:uid="{3945107E-45A3-4A86-8B68-1328E6BF4945}"/>
    <cellStyle name="Normal 2 2 2 5" xfId="3529" xr:uid="{921C5E02-4344-4E07-A8DB-48549342B104}"/>
    <cellStyle name="Normal 2 2 2 5 2" xfId="3530" xr:uid="{699F41F5-4282-4E6C-98AB-23534E6994A3}"/>
    <cellStyle name="Normal 2 2 2 6" xfId="3531" xr:uid="{98CECA37-3A79-406A-A3BB-555C7DE4BE23}"/>
    <cellStyle name="Normal 2 2 2 6 2" xfId="3532" xr:uid="{FEAC8E67-2CF5-4313-81ED-25FC16E2B1BD}"/>
    <cellStyle name="Normal 2 2 2 6 2 2" xfId="3533" xr:uid="{52E7F87E-3AFD-42ED-AF40-2EBB213787F1}"/>
    <cellStyle name="Normal 2 2 2 6 2 2 2" xfId="11576" xr:uid="{3C51A2C2-F5E5-4960-B22D-3481D7F4E39F}"/>
    <cellStyle name="Normal 2 2 2 6 2 3" xfId="11575" xr:uid="{A73272B4-D8A6-48A5-B5CB-3A205F8BDF61}"/>
    <cellStyle name="Normal 2 2 2 6 3" xfId="3534" xr:uid="{EF4C606A-FFA2-4169-A23F-0C353140A973}"/>
    <cellStyle name="Normal 2 2 2 6 3 2" xfId="11577" xr:uid="{736624B2-E947-4D2B-8E8D-B82CAB260383}"/>
    <cellStyle name="Normal 2 2 2 6 4" xfId="11574" xr:uid="{5BB705F3-058E-46D1-BB79-FD12D3A84262}"/>
    <cellStyle name="Normal 2 2 2 7" xfId="3535" xr:uid="{9A9F6E30-38D2-408C-AFC8-415E86C6B9B5}"/>
    <cellStyle name="Normal 2 2 2 7 2" xfId="3536" xr:uid="{8AED7ABD-7C72-4D0E-9743-9F98291252B1}"/>
    <cellStyle name="Normal 2 2 2 7 2 2" xfId="11579" xr:uid="{E26C00E4-F778-4E3B-BA95-167489F09975}"/>
    <cellStyle name="Normal 2 2 2 7 3" xfId="11578" xr:uid="{941E13A4-7D07-4BB2-A1C5-5FAF681BEB09}"/>
    <cellStyle name="Normal 2 2 2 8" xfId="3537" xr:uid="{C4E233DF-4659-4B13-AB24-E7C6747F023F}"/>
    <cellStyle name="Normal 2 2 2 8 2" xfId="11580" xr:uid="{D7D77616-51FC-4952-986A-4C44FB272E0B}"/>
    <cellStyle name="Normal 2 2 2 9" xfId="3538" xr:uid="{A5EFD1E1-0CBB-457F-8F33-AB901391DC8F}"/>
    <cellStyle name="Normal 2 2 2_0806_300038" xfId="3539" xr:uid="{DE12A7F4-856B-4666-B403-4E7FF55FA8F3}"/>
    <cellStyle name="Normal 2 2 3" xfId="821" xr:uid="{5453F97C-D2F0-4DCD-83EE-45580737BA99}"/>
    <cellStyle name="Normal 2 2 3 2" xfId="1421" xr:uid="{AC3D68BE-8D7C-4BA8-A27D-5905168664DD}"/>
    <cellStyle name="Normal 2 2 3 2 2" xfId="3542" xr:uid="{31B773FC-8B22-45E0-9FCF-1FB35CE693FA}"/>
    <cellStyle name="Normal 2 2 3 2 3" xfId="3541" xr:uid="{2A82311A-DF89-4C7C-913F-67686170D51A}"/>
    <cellStyle name="Normal 2 2 3 3" xfId="3543" xr:uid="{4E7BCF80-5A5C-45D1-9062-283CAD5DD6FE}"/>
    <cellStyle name="Normal 2 2 3 3 2" xfId="11581" xr:uid="{E3684A83-1FFA-4F66-AFB8-D186C055F702}"/>
    <cellStyle name="Normal 2 2 3 4" xfId="3540" xr:uid="{5604577B-EB93-4B4D-88E9-08999A74BBBC}"/>
    <cellStyle name="Normal 2 2 4" xfId="1302" xr:uid="{9FAF9D14-7FD5-4316-9539-068519367A42}"/>
    <cellStyle name="Normal 2 2 4 2" xfId="3545" xr:uid="{5CDBD081-4361-427F-A0D4-02DA008C9BF6}"/>
    <cellStyle name="Normal 2 2 4 3" xfId="3546" xr:uid="{47053C07-904B-4CC1-964F-4961ED9213E5}"/>
    <cellStyle name="Normal 2 2 4 4" xfId="3544" xr:uid="{F60E94B2-9CAF-4A22-8E39-31E5686F149E}"/>
    <cellStyle name="Normal 2 2 5" xfId="3547" xr:uid="{7BE2CEFA-9021-4383-9D94-B9B06A027EE4}"/>
    <cellStyle name="Normal 2 2 5 2" xfId="3548" xr:uid="{E6D61096-4CDA-47E8-B97C-1C6BA6D8D692}"/>
    <cellStyle name="Normal 2 2 5 3" xfId="3549" xr:uid="{2A946374-6220-4301-A1FD-2346779035B9}"/>
    <cellStyle name="Normal 2 2 6" xfId="3550" xr:uid="{7F8C05D9-9821-4C3F-9FF3-2A91786E2FE1}"/>
    <cellStyle name="Normal 2 2 6 2" xfId="3551" xr:uid="{93F5C841-AA0D-4DEF-8D56-932692FF5CE0}"/>
    <cellStyle name="Normal 2 2 6 3" xfId="3552" xr:uid="{C65117F2-58AB-476B-BD17-F246DD79FDFA}"/>
    <cellStyle name="Normal 2 2 7" xfId="3553" xr:uid="{39D7FF51-C904-439E-81B0-AA15EF845278}"/>
    <cellStyle name="Normal 2 2 7 2" xfId="3554" xr:uid="{265C73C6-7CF7-44B9-A413-DEBCA6E33C06}"/>
    <cellStyle name="Normal 2 2 7 3" xfId="3555" xr:uid="{1E6C78E0-FCEC-4858-84A9-C86A22D2DD00}"/>
    <cellStyle name="Normal 2 2 8" xfId="3556" xr:uid="{45F6B645-17D6-4AA3-94CC-B02FD876F4BE}"/>
    <cellStyle name="Normal 2 2 8 2" xfId="3557" xr:uid="{E6CEDA69-13A5-43FC-8E41-0E3964318007}"/>
    <cellStyle name="Normal 2 2 9" xfId="3558" xr:uid="{F7A99C73-ABD5-45C7-8185-5C581EB9BE83}"/>
    <cellStyle name="Normal 2 2_0806_300038" xfId="3559" xr:uid="{B8E44956-AFBE-4DED-8F15-BDE810445215}"/>
    <cellStyle name="Normal 2 20" xfId="3560" xr:uid="{5D57CC84-5055-40A1-A731-A46C77C0F589}"/>
    <cellStyle name="Normal 2 21" xfId="1590" xr:uid="{4411553A-3ED1-46E0-AA67-8E40397DD4F5}"/>
    <cellStyle name="Normal 2 21 2" xfId="3561" xr:uid="{620BA041-C0FD-4740-9817-DB7AB3D5F3C7}"/>
    <cellStyle name="Normal 2 22" xfId="1783" xr:uid="{5A57C1D3-4CCC-4474-A470-2E58C235A778}"/>
    <cellStyle name="Normal 2 23" xfId="1768" xr:uid="{887B3F08-CA7D-4D57-9A4A-F4A13FC89C63}"/>
    <cellStyle name="Normal 2 24" xfId="1758" xr:uid="{97C31458-C1F5-4E8E-BF53-4E0C77F36C6F}"/>
    <cellStyle name="Normal 2 25" xfId="4873" xr:uid="{A6234083-DD1F-4F95-AFA2-A44018BDAC73}"/>
    <cellStyle name="Normal 2 26" xfId="4304" xr:uid="{F768C0AE-EB88-4EBA-ADBB-9CD86995CE74}"/>
    <cellStyle name="Normal 2 26 2" xfId="11778" xr:uid="{BD01E878-E310-4215-874A-02BDF66DD74B}"/>
    <cellStyle name="Normal 2 27" xfId="4919" xr:uid="{99EE5207-441A-4E3A-8B2F-C09EF18E9FBD}"/>
    <cellStyle name="Normal 2 27 2" xfId="12371" xr:uid="{3D609EB6-D9F8-4338-9BCE-226CBF7EECA8}"/>
    <cellStyle name="Normal 2 28" xfId="4921" xr:uid="{3961D698-D99C-496E-9F9E-F29DE63D66C8}"/>
    <cellStyle name="Normal 2 28 2" xfId="12372" xr:uid="{7582E522-E5D5-499F-AE4C-037DB0B3A1E5}"/>
    <cellStyle name="Normal 2 29" xfId="4944" xr:uid="{0EB3AB2C-3EF2-4964-8BF8-7738FC38689F}"/>
    <cellStyle name="Normal 2 29 2" xfId="12392" xr:uid="{3CA2BC39-12CB-4BE3-A886-ADE56E6ACAD5}"/>
    <cellStyle name="Normal 2 3" xfId="182" xr:uid="{A2EF233A-41BB-48E8-9560-7338254D9A97}"/>
    <cellStyle name="Normal 2 3 10" xfId="3562" xr:uid="{3152DAE4-A4F0-4875-B504-F818AD01A7D7}"/>
    <cellStyle name="Normal 2 3 2" xfId="441" xr:uid="{13F62882-211A-478D-8303-76E2A2B15D84}"/>
    <cellStyle name="Normal 2 3 2 2" xfId="3564" xr:uid="{E04B4CF4-6B65-480C-BAD8-86ADA84E4665}"/>
    <cellStyle name="Normal 2 3 2 3" xfId="3565" xr:uid="{7B662DEA-FA70-4DE4-90B9-F4BB3BD4AD25}"/>
    <cellStyle name="Normal 2 3 2 4" xfId="3563" xr:uid="{D24F648A-4219-440E-8AA6-8C3EABAC51CA}"/>
    <cellStyle name="Normal 2 3 3" xfId="1309" xr:uid="{1F83CF9D-AEF0-4405-A9F8-847EF73A2327}"/>
    <cellStyle name="Normal 2 3 3 2" xfId="3567" xr:uid="{4FA0A234-BAFA-4F58-9FFE-686839A83A1A}"/>
    <cellStyle name="Normal 2 3 3 2 2" xfId="3568" xr:uid="{1439F3A0-C5E5-402E-B229-26DDA5B6B967}"/>
    <cellStyle name="Normal 2 3 3 2 2 2" xfId="11584" xr:uid="{FC3A39EA-7912-4F44-88E7-0C29D3F88D7C}"/>
    <cellStyle name="Normal 2 3 3 2 3" xfId="3569" xr:uid="{47A62B43-B312-49FC-9368-0F51BE061899}"/>
    <cellStyle name="Normal 2 3 3 2 4" xfId="11583" xr:uid="{CE428E6E-4482-4EE2-8BB8-152B1033925D}"/>
    <cellStyle name="Normal 2 3 3 3" xfId="3570" xr:uid="{F9F9AB89-6755-4D69-81B5-5EF40C6F2552}"/>
    <cellStyle name="Normal 2 3 3 3 2" xfId="11585" xr:uid="{CD5951E4-65ED-4E90-A539-1281565587A9}"/>
    <cellStyle name="Normal 2 3 3 4" xfId="3571" xr:uid="{5E13FDFB-FED4-42DF-BD8C-2EE76B2901FC}"/>
    <cellStyle name="Normal 2 3 3 5" xfId="3566" xr:uid="{8486142D-FB70-45F8-8479-3F5BC3060F27}"/>
    <cellStyle name="Normal 2 3 3 5 2" xfId="11582" xr:uid="{6B943E21-5BC7-4A29-AE33-574E39E6AEA4}"/>
    <cellStyle name="Normal 2 3 3_DATE DESTROY 2011" xfId="3572" xr:uid="{5E04CDB2-926F-4229-ABFF-0450D5C72EBF}"/>
    <cellStyle name="Normal 2 3 4" xfId="3573" xr:uid="{BBC270BB-6DDD-4890-8299-A97F3BBB822F}"/>
    <cellStyle name="Normal 2 3 4 2" xfId="3574" xr:uid="{0108F427-3F68-4DE7-B8BD-71B928E85D41}"/>
    <cellStyle name="Normal 2 3 5" xfId="3575" xr:uid="{4646F473-4D1B-41D7-86AF-3C281A165A7A}"/>
    <cellStyle name="Normal 2 3 6" xfId="3576" xr:uid="{B9495F91-217C-4FBC-A89A-CDC9F6F56500}"/>
    <cellStyle name="Normal 2 3 7" xfId="3577" xr:uid="{A8A2B00C-024D-4E8E-B7D7-97F7F3B09FE4}"/>
    <cellStyle name="Normal 2 3 8" xfId="3578" xr:uid="{8891901E-5C94-45D7-BC64-557A266AD146}"/>
    <cellStyle name="Normal 2 3 9" xfId="3579" xr:uid="{39D02AD2-B84A-4864-803D-2DC8BF7DD2E0}"/>
    <cellStyle name="Normal 2 3_DATE DESTROY 2012" xfId="3580" xr:uid="{C81C701E-8937-49EA-A7A9-ED63A2A80E5D}"/>
    <cellStyle name="Normal 2 30" xfId="4969" xr:uid="{A6EF69C7-3468-4D7C-ADF9-26B3F8CCF485}"/>
    <cellStyle name="Normal 2 30 2" xfId="12414" xr:uid="{76D7B32F-58DB-4AE9-B9E0-9E3B44863D3D}"/>
    <cellStyle name="Normal 2 31" xfId="4989" xr:uid="{7089F4E6-E314-4365-A612-4FC4C2E6CF69}"/>
    <cellStyle name="Normal 2 31 2" xfId="12431" xr:uid="{D37E2AEE-10A3-4E81-8FE5-B550C844B9BB}"/>
    <cellStyle name="Normal 2 32" xfId="5002" xr:uid="{5F7DCC40-778E-458B-A527-59E98DCF6418}"/>
    <cellStyle name="Normal 2 32 2" xfId="12441" xr:uid="{3C048FB9-979D-4E78-B064-B9ACFFDD4E09}"/>
    <cellStyle name="Normal 2 33" xfId="1740" xr:uid="{5648D6FC-E395-48EB-B6CE-91C38815DFA0}"/>
    <cellStyle name="Normal 2 34" xfId="5700" xr:uid="{67C1474B-6C35-4963-8741-510F6CD31B94}"/>
    <cellStyle name="Normal 2 35" xfId="5922" xr:uid="{C71BC27A-2A9E-49A5-8EF9-7475BE251FB1}"/>
    <cellStyle name="Normal 2 36" xfId="5770" xr:uid="{A38C9753-7C41-4C77-A9B0-8F4839402B7F}"/>
    <cellStyle name="Normal 2 37" xfId="5857" xr:uid="{1A7E315D-E067-45EF-BCF3-B3ED156FB967}"/>
    <cellStyle name="Normal 2 38" xfId="1630" xr:uid="{C1E4B96A-6A93-4229-B414-3FF3CFC654E5}"/>
    <cellStyle name="Normal 2 4" xfId="442" xr:uid="{986D4F36-5C92-4DF5-B0D4-6602743A9767}"/>
    <cellStyle name="Normal 2 4 2" xfId="1422" xr:uid="{BBA661D3-F87A-4C97-BD03-B6B20A25E703}"/>
    <cellStyle name="Normal 2 4 2 2" xfId="3581" xr:uid="{47261C9E-9642-4599-9628-7A4117015BEB}"/>
    <cellStyle name="Normal 2 4 2 3" xfId="3582" xr:uid="{428A4201-1D06-44DE-B17F-139FA66098CF}"/>
    <cellStyle name="Normal 2 4 3" xfId="1316" xr:uid="{A5AABB1F-9F7B-4E7B-AF60-B47291A65D3C}"/>
    <cellStyle name="Normal 2 4 3 2" xfId="3584" xr:uid="{668711AF-952D-448F-8BED-A7C79EA4908A}"/>
    <cellStyle name="Normal 2 4 3 3" xfId="3583" xr:uid="{CCAD30AC-08A3-4A2B-8AF3-F35F9A9F76E4}"/>
    <cellStyle name="Normal 2 4 4" xfId="3585" xr:uid="{458FC66B-91CA-4AB0-8085-EDD9F35ACEE0}"/>
    <cellStyle name="Normal 2 4 5" xfId="3586" xr:uid="{3D358935-FFCB-4668-87C8-195F89282AAC}"/>
    <cellStyle name="Normal 2 4 5 2" xfId="3587" xr:uid="{0AE0B5B4-D620-4416-B94D-67EA8E36BD80}"/>
    <cellStyle name="Normal 2 4 5_DATE DESTROY 2011" xfId="3588" xr:uid="{5A75CAC7-0F20-418D-B43D-D763D7F118C5}"/>
    <cellStyle name="Normal 2 4 6" xfId="3589" xr:uid="{3FD131BF-CDF8-4680-AB77-C93FE4080BA4}"/>
    <cellStyle name="Normal 2 4_Marketing Accrued P12FY09 Payment subsequent(Jul-Sep16,2009)" xfId="3590" xr:uid="{1977B37F-F81F-415D-A65E-5F2EFF4BA286}"/>
    <cellStyle name="Normal 2 5" xfId="443" xr:uid="{0321A4CC-2FC1-4947-88FC-70C911E237FA}"/>
    <cellStyle name="Normal 2 5 2" xfId="3592" xr:uid="{59261CF6-B580-4792-AA9B-4B7135134888}"/>
    <cellStyle name="Normal 2 5 2 2" xfId="3593" xr:uid="{271F8882-FBCE-421C-AA5C-9EB8E27A3C80}"/>
    <cellStyle name="Normal 2 5 2 2 2" xfId="11588" xr:uid="{7D7D2CD2-BA2E-47A4-8F75-2A631CED16E2}"/>
    <cellStyle name="Normal 2 5 2 3" xfId="3594" xr:uid="{F107650C-10AB-4699-9309-DB61057BDBCB}"/>
    <cellStyle name="Normal 2 5 2 4" xfId="11587" xr:uid="{BF1B3736-19B0-4B69-9BE5-C079B2C4618B}"/>
    <cellStyle name="Normal 2 5 3" xfId="3595" xr:uid="{B0796772-781E-41B9-BCF0-E1A0A4CC2717}"/>
    <cellStyle name="Normal 2 5 3 2" xfId="3596" xr:uid="{6667B341-44FD-4B05-8769-A59066017EFE}"/>
    <cellStyle name="Normal 2 5 3 3" xfId="11589" xr:uid="{FA10CC8D-48E0-47E3-907D-2225DE69F88D}"/>
    <cellStyle name="Normal 2 5 4" xfId="3597" xr:uid="{AC8C1796-6A34-4F56-A20C-812672AD9557}"/>
    <cellStyle name="Normal 2 5 5" xfId="3591" xr:uid="{92EAB029-D7B4-45B3-8344-37442FABFEFA}"/>
    <cellStyle name="Normal 2 5 5 2" xfId="11586" xr:uid="{38B6161E-8A11-45AB-AD65-9AD97880432A}"/>
    <cellStyle name="Normal 2 5_0806_300038" xfId="3598" xr:uid="{01E70840-E3A8-4E87-9A7E-FE771D0977D4}"/>
    <cellStyle name="Normal 2 6" xfId="444" xr:uid="{6B1D133B-F795-4405-A75F-8DD772CABFE7}"/>
    <cellStyle name="Normal 2 6 2" xfId="3600" xr:uid="{96E29DD7-7E96-4E3D-8E60-B4E66623AC18}"/>
    <cellStyle name="Normal 2 6 2 2" xfId="3601" xr:uid="{44A74F3A-43CE-41B8-8EC3-3DF9952E8C63}"/>
    <cellStyle name="Normal 2 6 3" xfId="3602" xr:uid="{3334E0F6-7C1C-4C43-BE3A-227FDDAF8080}"/>
    <cellStyle name="Normal 2 6 4" xfId="3599" xr:uid="{36276627-322D-4C2A-9752-426DEE756099}"/>
    <cellStyle name="Normal 2 6_0806_300038" xfId="3603" xr:uid="{93FFF0D1-6BC8-4B7D-988A-3C2FCBCA5F86}"/>
    <cellStyle name="Normal 2 7" xfId="150" xr:uid="{BF3B42D7-DA7F-429E-B61E-A9664CB82464}"/>
    <cellStyle name="Normal 2 7 2" xfId="3605" xr:uid="{A78B44BE-C4D8-423F-996F-D9F7D14C9F65}"/>
    <cellStyle name="Normal 2 7 2 2" xfId="3606" xr:uid="{FA0FC2B4-63BC-4755-976F-C4CE8410AFBB}"/>
    <cellStyle name="Normal 2 7 3" xfId="3604" xr:uid="{D0CE6DBC-5C15-4107-94AE-3A7EE57F6020}"/>
    <cellStyle name="Normal 2 8" xfId="1091" xr:uid="{24A6C87D-93C5-440B-A7BC-34851BF13E1D}"/>
    <cellStyle name="Normal 2 8 2" xfId="3608" xr:uid="{9A0A7DFD-3368-400C-98FA-AC83C5253AF5}"/>
    <cellStyle name="Normal 2 8 3" xfId="3607" xr:uid="{8E0BDD17-72CE-4F0D-A9B8-768899CE161F}"/>
    <cellStyle name="Normal 2 9" xfId="1092" xr:uid="{42CCE756-75F9-4B3A-A14A-5346C768E7B5}"/>
    <cellStyle name="Normal 2 9 2" xfId="3610" xr:uid="{C09FB969-E97F-4026-97BF-5713ADA878A2}"/>
    <cellStyle name="Normal 2 9 2 2" xfId="3611" xr:uid="{3BA4C0FB-45B2-4243-BA6F-63685A44F7BA}"/>
    <cellStyle name="Normal 2 9 2 2 2" xfId="11592" xr:uid="{4EC63FD3-1BB5-4D4A-A641-5C309DF5FC77}"/>
    <cellStyle name="Normal 2 9 2 3" xfId="11591" xr:uid="{3DABE60B-1ADB-4F95-8E99-FCB6D5603BD5}"/>
    <cellStyle name="Normal 2 9 3" xfId="3612" xr:uid="{BD80F6C8-CA9C-478D-AFB9-BEF0664AD03D}"/>
    <cellStyle name="Normal 2 9 3 2" xfId="11593" xr:uid="{B58CB212-E6F2-40CD-B357-64111B9FC100}"/>
    <cellStyle name="Normal 2 9 4" xfId="3613" xr:uid="{CBFF85F3-6248-4AD9-AB66-C5A66C16F2FD}"/>
    <cellStyle name="Normal 2 9 5" xfId="3609" xr:uid="{E791A5BC-1175-44D6-AF69-367789D9B353}"/>
    <cellStyle name="Normal 2 9 5 2" xfId="11590" xr:uid="{91638533-E371-417A-ADAB-CEF2D808FB4F}"/>
    <cellStyle name="Normal 2_0806_300038" xfId="3614" xr:uid="{24FB6E04-B326-48C2-A481-000A273DA211}"/>
    <cellStyle name="Normal 20" xfId="184" xr:uid="{06E221A3-2470-4DD9-A88C-E4FB70287B4C}"/>
    <cellStyle name="Normal 20 2" xfId="185" xr:uid="{60AC1151-7A62-4F40-AE91-FA6CC9BDA2CB}"/>
    <cellStyle name="Normal 20 2 2" xfId="822" xr:uid="{3B5DE46E-0CD6-4EF6-801D-98E021F8BFFD}"/>
    <cellStyle name="Normal 20 2 2 2" xfId="3616" xr:uid="{52E27BB0-CFA2-49E6-B2C1-77CA9C92D82D}"/>
    <cellStyle name="Normal 20 2 3" xfId="823" xr:uid="{4370DC3E-3B91-4662-9C60-E18E1B9A6983}"/>
    <cellStyle name="Normal 20 2 4" xfId="1523" xr:uid="{5F1517D9-92E0-4002-A649-A06E85F60628}"/>
    <cellStyle name="Normal 20 2 4 2" xfId="11312" xr:uid="{09DDB174-D08C-4BD0-9371-0D5018F53861}"/>
    <cellStyle name="Normal 20 2 5" xfId="3615" xr:uid="{725B34D4-F8CE-4939-B689-19112F226144}"/>
    <cellStyle name="Normal 20 3" xfId="824" xr:uid="{F6B2115E-E1F3-41F5-BBA3-9D1841500CC7}"/>
    <cellStyle name="Normal 20 3 2" xfId="3617" xr:uid="{56D32C00-0E6D-4066-935B-F402C97FE7C8}"/>
    <cellStyle name="Normal 20 4" xfId="1349" xr:uid="{4CA65CDF-1947-4C4C-84CC-5C3DF397ECBC}"/>
    <cellStyle name="Normal 20 4 2" xfId="3618" xr:uid="{D73E2749-C1BC-4009-8F11-5D8BE3CE2405}"/>
    <cellStyle name="Normal 20 4 3" xfId="11244" xr:uid="{98456CEF-B62E-4AD8-B2F6-6EC4F33F791F}"/>
    <cellStyle name="Normal 20 5" xfId="3619" xr:uid="{003E970F-EF56-46F1-9F34-6F032037C073}"/>
    <cellStyle name="Normal 20 5 2" xfId="3620" xr:uid="{E1DB78E2-6DA3-4CD5-9B90-3077AC25BB75}"/>
    <cellStyle name="Normal 20 5 2 2" xfId="11595" xr:uid="{AD50C90F-058B-418B-A874-F3CEF836E8B6}"/>
    <cellStyle name="Normal 20 5 3" xfId="11594" xr:uid="{5019E776-C53F-47A4-BA2B-E29CB40FB512}"/>
    <cellStyle name="Normal 20 6" xfId="3621" xr:uid="{65BC9FC6-7CB9-40D4-B358-4F79A595A1A6}"/>
    <cellStyle name="Normal 20 6 2" xfId="3622" xr:uid="{C392BB60-8F67-4DAD-9F1D-92869F0E1F55}"/>
    <cellStyle name="Normal 20 6 2 2" xfId="11597" xr:uid="{430BF88E-D924-464A-B3EE-2262018C1D75}"/>
    <cellStyle name="Normal 20 6 3" xfId="11596" xr:uid="{BFA4DDD0-686B-4B3B-8DA4-D51760FD6BCC}"/>
    <cellStyle name="Normal 20 7" xfId="3623" xr:uid="{48807D22-0E4E-4341-A0B2-729DDCBC0730}"/>
    <cellStyle name="Normal 20_DATE DESTROY 2011" xfId="3624" xr:uid="{D55D6776-C775-4165-93B3-DA513BB88822}"/>
    <cellStyle name="Normal 21" xfId="186" xr:uid="{DD263304-DDBC-4CD3-9B90-4A0167EBBE1E}"/>
    <cellStyle name="Normal 21 2" xfId="825" xr:uid="{DE456279-6F7C-492F-B9C3-57DC537569AB}"/>
    <cellStyle name="Normal 21 2 2" xfId="1548" xr:uid="{C636AC66-DCF6-4910-9EA4-A45F1D72EAA3}"/>
    <cellStyle name="Normal 21 2 2 2" xfId="11319" xr:uid="{840319EF-114D-4633-B220-F80E93C6EC5B}"/>
    <cellStyle name="Normal 21 3" xfId="1428" xr:uid="{DBCE3704-44D3-47E5-8741-69FC5F69081D}"/>
    <cellStyle name="Normal 21 3 2" xfId="11256" xr:uid="{1394F9C7-469F-41D4-8A47-00D01901E6EE}"/>
    <cellStyle name="Normal 217" xfId="3625" xr:uid="{5C439F7B-D61A-4927-A1AE-12F003A6AF32}"/>
    <cellStyle name="Normal 22" xfId="187" xr:uid="{4A2E8716-68B7-4CBD-B28A-7FF66B46B71C}"/>
    <cellStyle name="Normal 22 2" xfId="826" xr:uid="{7CBF5B0C-70AD-4B5F-8DC6-352A73A537FF}"/>
    <cellStyle name="Normal 22 2 2" xfId="1555" xr:uid="{0508C840-A119-4C7A-A5DF-8C2658319BE0}"/>
    <cellStyle name="Normal 22 2 2 2" xfId="3627" xr:uid="{FC1C0024-403C-4E83-B74D-9C134860D77C}"/>
    <cellStyle name="Normal 22 2 3" xfId="3628" xr:uid="{F5AEF3E9-0C4E-4718-B294-271934F2A48D}"/>
    <cellStyle name="Normal 22 2 4" xfId="3626" xr:uid="{FE58F111-C913-458D-8752-82A802D94D82}"/>
    <cellStyle name="Normal 22 3" xfId="827" xr:uid="{98EFABC9-263D-4890-A15D-802AEE28004C}"/>
    <cellStyle name="Normal 22 3 2" xfId="3629" xr:uid="{B4E8DBCC-94F8-4005-A830-9E2C0DC61A09}"/>
    <cellStyle name="Normal 22 4" xfId="1471" xr:uid="{5DEEE9A6-F729-4902-A7F7-B0A6048B1D21}"/>
    <cellStyle name="Normal 22 4 2" xfId="3630" xr:uid="{70CDF958-91E9-41E0-B051-76A224CCFCB7}"/>
    <cellStyle name="Normal 22 5" xfId="3631" xr:uid="{5B0A1D07-A8AD-427F-81D3-CC49BF653733}"/>
    <cellStyle name="Normal 23" xfId="188" xr:uid="{E748C5E7-8F96-4E1E-911D-55E904544DE2}"/>
    <cellStyle name="Normal 23 2" xfId="828" xr:uid="{BEDF3174-D3EC-43E6-821C-A023668631C9}"/>
    <cellStyle name="Normal 23 2 2" xfId="1556" xr:uid="{D7BEBC89-75D8-4E64-B7B1-FE333C34B32D}"/>
    <cellStyle name="Normal 23 2 3" xfId="3632" xr:uid="{9AC8F628-20D4-4681-B706-5B5566C05C97}"/>
    <cellStyle name="Normal 23 3" xfId="829" xr:uid="{D1CCE27B-26E9-4323-B98C-6A558F5ED287}"/>
    <cellStyle name="Normal 23 3 2" xfId="3633" xr:uid="{E3BC650A-F9C9-477D-9AF0-328AD50CB36D}"/>
    <cellStyle name="Normal 23 4" xfId="1472" xr:uid="{B2391A9D-17A7-4509-A502-1D56E28C6D4E}"/>
    <cellStyle name="Normal 24" xfId="189" xr:uid="{40949454-60AE-416D-84CA-E26AF56FD73D}"/>
    <cellStyle name="Normal 24 2" xfId="830" xr:uid="{25F2EE17-35B5-457D-9F34-E667FB1BBC79}"/>
    <cellStyle name="Normal 24 2 2" xfId="3634" xr:uid="{3F536414-BB94-45B9-87F5-74FA3CC626E1}"/>
    <cellStyle name="Normal 24 3" xfId="831" xr:uid="{116B8126-CCDF-48A2-B190-AB4D6874E385}"/>
    <cellStyle name="Normal 24 3 2" xfId="3635" xr:uid="{1CFED12C-4A03-455B-A6FC-A0FFB19F528D}"/>
    <cellStyle name="Normal 24 4" xfId="1477" xr:uid="{DDDBF944-CF6C-4F8D-9F53-4FB6DBF4BB19}"/>
    <cellStyle name="Normal 24 4 2" xfId="11054" xr:uid="{4BDE6BFA-9DC0-480C-82D7-8400E1657A77}"/>
    <cellStyle name="Normal 24 4 2 2" xfId="18384" xr:uid="{4BD40B9B-5C61-42B7-BD2F-E1FBAB1E8CBB}"/>
    <cellStyle name="Normal 24_DATE DESTROY 2011" xfId="3636" xr:uid="{6811BDC2-869E-4698-A35F-7BE31BE5609B}"/>
    <cellStyle name="Normal 25" xfId="190" xr:uid="{89A8D217-8205-47E3-BB45-10F34E31A6ED}"/>
    <cellStyle name="Normal 25 2" xfId="832" xr:uid="{4C8B2A64-F3E6-4493-A754-2E3F135A9B6E}"/>
    <cellStyle name="Normal 25 3" xfId="833" xr:uid="{E814BB4B-F62D-4B7F-8D74-3C85C5157117}"/>
    <cellStyle name="Normal 26" xfId="191" xr:uid="{A312856E-AC95-4752-87E8-7E75A0E10D53}"/>
    <cellStyle name="Normal 26 2" xfId="834" xr:uid="{B28F927F-7A73-4467-B767-D1E4181BC21A}"/>
    <cellStyle name="Normal 26 3" xfId="835" xr:uid="{096DA4AB-568F-40D8-A6D2-2C2C85D07520}"/>
    <cellStyle name="Normal 26 3 2" xfId="3637" xr:uid="{2BA73E8B-35BD-41F1-9D4A-48269ECB1C7D}"/>
    <cellStyle name="Normal 26 4" xfId="1478" xr:uid="{F54DF0E3-4BB1-4551-B67C-8E5B42CB3CAC}"/>
    <cellStyle name="Normal 26 4 2" xfId="3638" xr:uid="{0B3A68D5-AD82-4E0C-AC96-3A42C5E81379}"/>
    <cellStyle name="Normal 26 4 3" xfId="11276" xr:uid="{1A3563DE-DAA3-4DDB-8E0E-290AEBB20911}"/>
    <cellStyle name="Normal 26 5" xfId="3639" xr:uid="{C9EDE545-840F-4F4F-869D-DC72648EFEE6}"/>
    <cellStyle name="Normal 27" xfId="192" xr:uid="{6D771212-E8C8-4F80-903C-464927187097}"/>
    <cellStyle name="Normal 27 2" xfId="836" xr:uid="{6E97FA6D-CD24-43DB-B52B-AE88F9E30407}"/>
    <cellStyle name="Normal 27 2 2" xfId="1560" xr:uid="{D681B532-1F71-4184-A4D2-07229F564A0A}"/>
    <cellStyle name="Normal 27 2 3" xfId="3640" xr:uid="{3ABFCA58-2DE5-4256-89BE-C4B50E8036B7}"/>
    <cellStyle name="Normal 27 3" xfId="837" xr:uid="{C7A18E2F-004D-42F9-B8C8-EA4E77369D6C}"/>
    <cellStyle name="Normal 28" xfId="193" xr:uid="{B27A80AA-015F-4501-A0C6-23AC4790D3B0}"/>
    <cellStyle name="Normal 28 2" xfId="838" xr:uid="{8F1F1CC9-4C05-4FBF-A071-EF3EC0011605}"/>
    <cellStyle name="Normal 28 2 2" xfId="3641" xr:uid="{DCD2E0AD-3012-45CC-A961-5651C6010219}"/>
    <cellStyle name="Normal 28 3" xfId="1482" xr:uid="{9C099B10-508B-4DA6-84D5-D48B51E6D8C5}"/>
    <cellStyle name="Normal 28 3 2" xfId="3642" xr:uid="{52A6080F-1D15-4B91-AD49-CF7A04410BE1}"/>
    <cellStyle name="Normal 29" xfId="194" xr:uid="{E1B52334-2577-4E58-AF8C-4DD5EFB646D4}"/>
    <cellStyle name="Normal 29 2" xfId="839" xr:uid="{0680ED8A-DF86-4B8A-9C6B-031FAE7B22FD}"/>
    <cellStyle name="Normal 29 3" xfId="1562" xr:uid="{1CECD249-1FCE-4A70-9DA5-C08A6EB0C113}"/>
    <cellStyle name="Normal 29 3 2" xfId="3643" xr:uid="{E27259C2-3C71-44BA-AFC5-EB826F9C1C96}"/>
    <cellStyle name="Normal 3" xfId="16" xr:uid="{8D5214FD-8505-4ED0-9C2F-BF88757D7AAC}"/>
    <cellStyle name="Normal 3 10" xfId="3644" xr:uid="{0083D94E-31C5-4B3C-874D-CD62CAA66356}"/>
    <cellStyle name="Normal 3 10 2" xfId="3645" xr:uid="{FB1098AC-C04C-4906-80F0-3E97A9049FC0}"/>
    <cellStyle name="Normal 3 10 2 2" xfId="3646" xr:uid="{FA943DBD-AE28-46C1-8F56-A0236C98F4EF}"/>
    <cellStyle name="Normal 3 10 3" xfId="3647" xr:uid="{FBECF45F-2D08-42F8-B988-E67AC85DA1FF}"/>
    <cellStyle name="Normal 3 10 4" xfId="3648" xr:uid="{F042A982-01C9-430E-9C01-648CAD5ED05F}"/>
    <cellStyle name="Normal 3 10_DATE DESTROY 2011" xfId="3649" xr:uid="{D8510014-A3F7-4F86-97BE-A73181BE0C89}"/>
    <cellStyle name="Normal 3 11" xfId="3650" xr:uid="{7365911A-1535-40D6-90EC-E7EA084F5495}"/>
    <cellStyle name="Normal 3 11 2" xfId="3651" xr:uid="{9CD0AE58-7BFE-4D11-B6DC-EE0AF17EEDCB}"/>
    <cellStyle name="Normal 3 11 2 2" xfId="3652" xr:uid="{1B2925D0-86BE-4B8F-8A28-A97D95263728}"/>
    <cellStyle name="Normal 3 11 2 3" xfId="11599" xr:uid="{76D68ACB-B734-4E24-AB69-EF54A20B808E}"/>
    <cellStyle name="Normal 3 11 3" xfId="3653" xr:uid="{F7633880-A3D2-4DC4-99E3-513735761759}"/>
    <cellStyle name="Normal 3 11 4" xfId="11598" xr:uid="{76CD67AA-4EDC-4799-A2B2-10F50D6BD4C6}"/>
    <cellStyle name="Normal 3 11_DATE DESTROY 2011" xfId="3654" xr:uid="{444BDD60-18DD-48B1-B3EE-BFD535DA1270}"/>
    <cellStyle name="Normal 3 12" xfId="3655" xr:uid="{6B0EA969-6101-4E44-B515-8DB22937CA16}"/>
    <cellStyle name="Normal 3 13" xfId="3656" xr:uid="{8302991F-C8F7-4905-9431-0BE87D9438A0}"/>
    <cellStyle name="Normal 3 14" xfId="3657" xr:uid="{7368AE1F-EC00-4B27-9841-04775266E12E}"/>
    <cellStyle name="Normal 3 15" xfId="3658" xr:uid="{0BD9E50A-0A97-47FD-AB82-FA840C2C9D40}"/>
    <cellStyle name="Normal 3 16" xfId="3659" xr:uid="{FFFFF29C-650D-4B17-A882-EBE6A88C0174}"/>
    <cellStyle name="Normal 3 17" xfId="1789" xr:uid="{0BA9EF2B-26A7-4AA0-9D3A-063C9BC2E2B8}"/>
    <cellStyle name="Normal 3 18" xfId="1769" xr:uid="{84140295-6963-49DA-B7CB-783E1FDF84E6}"/>
    <cellStyle name="Normal 3 19" xfId="1764" xr:uid="{A0A54220-9E56-4455-A9E6-C9C465DEDFB0}"/>
    <cellStyle name="Normal 3 2" xfId="196" xr:uid="{6626AE32-328F-4D53-B296-222B960AEC5B}"/>
    <cellStyle name="Normal 3 2 10" xfId="1803" xr:uid="{144227DD-FF85-43F7-A33C-5F5BD904C7AC}"/>
    <cellStyle name="Normal 3 2 10 2" xfId="11375" xr:uid="{A609DCF1-3781-4D21-A4B5-742C1EE1CBFF}"/>
    <cellStyle name="Normal 3 2 11" xfId="1635" xr:uid="{8FAD38ED-1288-4EA7-A20A-88B2AE904FA6}"/>
    <cellStyle name="Normal 3 2 2" xfId="445" xr:uid="{60D6A12F-7816-4F13-9C23-3E137E42F636}"/>
    <cellStyle name="Normal 3 2 2 2" xfId="1093" xr:uid="{2508D3E7-7C48-4221-A423-BB8F7834E9C9}"/>
    <cellStyle name="Normal 3 2 2 2 2" xfId="3662" xr:uid="{AA40F001-312B-49F3-AEF8-512EBCE6EE50}"/>
    <cellStyle name="Normal 3 2 2 2 2 2" xfId="11602" xr:uid="{C55E004C-5EF7-4DC2-A2A9-74D17E0D6F84}"/>
    <cellStyle name="Normal 3 2 2 2 3" xfId="3661" xr:uid="{AF09C2F4-E2E7-4434-B58C-BC465B589F89}"/>
    <cellStyle name="Normal 3 2 2 2 3 2" xfId="11601" xr:uid="{2001ED73-9641-42C7-81E6-4FB713DF0FDD}"/>
    <cellStyle name="Normal 3 2 2 3" xfId="840" xr:uid="{9CAB6A26-CF4A-4D87-9738-95AB421D5295}"/>
    <cellStyle name="Normal 3 2 2 3 2" xfId="3663" xr:uid="{1C374F70-0918-4E18-A710-A41CAD4F056A}"/>
    <cellStyle name="Normal 3 2 2 3 2 2" xfId="11603" xr:uid="{13E3E5B8-9C03-4E1B-AB0D-E53612C270E7}"/>
    <cellStyle name="Normal 3 2 2 4" xfId="1305" xr:uid="{EB655565-BBF0-492F-B33A-A489D4D4BABD}"/>
    <cellStyle name="Normal 3 2 2 4 2" xfId="3664" xr:uid="{93BD0BC8-5C5E-4C26-A34B-881AB4ACC493}"/>
    <cellStyle name="Normal 3 2 2 5" xfId="3660" xr:uid="{6D09A5CC-1B49-4F90-9B77-5F9BB46CA8C9}"/>
    <cellStyle name="Normal 3 2 2 5 2" xfId="11600" xr:uid="{B0767EA4-2FC2-4F95-93DB-C5DA9B82B131}"/>
    <cellStyle name="Normal 3 2 3" xfId="398" xr:uid="{6110AB47-800F-46F4-A5FC-8EDA8933FBCE}"/>
    <cellStyle name="Normal 3 2 3 2" xfId="3666" xr:uid="{4188C07F-77E2-4A44-A938-5344C7FA78F2}"/>
    <cellStyle name="Normal 3 2 3 2 2" xfId="3667" xr:uid="{7D57A9FF-376C-4499-941B-638AB906AAD6}"/>
    <cellStyle name="Normal 3 2 3 2 2 2" xfId="11606" xr:uid="{42ECAD31-0BAC-49F0-A862-18DDA3888B73}"/>
    <cellStyle name="Normal 3 2 3 2 3" xfId="11605" xr:uid="{30377565-5825-4F02-89EB-732EBFA1A8F6}"/>
    <cellStyle name="Normal 3 2 3 3" xfId="3668" xr:uid="{DFF38E6B-D1FD-4D4D-9CF8-4692DFAF4D15}"/>
    <cellStyle name="Normal 3 2 3 3 2" xfId="11607" xr:uid="{45C97913-8FE0-48FF-8D9C-F332A9660485}"/>
    <cellStyle name="Normal 3 2 3 4" xfId="3669" xr:uid="{313E0748-ED70-49E6-825D-2D7DAFC5B3E6}"/>
    <cellStyle name="Normal 3 2 3 5" xfId="3665" xr:uid="{55F9DB60-B527-4BB8-A7B8-74C8BE5BC174}"/>
    <cellStyle name="Normal 3 2 3 5 2" xfId="11604" xr:uid="{89ABC172-AAC5-411A-B86C-598BC942DBDB}"/>
    <cellStyle name="Normal 3 2 4" xfId="1303" xr:uid="{FD67616B-B037-4180-B90E-EEAD5C6975D7}"/>
    <cellStyle name="Normal 3 2 4 2" xfId="3671" xr:uid="{2998B2BA-B33B-4EE8-BCA4-7CD7EAEF5F0C}"/>
    <cellStyle name="Normal 3 2 4 2 2" xfId="3672" xr:uid="{DC449C9F-9A4B-41FC-9462-5FA0C8842213}"/>
    <cellStyle name="Normal 3 2 4 2 2 2" xfId="11610" xr:uid="{C4573D28-5073-42C6-828B-CFCFA238E905}"/>
    <cellStyle name="Normal 3 2 4 2 3" xfId="11609" xr:uid="{02C3C98A-D835-4EF1-9543-A25FA64BC544}"/>
    <cellStyle name="Normal 3 2 4 3" xfId="3673" xr:uid="{8AE5C282-C271-466F-A776-090B813371BA}"/>
    <cellStyle name="Normal 3 2 4 3 2" xfId="11611" xr:uid="{ACDF9B44-473D-4F9A-AE41-1352967B0C8A}"/>
    <cellStyle name="Normal 3 2 4 4" xfId="3674" xr:uid="{7BEBF7D2-9B83-4059-A3F0-1567B1579045}"/>
    <cellStyle name="Normal 3 2 4 5" xfId="3670" xr:uid="{4AC87DF2-A3D9-4D4B-9112-F920B8203324}"/>
    <cellStyle name="Normal 3 2 4 5 2" xfId="11608" xr:uid="{04B4958E-92BE-44B9-A61A-AA05819F496D}"/>
    <cellStyle name="Normal 3 2 5" xfId="3675" xr:uid="{C6162326-1E5E-4D3A-9478-F2581790A42B}"/>
    <cellStyle name="Normal 3 2 5 2" xfId="3676" xr:uid="{A8DE0EF4-EE10-4C97-BFBC-7FF49B6B9C9B}"/>
    <cellStyle name="Normal 3 2 6" xfId="3677" xr:uid="{25A89046-8D25-4417-ABE4-B144640A6312}"/>
    <cellStyle name="Normal 3 2 6 2" xfId="3678" xr:uid="{C1FD0D74-04EB-4DF9-9A65-FFE5DD7BCB77}"/>
    <cellStyle name="Normal 3 2 6 2 2" xfId="11613" xr:uid="{B81589EB-7C66-4F03-871E-BAA2CE9E8F2B}"/>
    <cellStyle name="Normal 3 2 6 3" xfId="3679" xr:uid="{C2CF22E5-5B09-4E80-8061-0A4508059AFE}"/>
    <cellStyle name="Normal 3 2 6 4" xfId="11612" xr:uid="{10D9BB58-8B5A-43C4-AACB-903E9866DB95}"/>
    <cellStyle name="Normal 3 2 7" xfId="3680" xr:uid="{C0577F3C-EA17-4367-BF08-AD71AC76D43F}"/>
    <cellStyle name="Normal 3 2 7 2" xfId="3681" xr:uid="{F798737C-656C-4CF2-BB72-FC4587DE3199}"/>
    <cellStyle name="Normal 3 2 7 2 2" xfId="11615" xr:uid="{1C651063-9671-42DB-9D03-B0903AAAAA2E}"/>
    <cellStyle name="Normal 3 2 7 3" xfId="11614" xr:uid="{9703B6F4-83B1-4EEE-8CCE-975F32EDB526}"/>
    <cellStyle name="Normal 3 2 8" xfId="3682" xr:uid="{6EFDB9FC-5BA5-46F9-9422-C70A403489ED}"/>
    <cellStyle name="Normal 3 2 8 2" xfId="11616" xr:uid="{6EEFF27E-1C0F-4350-9A7D-161A723244DC}"/>
    <cellStyle name="Normal 3 2 9" xfId="3683" xr:uid="{DAA4CC15-D018-4858-8B62-848419CC36DD}"/>
    <cellStyle name="Normal 3 2_0806_300038" xfId="3684" xr:uid="{D9E18972-6234-4FE1-BC3D-5E2B2E94640B}"/>
    <cellStyle name="Normal 3 20" xfId="4872" xr:uid="{D15253D5-74A3-43AE-925E-3DD43273DDA1}"/>
    <cellStyle name="Normal 3 21" xfId="1741" xr:uid="{3B7D0CD9-50C9-4125-90D3-17E1F0545B30}"/>
    <cellStyle name="Normal 3 22" xfId="5701" xr:uid="{BCFAD946-CF14-484F-9557-B84B3DC0935E}"/>
    <cellStyle name="Normal 3 23" xfId="5921" xr:uid="{F06B8DEA-E45D-4B97-AD8E-5EFB4AADE433}"/>
    <cellStyle name="Normal 3 24" xfId="5771" xr:uid="{F5EEA7D2-CE23-40E7-A3B0-AE16C118A6E9}"/>
    <cellStyle name="Normal 3 25" xfId="5704" xr:uid="{95DC84C9-A1A0-4B5B-90C8-1CF01C9BC480}"/>
    <cellStyle name="Normal 3 26" xfId="11058" xr:uid="{4CEF570E-59BD-4CC2-AB7D-04FF9A0EE95B}"/>
    <cellStyle name="Normal 3 27" xfId="1631" xr:uid="{02599458-378F-46A9-BCA9-656644341F9B}"/>
    <cellStyle name="Normal 3 3" xfId="195" xr:uid="{7DA98400-176F-482C-B3C0-CD0A6AE10DA8}"/>
    <cellStyle name="Normal 3 3 2" xfId="446" xr:uid="{897C39D4-1FE6-4D86-952B-525FDAF35532}"/>
    <cellStyle name="Normal 3 3 2 2" xfId="3686" xr:uid="{CB00843B-3249-4668-9A65-45EE02380A63}"/>
    <cellStyle name="Normal 3 3 2 3" xfId="3685" xr:uid="{DB6A56FD-C11E-41BF-9845-E5A35747839B}"/>
    <cellStyle name="Normal 3 3 3" xfId="841" xr:uid="{B5D94369-228E-4D6B-80BA-A679D8AC0020}"/>
    <cellStyle name="Normal 3 3 3 2" xfId="3687" xr:uid="{2D95A228-CAE1-48D1-B13A-BE5B1474855D}"/>
    <cellStyle name="Normal 3 3 4" xfId="1310" xr:uid="{1040DD3E-E246-4399-B095-1F5B484622B1}"/>
    <cellStyle name="Normal 3 3 4 2" xfId="3688" xr:uid="{331CE4D6-5FDC-43A5-8795-DCC7B52D48AE}"/>
    <cellStyle name="Normal 3 3 5" xfId="3689" xr:uid="{20CADD1F-8E05-4764-ADF9-D93E9B848B30}"/>
    <cellStyle name="Normal 3 3_Marketing Accrued P12FY09 Payment subsequent(Jul-Sep16,2009)" xfId="3690" xr:uid="{852D80DE-DD86-48EE-BA29-39597E8AA87B}"/>
    <cellStyle name="Normal 3 4" xfId="447" xr:uid="{04F3CF78-9F7C-4E29-B5AF-A2F17A5B6105}"/>
    <cellStyle name="Normal 3 4 2" xfId="842" xr:uid="{52CBC0DD-D2A0-44CF-8D9D-DA05EF455683}"/>
    <cellStyle name="Normal 3 4 2 2" xfId="1505" xr:uid="{8068EF85-480E-476A-A1B5-A4A68929317C}"/>
    <cellStyle name="Normal 3 4 2 2 2" xfId="3691" xr:uid="{E48A99AA-D993-4E7E-B2B9-B3A9C746106D}"/>
    <cellStyle name="Normal 3 4 2 2 3" xfId="11294" xr:uid="{78E6DBE5-0F49-42BD-AC56-EB402CBF878F}"/>
    <cellStyle name="Normal 3 4 3" xfId="1331" xr:uid="{35133684-B474-4756-9817-98030716420A}"/>
    <cellStyle name="Normal 3 4 3 2" xfId="3692" xr:uid="{BC2BB346-21B3-4DE1-BDE5-644BD0E92067}"/>
    <cellStyle name="Normal 3 4 3 3" xfId="11226" xr:uid="{64EB612F-0A71-4AE9-BDF1-B80E7E68A82D}"/>
    <cellStyle name="Normal 3 4 4" xfId="11093" xr:uid="{57C4CFA2-A82D-4294-B3CB-93F6D0054FA8}"/>
    <cellStyle name="Normal 3 4_Marketing Accrued P12FY09 Payment subsequent(Jul-Sep16,2009)" xfId="3693" xr:uid="{C971198E-E0A0-4E69-BAC4-84C9A456BEBB}"/>
    <cellStyle name="Normal 3 5" xfId="133" xr:uid="{0659EE95-4948-4381-8A1C-40CAD72827D8}"/>
    <cellStyle name="Normal 3 5 2" xfId="1094" xr:uid="{7D17F81F-2395-4A89-9F3C-2E992994C748}"/>
    <cellStyle name="Normal 3 5 2 2" xfId="3695" xr:uid="{9E949ED0-F96A-4D73-934A-EA308348EC99}"/>
    <cellStyle name="Normal 3 5 2 3" xfId="11184" xr:uid="{AF948444-1BE6-4151-9194-D049201F7C58}"/>
    <cellStyle name="Normal 3 5 3" xfId="1569" xr:uid="{FEA54D74-F9A4-4539-A5BA-27C5F43E37C3}"/>
    <cellStyle name="Normal 3 5 3 2" xfId="3696" xr:uid="{53A0021A-5E37-43C2-A265-447A8205BE37}"/>
    <cellStyle name="Normal 3 5 4" xfId="3694" xr:uid="{6AFC6793-C8B6-42EF-8076-45D557FE1731}"/>
    <cellStyle name="Normal 3 5 5" xfId="11066" xr:uid="{9E3EDD80-A0F0-4BF5-B4FE-3D9E2201B41A}"/>
    <cellStyle name="Normal 3 6" xfId="524" xr:uid="{4AC3106D-7930-4021-91BA-D28FC7EB9EB3}"/>
    <cellStyle name="Normal 3 6 2" xfId="3698" xr:uid="{10F076AE-6FAF-41AB-A000-4573A760954C}"/>
    <cellStyle name="Normal 3 6 3" xfId="11057" xr:uid="{41707495-B906-4B74-8E70-6492A46D1A04}"/>
    <cellStyle name="Normal 3 6 4" xfId="3697" xr:uid="{BB53AC82-DDDE-402B-8D13-3CE7717E6C7B}"/>
    <cellStyle name="Normal 3 7" xfId="3699" xr:uid="{14FA1BAC-4527-464D-B26D-F58AD8C60080}"/>
    <cellStyle name="Normal 3 7 2" xfId="3700" xr:uid="{676F2890-5F0E-467C-82E3-FF27D8F86BAC}"/>
    <cellStyle name="Normal 3 8" xfId="3701" xr:uid="{C7143C50-BBF5-4286-96C7-ABCDA532392F}"/>
    <cellStyle name="Normal 3 8 2" xfId="3702" xr:uid="{0925209A-62D1-4124-B314-3684D9E59CC4}"/>
    <cellStyle name="Normal 3 8 3" xfId="3703" xr:uid="{63517BBB-5115-44A7-A831-4E5C5429AF59}"/>
    <cellStyle name="Normal 3 8 4" xfId="3704" xr:uid="{E171AE28-3BA1-4F78-9A3E-6D08B219CACB}"/>
    <cellStyle name="Normal 3 9" xfId="3705" xr:uid="{D7DB17D5-8816-4B11-AB42-4D7DF8AC844A}"/>
    <cellStyle name="Normal 3 9 2" xfId="3706" xr:uid="{6FEFE275-E7DA-4731-B240-8E1625DF6530}"/>
    <cellStyle name="Normal 3 9 3" xfId="3707" xr:uid="{2DFE9EBF-B0B0-436F-ACC2-14B119E60D47}"/>
    <cellStyle name="Normal 3 9 4" xfId="3708" xr:uid="{9A00A7D0-62C9-46DE-966D-C5CD5388B203}"/>
    <cellStyle name="Normal 3_0806_300038" xfId="3709" xr:uid="{11BADA3D-9728-497B-B56E-975F6F3D6563}"/>
    <cellStyle name="Normal 30" xfId="197" xr:uid="{DC937406-F1E9-4608-B87E-4DE4F0FE83D1}"/>
    <cellStyle name="Normal 30 2" xfId="843" xr:uid="{55515048-C8F2-4EA1-995E-127DF2F1AB63}"/>
    <cellStyle name="Normal 30 2 2" xfId="3710" xr:uid="{1C380B50-DB4E-4B67-950B-A294AF863E4D}"/>
    <cellStyle name="Normal 30 3" xfId="3711" xr:uid="{F08BCA64-E2DE-44EE-AF6D-0485BF3B6097}"/>
    <cellStyle name="Normal 31" xfId="198" xr:uid="{BDB9881D-1F07-4385-A68F-EC0F648E685D}"/>
    <cellStyle name="Normal 31 2" xfId="844" xr:uid="{7D2A6AB7-7F75-4114-8D14-B0AA0080688B}"/>
    <cellStyle name="Normal 31 2 2" xfId="3714" xr:uid="{555461ED-E570-45B1-B1A1-348DCCADFAB0}"/>
    <cellStyle name="Normal 31 2 2 2" xfId="11619" xr:uid="{D0A15B3C-10B7-4A3B-ADFA-2FDDE2A435AA}"/>
    <cellStyle name="Normal 31 2 3" xfId="3713" xr:uid="{6B34DE02-2490-4055-9B29-B3ECED4A69B5}"/>
    <cellStyle name="Normal 31 2 3 2" xfId="11618" xr:uid="{6D0F5226-4B29-4079-947A-3D1C646400BA}"/>
    <cellStyle name="Normal 31 3" xfId="1563" xr:uid="{B88A0418-1F37-4F5F-A115-EE270B583822}"/>
    <cellStyle name="Normal 31 3 2" xfId="3715" xr:uid="{5B554779-7CD3-4296-98CF-1CEEBE66B8B0}"/>
    <cellStyle name="Normal 31 3 2 2" xfId="11620" xr:uid="{29324470-EAE5-47F5-813D-DCABA3D08910}"/>
    <cellStyle name="Normal 31 4" xfId="3716" xr:uid="{BE061814-65D9-48F1-80A2-5173E1CE4483}"/>
    <cellStyle name="Normal 31 5" xfId="3712" xr:uid="{751588E5-273C-401B-BBDB-2BD811D7F6E8}"/>
    <cellStyle name="Normal 31 5 2" xfId="11617" xr:uid="{E88ABA1A-704A-4F26-AAFA-5D92B9091BDA}"/>
    <cellStyle name="Normal 32" xfId="199" xr:uid="{C69D6C42-078D-4C71-94DC-0EC68C75F4C4}"/>
    <cellStyle name="Normal 32 2" xfId="845" xr:uid="{D47EE377-3B04-4798-B61A-9D6DDD5C0330}"/>
    <cellStyle name="Normal 32 2 2" xfId="3717" xr:uid="{73AF086E-E6E9-47B2-8BAD-8966338D3967}"/>
    <cellStyle name="Normal 32 3" xfId="3718" xr:uid="{F3A13E30-6CE1-4D2E-A97D-E9905944C6D7}"/>
    <cellStyle name="Normal 33" xfId="200" xr:uid="{3D0BD8C7-6D9E-43DC-BD1E-46EDC341E404}"/>
    <cellStyle name="Normal 33 2" xfId="846" xr:uid="{786D538D-7556-4F3B-9ED1-08CBAEB499EA}"/>
    <cellStyle name="Normal 33 2 2" xfId="3721" xr:uid="{D9F3F92A-50BD-4930-B4A7-CAAD417A4D68}"/>
    <cellStyle name="Normal 33 2 2 2" xfId="11623" xr:uid="{A6EC91C3-E3DC-4893-AB58-A0E080D3A8AC}"/>
    <cellStyle name="Normal 33 2 3" xfId="3720" xr:uid="{384C67DA-0BA2-4726-AC19-358312A59D7F}"/>
    <cellStyle name="Normal 33 2 3 2" xfId="11622" xr:uid="{F0BD317C-CA44-4762-ADB0-4218811DF8F3}"/>
    <cellStyle name="Normal 33 3" xfId="3722" xr:uid="{CE1DF231-3E3C-4B3C-A44F-DDEAABC1E023}"/>
    <cellStyle name="Normal 33 3 2" xfId="11624" xr:uid="{9B3E0866-D139-4CE2-86CF-BDF0093E57D1}"/>
    <cellStyle name="Normal 33 4" xfId="3723" xr:uid="{44599EFB-BA5E-4868-98D1-F6872E041BC0}"/>
    <cellStyle name="Normal 33 5" xfId="3719" xr:uid="{57EDA9A4-2508-45B8-94D7-DFA4BF3E17FE}"/>
    <cellStyle name="Normal 33 5 2" xfId="11621" xr:uid="{188B45B2-2BA5-4C36-9F4D-017A3E9B4E75}"/>
    <cellStyle name="Normal 34" xfId="201" xr:uid="{CF958C4E-80D1-4BEE-804D-FE9EA3F3CB61}"/>
    <cellStyle name="Normal 34 2" xfId="847" xr:uid="{E289A189-89F4-4939-8B71-22581303B92F}"/>
    <cellStyle name="Normal 34 2 2" xfId="3724" xr:uid="{FE72EA3C-5A8B-420E-890F-AA8B68AD4E7E}"/>
    <cellStyle name="Normal 34 3" xfId="1564" xr:uid="{EA4E0B1F-FA33-483A-94D1-ACC338BC3AA1}"/>
    <cellStyle name="Normal 34 3 2" xfId="3725" xr:uid="{C7DC7BFB-10C1-4F80-8EB0-C5F34405E789}"/>
    <cellStyle name="Normal 35" xfId="202" xr:uid="{79366F9B-E872-47E6-8BF0-1CB53D635F0F}"/>
    <cellStyle name="Normal 35 2" xfId="848" xr:uid="{47C8E425-3723-402A-9D52-88564F4AFFA1}"/>
    <cellStyle name="Normal 35 2 2" xfId="3726" xr:uid="{E4DD6F06-25CA-41D7-9434-0E0795622FA3}"/>
    <cellStyle name="Normal 35 3" xfId="3727" xr:uid="{BD1CDB35-6B23-4280-BF09-E5970C0775BA}"/>
    <cellStyle name="Normal 36" xfId="203" xr:uid="{A5A123E2-8E26-4FC5-9197-29AED0EBAFBE}"/>
    <cellStyle name="Normal 36 2" xfId="532" xr:uid="{046E89DF-AD67-47FA-8E6D-44F37C458A91}"/>
    <cellStyle name="Normal 36 2 2" xfId="849" xr:uid="{D4D32C3E-5D5D-419D-9049-1B674064561F}"/>
    <cellStyle name="Normal 36 2 3" xfId="3729" xr:uid="{863B862D-6A0F-4CE6-8A2A-B28DDEAC0F78}"/>
    <cellStyle name="Normal 36 2 4" xfId="11117" xr:uid="{E4EB6DC0-B364-4F36-B822-E9F6A06B4FA3}"/>
    <cellStyle name="Normal 36 3" xfId="1599" xr:uid="{C77CF0DB-633B-4E0E-A857-BCE18B87D85D}"/>
    <cellStyle name="Normal 36 3 2" xfId="3730" xr:uid="{853B3894-1EB3-4A77-990A-C4DDFB7ACCB4}"/>
    <cellStyle name="Normal 36 3 3" xfId="11329" xr:uid="{54B34ECD-A995-4B6E-8468-B61CAE13E841}"/>
    <cellStyle name="Normal 36 4" xfId="3728" xr:uid="{79742FAD-879E-4F42-97E7-CA06E0E818BC}"/>
    <cellStyle name="Normal 37" xfId="204" xr:uid="{057CAF1C-5F95-47CE-A4BF-EF38D1DCFC74}"/>
    <cellStyle name="Normal 37 2" xfId="850" xr:uid="{E84EB651-CC07-4255-863B-F2E6FBB06743}"/>
    <cellStyle name="Normal 37 2 2" xfId="3733" xr:uid="{C9D90570-29F6-47C1-9A5E-70368B8FEDC0}"/>
    <cellStyle name="Normal 37 2 2 2" xfId="11627" xr:uid="{F2A55A13-1DCA-4334-8CCF-495A6F9D599F}"/>
    <cellStyle name="Normal 37 2 3" xfId="3732" xr:uid="{37D1B6CA-EBCC-479E-AC52-9E5E759525D8}"/>
    <cellStyle name="Normal 37 2 3 2" xfId="11626" xr:uid="{CF9CE519-02DA-4619-A514-7E0F66B5A1F3}"/>
    <cellStyle name="Normal 37 3" xfId="3734" xr:uid="{0765029F-53B0-4A5C-B460-485686A31331}"/>
    <cellStyle name="Normal 37 3 2" xfId="11628" xr:uid="{0C011E3F-97D4-4D18-8717-904DF5DAE77C}"/>
    <cellStyle name="Normal 37 4" xfId="3735" xr:uid="{A0D4DBC1-827F-4F9E-BE01-0DE4B5897A93}"/>
    <cellStyle name="Normal 37 5" xfId="3731" xr:uid="{5A2506DE-9F40-4ED9-B814-4B41D58646ED}"/>
    <cellStyle name="Normal 37 5 2" xfId="11625" xr:uid="{CA9B3F0F-3091-4E7B-9A95-FD2F96CAA8A8}"/>
    <cellStyle name="Normal 38" xfId="205" xr:uid="{771086EF-0F0A-41AA-9197-3259B6B79436}"/>
    <cellStyle name="Normal 38 2" xfId="851" xr:uid="{CE479449-E8AA-4F50-B7DD-159A6B86E9F8}"/>
    <cellStyle name="Normal 38 2 2" xfId="3736" xr:uid="{1E27EB5A-6865-4F87-A5DE-4886CAD03B12}"/>
    <cellStyle name="Normal 38 3" xfId="3737" xr:uid="{149372A0-2103-4B6D-A544-9D9D017CEF11}"/>
    <cellStyle name="Normal 39" xfId="206" xr:uid="{47287DF6-8C44-42E5-BD22-0C62A289C5ED}"/>
    <cellStyle name="Normal 39 2" xfId="852" xr:uid="{30C9DA8D-99CD-4115-BFBF-B54423300041}"/>
    <cellStyle name="Normal 39 2 2" xfId="3739" xr:uid="{533516F4-85E5-4091-A134-1967D59D734A}"/>
    <cellStyle name="Normal 39 2 3" xfId="3738" xr:uid="{A2184D54-5C47-481D-9E1F-DE929C75C976}"/>
    <cellStyle name="Normal 39 3" xfId="3740" xr:uid="{8229E667-7CDC-4BBB-872F-19023143737A}"/>
    <cellStyle name="Normal 4" xfId="19" xr:uid="{702C0B55-8458-44A9-B047-4CDE027B6744}"/>
    <cellStyle name="Normal 4 10" xfId="3741" xr:uid="{06E11B2E-FC7D-485A-B385-BA964DA532F5}"/>
    <cellStyle name="Normal 4 11" xfId="1804" xr:uid="{AC494B99-29F7-40A0-B2E9-5A9E5695A0F4}"/>
    <cellStyle name="Normal 4 12" xfId="1776" xr:uid="{D2CC9582-3D62-497C-B6C7-83CB5D9FE289}"/>
    <cellStyle name="Normal 4 13" xfId="1742" xr:uid="{A52DCB94-FC92-4065-B8F0-BB431481C3B9}"/>
    <cellStyle name="Normal 4 19" xfId="3742" xr:uid="{3D7134EA-1FAF-41A7-9CFF-FA265640EC22}"/>
    <cellStyle name="Normal 4 19 2" xfId="3743" xr:uid="{B6913130-15C6-4CD6-858E-E9C1AF9A3594}"/>
    <cellStyle name="Normal 4 2" xfId="208" xr:uid="{EB31C40E-1437-4504-85F5-57FE5662C178}"/>
    <cellStyle name="Normal 4 2 2" xfId="448" xr:uid="{2B23BB7F-0070-42CA-BACB-81B136DFEE89}"/>
    <cellStyle name="Normal 4 2 2 2" xfId="853" xr:uid="{FC6CF183-47F3-47FD-A25C-239F12B91A7C}"/>
    <cellStyle name="Normal 4 2 2 2 2" xfId="3745" xr:uid="{B4909222-737A-4365-AE56-0C92C20187F6}"/>
    <cellStyle name="Normal 4 2 2 2 2 2" xfId="11630" xr:uid="{BDC96FF7-2A68-4F3E-97AE-EAC982E2F1AA}"/>
    <cellStyle name="Normal 4 2 2 3" xfId="3746" xr:uid="{F5B1C33C-E4DA-4EE3-87A8-2F86B1AD79D6}"/>
    <cellStyle name="Normal 4 2 2 4" xfId="3744" xr:uid="{2E9D5C07-39CF-434A-BBB7-BAD57E66676B}"/>
    <cellStyle name="Normal 4 2 2 4 2" xfId="11629" xr:uid="{BD2E46DC-64F1-459F-AD23-95340A171B3C}"/>
    <cellStyle name="Normal 4 2 3" xfId="1095" xr:uid="{E46CB1F1-8909-44E8-9E18-28458CE92A24}"/>
    <cellStyle name="Normal 4 2 3 2" xfId="3747" xr:uid="{8B8D7F6E-26DC-4A1F-9EE9-D70E84A22622}"/>
    <cellStyle name="Normal 4 2 3 2 2" xfId="11631" xr:uid="{07FF1B6C-CECA-4881-AFA9-CF21CAA4E1CE}"/>
    <cellStyle name="Normal 4 2 4" xfId="1296" xr:uid="{98133E1C-285A-4AF8-BD6E-C4D320149D73}"/>
    <cellStyle name="Normal 4 2 4 2" xfId="3748" xr:uid="{AB7CD693-DEDC-4D9E-A486-920099F00655}"/>
    <cellStyle name="Normal 4 2 5" xfId="1805" xr:uid="{AB4D9FA2-0D4D-4C2E-971B-F03855F973BE}"/>
    <cellStyle name="Normal 4 2 6" xfId="1777" xr:uid="{71FBEA14-5313-44CE-9064-CD693C8ACC9B}"/>
    <cellStyle name="Normal 4 2 7" xfId="1637" xr:uid="{F5756873-057D-45CB-8F53-0CFD7C189E9D}"/>
    <cellStyle name="Normal 4 2_0806_300038" xfId="3749" xr:uid="{7F824247-00DB-46A2-9D9C-A084D88B8A27}"/>
    <cellStyle name="Normal 4 3" xfId="209" xr:uid="{4AF73157-1486-4260-88E4-15AAA18091C5}"/>
    <cellStyle name="Normal 4 3 2" xfId="854" xr:uid="{62E43E1A-7FB3-4A6F-B9C6-2E06A590298F}"/>
    <cellStyle name="Normal 4 3 2 2" xfId="1423" xr:uid="{9F2CE34F-231D-435F-AEDE-57460B2B3123}"/>
    <cellStyle name="Normal 4 3 2 3" xfId="3751" xr:uid="{BAB7AD57-A895-4E22-92AE-7ED4AE7984AB}"/>
    <cellStyle name="Normal 4 3 3" xfId="1308" xr:uid="{9E3A8EAE-D964-47DE-9F2D-718E25D04D8E}"/>
    <cellStyle name="Normal 4 3 4" xfId="3750" xr:uid="{5125526A-4F65-4068-BDE7-17CBB028BEBA}"/>
    <cellStyle name="Normal 4 4" xfId="449" xr:uid="{60CB98B4-4517-4D0E-8172-BB46CBD93B38}"/>
    <cellStyle name="Normal 4 4 2" xfId="1096" xr:uid="{F540F899-5E10-4B95-9557-BEE2BCA17531}"/>
    <cellStyle name="Normal 4 4 2 2" xfId="3754" xr:uid="{41FAFCFE-F958-4C89-9A0F-248D803C140F}"/>
    <cellStyle name="Normal 4 4 2 2 2" xfId="11634" xr:uid="{3EB9090E-76C8-4005-9824-1720A9602E04}"/>
    <cellStyle name="Normal 4 4 2 3" xfId="3753" xr:uid="{EBB4D8B0-6E94-4DEF-8122-AA75BEAF6D18}"/>
    <cellStyle name="Normal 4 4 2 3 2" xfId="11633" xr:uid="{FD1D3568-8AA2-4552-AB97-AD15948D413E}"/>
    <cellStyle name="Normal 4 4 3" xfId="855" xr:uid="{83B25D7A-0A94-4229-9C6F-56ABC5F4BF4F}"/>
    <cellStyle name="Normal 4 4 3 2" xfId="3755" xr:uid="{C0762786-185F-4C83-BBD1-AB1528A50BC7}"/>
    <cellStyle name="Normal 4 4 3 2 2" xfId="11635" xr:uid="{468DF44F-C821-466B-999F-3AAA6959CE35}"/>
    <cellStyle name="Normal 4 4 4" xfId="3756" xr:uid="{980C3D84-26D8-44EF-94AE-7960C7D28BEB}"/>
    <cellStyle name="Normal 4 4 5" xfId="3752" xr:uid="{A619E10B-2D90-4F2C-A829-66D3FBBF7D1E}"/>
    <cellStyle name="Normal 4 4 5 2" xfId="11632" xr:uid="{1626657F-9AE6-474C-9321-6A8C60EEE676}"/>
    <cellStyle name="Normal 4 5" xfId="134" xr:uid="{12F0F110-7901-40A7-9939-30B96D5325A9}"/>
    <cellStyle name="Normal 4 5 2" xfId="856" xr:uid="{5131F7EA-BBDB-4A6D-B04A-BC94D9BF6B39}"/>
    <cellStyle name="Normal 4 5 3" xfId="3757" xr:uid="{AD2CA5C5-5760-4BA5-99D8-FF9B6B49DF60}"/>
    <cellStyle name="Normal 4 6" xfId="1097" xr:uid="{2BA4563F-A3B7-4CCD-9F21-54E105FB0520}"/>
    <cellStyle name="Normal 4 6 2" xfId="3759" xr:uid="{E56133DE-E5EF-48B1-9658-830864D3B53D}"/>
    <cellStyle name="Normal 4 6 3" xfId="3758" xr:uid="{899FF7F8-6673-4884-B761-1F7E6C5BD7CD}"/>
    <cellStyle name="Normal 4 7" xfId="1197" xr:uid="{CC4772B3-277C-4BC9-A8CF-C252F2A65FBA}"/>
    <cellStyle name="Normal 4 7 2" xfId="3761" xr:uid="{3D32641F-7936-467A-AEEE-959EF249B8B2}"/>
    <cellStyle name="Normal 4 7 3" xfId="3760" xr:uid="{E9ACE69A-F129-455C-9AC7-92940D42876C}"/>
    <cellStyle name="Normal 4 7_DATE DESTROY 2012" xfId="3762" xr:uid="{C960FE92-606A-4804-8440-5E9EDFF5EA79}"/>
    <cellStyle name="Normal 4 8" xfId="3763" xr:uid="{2F958AD2-0897-4776-947E-F6012AA059D5}"/>
    <cellStyle name="Normal 4 9" xfId="3764" xr:uid="{6FF6B2A4-5D94-4131-976E-D0B24EA3E2F8}"/>
    <cellStyle name="Normal 4_0806_300038" xfId="3765" xr:uid="{27906CBC-76B9-44D3-86B2-F0FF86A3C06A}"/>
    <cellStyle name="Normal 40" xfId="210" xr:uid="{8D313421-8AE9-4BF8-81D0-667153C26D76}"/>
    <cellStyle name="Normal 40 2" xfId="857" xr:uid="{FF0402B8-38F8-4C05-B3F2-357E4BF67F03}"/>
    <cellStyle name="Normal 40 2 2" xfId="3768" xr:uid="{EB842C3C-4A6B-4E0F-822F-1037F3DAA537}"/>
    <cellStyle name="Normal 40 2 2 2" xfId="11638" xr:uid="{B2CD0DF3-18C8-44E7-A743-9A851432253E}"/>
    <cellStyle name="Normal 40 2 3" xfId="3767" xr:uid="{852D6EB9-4253-4C30-8CE0-9FD33ED7A8D2}"/>
    <cellStyle name="Normal 40 2 3 2" xfId="11637" xr:uid="{07017A9E-38AF-429B-96B0-5FF00D1B162F}"/>
    <cellStyle name="Normal 40 3" xfId="3769" xr:uid="{81D1A3BE-A7F0-45D7-8D2D-1E01E5A48F44}"/>
    <cellStyle name="Normal 40 3 2" xfId="11639" xr:uid="{82BEE592-8FEB-4691-A4F6-8E4D8D24F2A0}"/>
    <cellStyle name="Normal 40 4" xfId="3770" xr:uid="{1DF0164C-1CBE-4E98-844C-B7542D0C41D3}"/>
    <cellStyle name="Normal 40 5" xfId="3766" xr:uid="{29A64C49-F10E-4A56-AF73-2DD17A136400}"/>
    <cellStyle name="Normal 40 5 2" xfId="11636" xr:uid="{0DC7EA9F-07B4-411F-B77D-6A88AA3FB499}"/>
    <cellStyle name="Normal 41" xfId="211" xr:uid="{0E3C9A1C-2258-409F-9395-889322987116}"/>
    <cellStyle name="Normal 41 2" xfId="858" xr:uid="{114F6F33-2309-495F-8E59-E34D64A692B7}"/>
    <cellStyle name="Normal 41 2 2" xfId="3773" xr:uid="{93AE31CB-A3D4-495D-9D03-418EAB3563F9}"/>
    <cellStyle name="Normal 41 2 2 2" xfId="11642" xr:uid="{3C87EC46-059B-49A0-A33E-F9245DD1D1AB}"/>
    <cellStyle name="Normal 41 2 3" xfId="3772" xr:uid="{33445D60-308D-4ABD-B855-682540CCFB39}"/>
    <cellStyle name="Normal 41 2 3 2" xfId="11641" xr:uid="{13C546FB-5294-431F-AA44-4F3EDA28D67D}"/>
    <cellStyle name="Normal 41 3" xfId="3774" xr:uid="{8C62B3ED-D220-4766-9A6C-3FEE35DE978C}"/>
    <cellStyle name="Normal 41 3 2" xfId="11643" xr:uid="{E19E2377-FB1C-4918-BEED-08D910F92FCC}"/>
    <cellStyle name="Normal 41 4" xfId="3775" xr:uid="{ECC6266F-DF25-49E6-93C6-4D7E71123B0D}"/>
    <cellStyle name="Normal 41 5" xfId="3771" xr:uid="{E687DAD8-F6CF-438D-B187-07B5FBE3B50C}"/>
    <cellStyle name="Normal 41 5 2" xfId="11640" xr:uid="{E3925302-D16A-4942-BC06-928F4DE767E4}"/>
    <cellStyle name="Normal 42" xfId="212" xr:uid="{4C315DBE-3D7D-488A-AAF2-2460067EBBA7}"/>
    <cellStyle name="Normal 42 2" xfId="859" xr:uid="{1C7D7CF8-EFC0-4D42-89D1-C6112454CF97}"/>
    <cellStyle name="Normal 42 2 2" xfId="3776" xr:uid="{41FAE618-6BA3-48D6-91CD-498B46513BC4}"/>
    <cellStyle name="Normal 43" xfId="213" xr:uid="{649A5600-0E1A-4BAC-BFB8-A3CAE60CCF6C}"/>
    <cellStyle name="Normal 43 2" xfId="860" xr:uid="{E92AE29E-71E4-4A3F-BBD4-59E290328FC2}"/>
    <cellStyle name="Normal 43 2 2" xfId="3777" xr:uid="{70485952-525A-4686-9D8A-6A539A216CD9}"/>
    <cellStyle name="Normal 44" xfId="214" xr:uid="{029EE912-211C-46BC-ABF3-F532DD65769D}"/>
    <cellStyle name="Normal 44 2" xfId="861" xr:uid="{99F885AA-8570-492E-A2B9-DC801DE9B2BE}"/>
    <cellStyle name="Normal 44 2 2" xfId="3778" xr:uid="{507D723F-483E-4360-B492-01B280631BC7}"/>
    <cellStyle name="Normal 45" xfId="215" xr:uid="{BA64428A-5EBB-4123-9EC3-F651A2E9847B}"/>
    <cellStyle name="Normal 45 2" xfId="862" xr:uid="{47810D17-6D03-461D-AE1D-2FE50D49EE8E}"/>
    <cellStyle name="Normal 45 2 2" xfId="3779" xr:uid="{B71089BD-E4CA-4C75-8BFE-5AA9FEADB873}"/>
    <cellStyle name="Normal 46" xfId="216" xr:uid="{ACD1769D-B121-46EF-B270-F0C79A034F80}"/>
    <cellStyle name="Normal 46 2" xfId="863" xr:uid="{E6166EAB-E221-43F3-ADE0-22B2D6D4EF81}"/>
    <cellStyle name="Normal 46 2 2" xfId="3781" xr:uid="{9DE1FC60-94ED-4B2F-8DD8-38D13C01B9C4}"/>
    <cellStyle name="Normal 46 3" xfId="864" xr:uid="{92C8EDC2-5BAB-4AB4-82C9-DA3670D539B4}"/>
    <cellStyle name="Normal 46 3 2" xfId="3782" xr:uid="{A04CACFB-5A63-428E-9F3D-5508A679997C}"/>
    <cellStyle name="Normal 46 4" xfId="3780" xr:uid="{4E49ECE4-E705-4535-9312-26527C9C508E}"/>
    <cellStyle name="Normal 47" xfId="217" xr:uid="{6647B8AA-FBF2-465E-A7E0-CD1E4508809F}"/>
    <cellStyle name="Normal 47 2" xfId="865" xr:uid="{6FB2E537-404F-4BF4-B6D4-AC0EC757710E}"/>
    <cellStyle name="Normal 47 2 2" xfId="3784" xr:uid="{68C051DE-AF55-4870-9078-36DC63C9537A}"/>
    <cellStyle name="Normal 47 3" xfId="3783" xr:uid="{0D902A94-5D93-493E-987E-677F427E69B8}"/>
    <cellStyle name="Normal 48" xfId="218" xr:uid="{6310ADF0-7515-4C2C-BADB-720F58C57D6D}"/>
    <cellStyle name="Normal 48 2" xfId="866" xr:uid="{2DB4DBEC-9265-4A15-B1AD-C9EB3A090116}"/>
    <cellStyle name="Normal 48 2 2" xfId="3786" xr:uid="{84340A0E-BF44-472C-BCCC-A7F687B0B38D}"/>
    <cellStyle name="Normal 48 3" xfId="867" xr:uid="{A2D45298-7A91-47D6-91E9-41ABEDB897B5}"/>
    <cellStyle name="Normal 48 4" xfId="3785" xr:uid="{A55A47A8-C779-426D-AADF-95BBD16A9B05}"/>
    <cellStyle name="Normal 49" xfId="219" xr:uid="{B9E8468E-9D5F-4E6D-81F4-28E03CF399F3}"/>
    <cellStyle name="Normal 49 2" xfId="868" xr:uid="{A59A13AE-2EFA-4517-B663-3802DE5C9E39}"/>
    <cellStyle name="Normal 49 2 2" xfId="3788" xr:uid="{6342705B-9F30-4E36-AE2F-993F1F91FE84}"/>
    <cellStyle name="Normal 49 3" xfId="869" xr:uid="{7B536EAD-3632-4D37-9595-1BE539ED1726}"/>
    <cellStyle name="Normal 49 4" xfId="3787" xr:uid="{64EDAC8A-1BB5-4146-88F3-4B98656CFC39}"/>
    <cellStyle name="Normal 5" xfId="24" xr:uid="{DF0F7473-339B-4173-A233-71B3C36727B6}"/>
    <cellStyle name="Normal 5 10" xfId="1748" xr:uid="{362F8D3D-153F-4230-8FAA-329AF16C3FF5}"/>
    <cellStyle name="Normal 5 10 2" xfId="11353" xr:uid="{6E9478C6-3578-4DB5-94CC-15B0056157FD}"/>
    <cellStyle name="Normal 5 2" xfId="54" xr:uid="{D254C2F3-303E-40A2-9CE0-A7CECA4329E0}"/>
    <cellStyle name="Normal 5 2 2" xfId="222" xr:uid="{52424DC1-9467-41A6-AA73-2CE87B71F8AC}"/>
    <cellStyle name="Normal 5 2 2 2" xfId="870" xr:uid="{4A0AF65A-61B0-419A-93C5-545E599BCC9D}"/>
    <cellStyle name="Normal 5 2 2 3" xfId="3789" xr:uid="{0A641F61-D7DE-4DBA-A789-14BD6DF69D84}"/>
    <cellStyle name="Normal 5 2 3" xfId="221" xr:uid="{14B185BE-6F8D-41A8-AB1D-1D041E53CF46}"/>
    <cellStyle name="Normal 5 2 3 2" xfId="871" xr:uid="{9D0D8C38-54C2-498D-BCE3-6A76025F93B4}"/>
    <cellStyle name="Normal 5 2 3 3" xfId="3790" xr:uid="{C7D0779A-AE5B-48BD-8DA2-86B87AA371AA}"/>
    <cellStyle name="Normal 5 2 4" xfId="1304" xr:uid="{829D7242-88BC-4856-8E86-3CDE10781C04}"/>
    <cellStyle name="Normal 5 3" xfId="220" xr:uid="{54F152BF-DA0F-471C-9948-CE661D4BC56C}"/>
    <cellStyle name="Normal 5 3 2" xfId="450" xr:uid="{38880250-34E1-45BC-8CFE-41E403E74085}"/>
    <cellStyle name="Normal 5 3 2 2" xfId="3791" xr:uid="{31FE41C8-BE72-46C7-B753-C347A7F5FCE8}"/>
    <cellStyle name="Normal 5 3 3" xfId="1307" xr:uid="{0163DA45-E655-46FF-AE3B-ACF9DB92A7FD}"/>
    <cellStyle name="Normal 5 3 3 2" xfId="3792" xr:uid="{45E10F25-FE4D-4BBE-A044-C0FD3DB5727F}"/>
    <cellStyle name="Normal 5 4" xfId="528" xr:uid="{7417E392-7655-474F-8FFF-2DF8D7D5641F}"/>
    <cellStyle name="Normal 5 4 2" xfId="1425" xr:uid="{3278BE59-88C6-4C35-BA47-51661B67515D}"/>
    <cellStyle name="Normal 5 4 2 2" xfId="3795" xr:uid="{28A2200C-1B39-4037-A21B-C2F94C198895}"/>
    <cellStyle name="Normal 5 4 2 2 2" xfId="11646" xr:uid="{3C5B2680-2E3E-431B-9E29-18033C82DF0D}"/>
    <cellStyle name="Normal 5 4 2 3" xfId="3794" xr:uid="{1589B58B-DC21-4C11-8B2B-293CEF82A0F3}"/>
    <cellStyle name="Normal 5 4 2 3 2" xfId="11645" xr:uid="{CBD96E3D-25AB-4F2A-8977-FC75BEF96B93}"/>
    <cellStyle name="Normal 5 4 3" xfId="3796" xr:uid="{F73898DB-587D-4B0B-9C12-AC6A43E216C1}"/>
    <cellStyle name="Normal 5 4 3 2" xfId="11647" xr:uid="{849AF046-7394-4857-A61B-EDA3A1FE10F2}"/>
    <cellStyle name="Normal 5 4 4" xfId="3797" xr:uid="{4AD18174-72F2-4B00-AE26-0682C1C3CD4D}"/>
    <cellStyle name="Normal 5 4 5" xfId="3793" xr:uid="{632F7186-44FF-43ED-8A05-B84B71EB4ABA}"/>
    <cellStyle name="Normal 5 4 5 2" xfId="11644" xr:uid="{3A15E4B2-8013-4E3F-A2EF-2354196C901A}"/>
    <cellStyle name="Normal 5 5" xfId="1571" xr:uid="{94C693C2-E351-40BA-BB42-26C5F5D529C6}"/>
    <cellStyle name="Normal 5 5 2" xfId="3799" xr:uid="{9AAD0A10-DE14-453E-8680-3A1179CDC741}"/>
    <cellStyle name="Normal 5 5 3" xfId="3798" xr:uid="{1B30D946-F374-4ABC-9070-3531F9A5A242}"/>
    <cellStyle name="Normal 5 6" xfId="3800" xr:uid="{9C3FF462-67B8-4FDB-B3CE-593B77880CC8}"/>
    <cellStyle name="Normal 5 6 2" xfId="3801" xr:uid="{CC115C7D-B5CA-4630-B27A-C8631EB461AD}"/>
    <cellStyle name="Normal 5 6 3" xfId="3802" xr:uid="{C33BA99D-B414-46B3-A574-E17020EE00D2}"/>
    <cellStyle name="Normal 5 6_DATE DESTROY 2012" xfId="3803" xr:uid="{A25341B3-2237-474D-BFC5-10F45130F55D}"/>
    <cellStyle name="Normal 5 7" xfId="3804" xr:uid="{C7BEAA79-B225-453D-BB83-A4A8F25407BA}"/>
    <cellStyle name="Normal 5 8" xfId="1806" xr:uid="{DB170758-B131-4233-9019-68401E1FB511}"/>
    <cellStyle name="Normal 5 9" xfId="4838" xr:uid="{A2EEBF08-1BF1-45A7-9E1B-467413806C51}"/>
    <cellStyle name="Normal 5 9 2" xfId="12302" xr:uid="{BA78533F-8D5D-4140-9D48-B8BEFFEB8AF8}"/>
    <cellStyle name="Normal 5_300010(j)_NON-FTE accrue benefit FY08" xfId="3805" xr:uid="{B61F8DE7-64AB-49EC-8D7E-71589A22EEDC}"/>
    <cellStyle name="Normal 50" xfId="223" xr:uid="{B80304A0-77E7-4ED7-BABA-A8539F5B47CB}"/>
    <cellStyle name="Normal 50 2" xfId="872" xr:uid="{63E13730-DCF3-440A-9EAC-F18CE5150756}"/>
    <cellStyle name="Normal 51" xfId="224" xr:uid="{D1EC3347-7437-4C0A-9A62-1D1A919FD442}"/>
    <cellStyle name="Normal 51 2" xfId="873" xr:uid="{81067823-7A47-438D-9B10-EA2988D56BB3}"/>
    <cellStyle name="Normal 51 2 2" xfId="3806" xr:uid="{1F32C3A4-1785-4753-9881-46BC88B50739}"/>
    <cellStyle name="Normal 52" xfId="225" xr:uid="{0D946510-27D1-4564-9515-4C92F51D5786}"/>
    <cellStyle name="Normal 52 2" xfId="1098" xr:uid="{AAEC201A-B59E-47B0-B867-DAC245EDC4BD}"/>
    <cellStyle name="Normal 52 2 2" xfId="3809" xr:uid="{3F34F7A5-4FB5-4B3A-A0E5-5A1216D0F9C2}"/>
    <cellStyle name="Normal 52 2 2 2" xfId="11650" xr:uid="{0C704056-A498-4769-BA69-483D9AE3A6AC}"/>
    <cellStyle name="Normal 52 2 3" xfId="3808" xr:uid="{CBE7D7C4-82AA-4717-80F9-836596B002E8}"/>
    <cellStyle name="Normal 52 2 3 2" xfId="11649" xr:uid="{BCDDB6FA-3FD4-4F93-BA75-A131E30B1D1F}"/>
    <cellStyle name="Normal 52 3" xfId="3810" xr:uid="{62824BF9-CC45-40D9-97BC-90A96A3F1206}"/>
    <cellStyle name="Normal 52 3 2" xfId="11651" xr:uid="{67BD5387-C025-4F1A-A0ED-AAF2B32FCDFB}"/>
    <cellStyle name="Normal 52 4" xfId="3807" xr:uid="{E984477B-B212-45DF-9275-E4E97C9730DD}"/>
    <cellStyle name="Normal 52 4 2" xfId="11648" xr:uid="{DC50984F-D51E-4055-B62F-668618FA7E32}"/>
    <cellStyle name="Normal 53" xfId="226" xr:uid="{43E0947A-606C-4401-B1BD-05F4D03174D4}"/>
    <cellStyle name="Normal 53 2" xfId="1099" xr:uid="{428BA2AE-4BC1-41B7-A904-5DB978285FE3}"/>
    <cellStyle name="Normal 54" xfId="227" xr:uid="{25F09E0D-AC55-4F2B-BD35-6D8F8D57AFDF}"/>
    <cellStyle name="Normal 54 2" xfId="1100" xr:uid="{D34E82D8-6401-4CC4-AA3E-E2E589DE4876}"/>
    <cellStyle name="Normal 54 2 2" xfId="3813" xr:uid="{548EE49A-2D9A-4AE3-85C3-437FDEBA8F96}"/>
    <cellStyle name="Normal 54 2 2 2" xfId="11654" xr:uid="{CF69191A-CF52-4BAE-AFE7-C3993612DABD}"/>
    <cellStyle name="Normal 54 2 3" xfId="3812" xr:uid="{7EB7F8D0-437A-41C1-889F-CC7C5D7D7691}"/>
    <cellStyle name="Normal 54 2 3 2" xfId="11653" xr:uid="{F93230B2-FF7C-40C7-9621-3E0AD714CD73}"/>
    <cellStyle name="Normal 54 3" xfId="3814" xr:uid="{2457950A-00AA-4FAE-BA93-9D6EB972DA4F}"/>
    <cellStyle name="Normal 54 3 2" xfId="11655" xr:uid="{BF5F3F00-714F-4971-86D0-03AE90C7BD0A}"/>
    <cellStyle name="Normal 54 4" xfId="3811" xr:uid="{8205BEEC-1B23-4B7F-A572-E8B6ABEE705D}"/>
    <cellStyle name="Normal 54 4 2" xfId="11652" xr:uid="{2800CACD-91BF-4262-A4C6-A59EE9876D9A}"/>
    <cellStyle name="Normal 55" xfId="228" xr:uid="{C88CC591-0FE9-4E1F-9EEE-0DAE445E679A}"/>
    <cellStyle name="Normal 55 2" xfId="874" xr:uid="{D30F8E9A-873E-43B1-9789-5A156DF15A3D}"/>
    <cellStyle name="Normal 55 2 2" xfId="3817" xr:uid="{93AA3A1D-76E4-4250-9A73-A42931BEDA7E}"/>
    <cellStyle name="Normal 55 2 2 2" xfId="11658" xr:uid="{0C0C76E2-783C-4028-B3A9-5BB983B01362}"/>
    <cellStyle name="Normal 55 2 3" xfId="3816" xr:uid="{2F7FAECF-9DC7-4E2C-B887-C06E5A9A42DF}"/>
    <cellStyle name="Normal 55 2 3 2" xfId="11657" xr:uid="{857EB923-9CC3-4C0F-90D8-0445E07714E3}"/>
    <cellStyle name="Normal 55 3" xfId="3818" xr:uid="{C61BFB38-764A-41FB-8F40-3C22D9654BDB}"/>
    <cellStyle name="Normal 55 3 2" xfId="11659" xr:uid="{0A26025F-058E-43FE-BC71-4EC6F0257B7A}"/>
    <cellStyle name="Normal 55 4" xfId="3815" xr:uid="{8D890BF2-A8C7-4BD4-A2DD-5B73B87720E3}"/>
    <cellStyle name="Normal 55 4 2" xfId="11656" xr:uid="{8DAEFB7D-0127-45C6-8672-6E86BA976092}"/>
    <cellStyle name="Normal 56" xfId="229" xr:uid="{E0867DC2-4576-45EA-8A4E-68C120E0E145}"/>
    <cellStyle name="Normal 56 2" xfId="875" xr:uid="{664AEE83-0D00-4CEF-B265-44FDA5267B43}"/>
    <cellStyle name="Normal 56 2 2" xfId="3820" xr:uid="{CE40D736-EAC3-4444-A6A6-D52C7E0D6E6C}"/>
    <cellStyle name="Normal 56 3" xfId="3819" xr:uid="{46B51AA7-C666-4C5E-AB19-B3E4F8D99495}"/>
    <cellStyle name="Normal 57" xfId="230" xr:uid="{B0AD5AF1-8E99-4B51-A90A-676FF21653AA}"/>
    <cellStyle name="Normal 57 2" xfId="876" xr:uid="{9D234DB9-91FE-4891-9801-E5ABD63F5175}"/>
    <cellStyle name="Normal 58" xfId="231" xr:uid="{3A33297C-E76F-4BDA-B9F3-81B79561E028}"/>
    <cellStyle name="Normal 58 2" xfId="3821" xr:uid="{FF260FD9-A193-400A-BDAC-9A4D97FE46E8}"/>
    <cellStyle name="Normal 59" xfId="232" xr:uid="{60C4CCC4-0D7D-4B53-83DB-60351CC335E1}"/>
    <cellStyle name="Normal 59 2" xfId="3822" xr:uid="{DA692608-98CF-4849-8407-E580823F4D9B}"/>
    <cellStyle name="Normal 6" xfId="52" xr:uid="{32D7107B-5177-4A60-8E0E-C02C14440D26}"/>
    <cellStyle name="Normal 6 10" xfId="1820" xr:uid="{533F8D33-646F-4AF5-81F3-C31101590E96}"/>
    <cellStyle name="Normal 6 11" xfId="1807" xr:uid="{545A60D9-E26E-4785-B224-699904018B01}"/>
    <cellStyle name="Normal 6 12" xfId="1778" xr:uid="{CADD9DAE-76BA-489A-8351-3A586710286B}"/>
    <cellStyle name="Normal 6 2" xfId="234" xr:uid="{93FCE247-6F4F-4258-924E-D0BA6D2BB7F5}"/>
    <cellStyle name="Normal 6 2 2" xfId="235" xr:uid="{FA55DF3A-5E45-4BB9-8039-D12044D2B54B}"/>
    <cellStyle name="Normal 6 2 2 2" xfId="877" xr:uid="{04A1723F-08C4-48A6-80C0-EBE26C364710}"/>
    <cellStyle name="Normal 6 2 2 2 2" xfId="3824" xr:uid="{29DFF0BE-BDF1-438B-B991-03A4DA15D703}"/>
    <cellStyle name="Normal 6 2 2 3" xfId="3823" xr:uid="{4C3631F4-AB6A-4BDF-B5B4-E4D16682A159}"/>
    <cellStyle name="Normal 6 2 3" xfId="451" xr:uid="{235F4067-35F3-443A-9652-2DDAF6556775}"/>
    <cellStyle name="Normal 6 2 3 2" xfId="878" xr:uid="{2C92A3B3-D12F-478C-8E03-869C74B2AA70}"/>
    <cellStyle name="Normal 6 2 3 3" xfId="3825" xr:uid="{EE784CF0-802D-43BC-82A7-B08D94B889B3}"/>
    <cellStyle name="Normal 6 2 4" xfId="1101" xr:uid="{5DA7B46E-AB71-476B-84E1-73F96A186A2B}"/>
    <cellStyle name="Normal 6 2_Marketing Accrued P12FY09 Payment subsequent(Jul-Sep16,2009)" xfId="3826" xr:uid="{9D60380A-425A-4B59-8CEC-86DC2CE638D9}"/>
    <cellStyle name="Normal 6 3" xfId="233" xr:uid="{3737D0BB-540A-4166-849E-3BA28DEE99E6}"/>
    <cellStyle name="Normal 6 3 2" xfId="3827" xr:uid="{B186CDDD-5B84-4797-87D2-EDC03B03225A}"/>
    <cellStyle name="Normal 6 3 3" xfId="3828" xr:uid="{1DC9989B-67E2-4009-8A2F-F7F48C48DF49}"/>
    <cellStyle name="Normal 6 4" xfId="500" xr:uid="{9533A931-96A9-4D96-BAD2-67344C5D6B5F}"/>
    <cellStyle name="Normal 6 4 2" xfId="3830" xr:uid="{08FA98A1-AEDA-4460-8962-ABED4B778122}"/>
    <cellStyle name="Normal 6 4 2 2" xfId="3831" xr:uid="{9178AFD2-EFA2-4FDE-A25B-4221BA5E88E7}"/>
    <cellStyle name="Normal 6 4 2 2 2" xfId="11662" xr:uid="{02D9AD7B-66BF-46AB-8610-FB0C62AF551A}"/>
    <cellStyle name="Normal 6 4 2 3" xfId="11661" xr:uid="{4695EA08-E40C-44EF-94C0-B3465B21604E}"/>
    <cellStyle name="Normal 6 4 3" xfId="3832" xr:uid="{E2955254-BA66-44C6-B960-8862B82E8BD9}"/>
    <cellStyle name="Normal 6 4 3 2" xfId="11663" xr:uid="{F5899ABE-BE5D-45DB-981C-77D7067F1C64}"/>
    <cellStyle name="Normal 6 4 4" xfId="3833" xr:uid="{4EFDDEB8-1B88-4321-B865-6FF6D311BABB}"/>
    <cellStyle name="Normal 6 4 5" xfId="3829" xr:uid="{B2136FBC-1555-4EDB-94D0-591311ACA247}"/>
    <cellStyle name="Normal 6 4 5 2" xfId="11660" xr:uid="{50EA4B72-FECD-4977-BD61-9FD849EF6F74}"/>
    <cellStyle name="Normal 6 5" xfId="3834" xr:uid="{C8A1FA7F-9889-4DB8-808B-187E04842A77}"/>
    <cellStyle name="Normal 6 5 2" xfId="3835" xr:uid="{2BE36BD2-0FA9-4913-9EC9-2AEC696B2172}"/>
    <cellStyle name="Normal 6 5 2 2" xfId="11665" xr:uid="{B3EEA196-B122-46D3-945B-77D209CDE14B}"/>
    <cellStyle name="Normal 6 5 3" xfId="3836" xr:uid="{307EEEF0-DD44-4ADB-8838-9790941709D6}"/>
    <cellStyle name="Normal 6 5 4" xfId="11664" xr:uid="{BA9129CF-8EEE-4387-9DB6-B9551389764A}"/>
    <cellStyle name="Normal 6 6" xfId="3837" xr:uid="{2A856EBF-0C4C-496A-B57A-3C3C745A78BE}"/>
    <cellStyle name="Normal 6 6 2" xfId="3838" xr:uid="{B6573A36-2D1F-44F0-BE64-454AC17CA0B1}"/>
    <cellStyle name="Normal 6 6 3" xfId="3839" xr:uid="{E51A666A-29E2-4352-8376-C42E4F678A99}"/>
    <cellStyle name="Normal 6 6 4" xfId="11666" xr:uid="{E7689F9A-3907-4471-8DFC-EDB76044FC21}"/>
    <cellStyle name="Normal 6 6_DATE DESTROY 2012" xfId="3840" xr:uid="{64F3E803-F648-4685-BED9-8462F3EF45FA}"/>
    <cellStyle name="Normal 6 7" xfId="3841" xr:uid="{56BC922B-FF89-4EDB-B9D9-EC2D0398D37C}"/>
    <cellStyle name="Normal 6 8" xfId="3842" xr:uid="{B8CAE8F9-FDFB-47D1-8522-EE3367EEE7C8}"/>
    <cellStyle name="Normal 6 9" xfId="3843" xr:uid="{45538AEA-A109-44EF-8552-31798E6AE74E}"/>
    <cellStyle name="Normal 6_300010(j)_NON-FTE accrue benefit FY08" xfId="3844" xr:uid="{8790F443-3CEC-4EB8-92AA-98AAF4D373C9}"/>
    <cellStyle name="Normal 60" xfId="236" xr:uid="{ACA66EE1-11AA-4878-B00F-DDFD6DD27E53}"/>
    <cellStyle name="Normal 60 2" xfId="3845" xr:uid="{38EC7186-6A32-48B5-A1D8-80278134C306}"/>
    <cellStyle name="Normal 61" xfId="55" xr:uid="{2C889C3A-5F06-4E9A-906F-D6AF479FD312}"/>
    <cellStyle name="Normal 61 2" xfId="557" xr:uid="{7C311228-168F-45E5-A42F-C17DAC9121C6}"/>
    <cellStyle name="Normal 61 2 2" xfId="3847" xr:uid="{1B29941C-D023-405A-9717-4E95EAE86D41}"/>
    <cellStyle name="Normal 61 3" xfId="3846" xr:uid="{08F87978-07B3-42ED-B369-167E3C69618D}"/>
    <cellStyle name="Normal 62" xfId="347" xr:uid="{9E796B00-4060-4263-ACDB-A7F4634F5813}"/>
    <cellStyle name="Normal 62 2" xfId="879" xr:uid="{F463AED7-5B04-4E54-B267-57D0D11EA55A}"/>
    <cellStyle name="Normal 62 2 2" xfId="3849" xr:uid="{B9EFE70A-7AC1-4F3B-B4F0-9FCCDC26A791}"/>
    <cellStyle name="Normal 62 3" xfId="3848" xr:uid="{22697CCB-A7B7-464A-BF91-4987A8B3597C}"/>
    <cellStyle name="Normal 62 4" xfId="11082" xr:uid="{18FA1FA8-A4D4-4090-A5D8-A0A19E30EF04}"/>
    <cellStyle name="Normal 63" xfId="472" xr:uid="{CDDBA089-2B8B-433F-A850-2CFCD3A0D93F}"/>
    <cellStyle name="Normal 63 2" xfId="880" xr:uid="{D9D83DB2-FB01-4173-A46E-A8176902692D}"/>
    <cellStyle name="Normal 63 2 2" xfId="3851" xr:uid="{DC231C22-092F-47CA-AF7B-4EAFE8374B00}"/>
    <cellStyle name="Normal 63 3" xfId="3852" xr:uid="{4689B445-3333-431D-B3E1-5CDAA39FC861}"/>
    <cellStyle name="Normal 63 4" xfId="3853" xr:uid="{2F1E6E7D-4FCC-4CAD-9167-0E728566C37E}"/>
    <cellStyle name="Normal 63 5" xfId="3854" xr:uid="{4063C079-73C3-47F2-9A9E-1095E1341555}"/>
    <cellStyle name="Normal 63 6" xfId="3855" xr:uid="{6D7A892C-70E0-46B6-BF0A-6D7FEC92A210}"/>
    <cellStyle name="Normal 63 7" xfId="3850" xr:uid="{FAC25306-6AFF-4AC0-B8A0-8E16E17BBD44}"/>
    <cellStyle name="Normal 63 8" xfId="11100" xr:uid="{F614610D-B1DB-49A2-A2E3-864AEDC95C3E}"/>
    <cellStyle name="Normal 64" xfId="516" xr:uid="{4EEFF1B8-F97C-4F66-B114-CFD69DE6B141}"/>
    <cellStyle name="Normal 64 2" xfId="881" xr:uid="{CA5C22DE-4057-4FEF-832A-6EAC980F8125}"/>
    <cellStyle name="Normal 64 2 2" xfId="3857" xr:uid="{DB960FE4-6F76-4424-BFA5-ECF2504A5B50}"/>
    <cellStyle name="Normal 64 3" xfId="3858" xr:uid="{7728ECCA-5749-447C-BCBA-DEFCFDF4BDB5}"/>
    <cellStyle name="Normal 64 4" xfId="3859" xr:uid="{6735C790-9337-4042-A815-B3055F5663C5}"/>
    <cellStyle name="Normal 64 5" xfId="3860" xr:uid="{06E84BA7-2F07-4652-978E-AD438B055761}"/>
    <cellStyle name="Normal 64 6" xfId="3861" xr:uid="{99FF4BF9-0161-43B0-B252-A2BA3FDF4E6C}"/>
    <cellStyle name="Normal 64 7" xfId="3856" xr:uid="{A214627C-B434-4BCF-8AC1-E85C5F506A8D}"/>
    <cellStyle name="Normal 64 8" xfId="11113" xr:uid="{607AA8C6-0BDB-48F9-93B9-5B3F0E4C78EC}"/>
    <cellStyle name="Normal 65" xfId="497" xr:uid="{D90915B5-0726-434F-9463-9FB39DF4F5E4}"/>
    <cellStyle name="Normal 65 2" xfId="882" xr:uid="{7D615C96-423A-4157-B585-BAF0821EF64B}"/>
    <cellStyle name="Normal 65 2 2" xfId="3864" xr:uid="{7A2247A8-0614-473C-B2BC-90AE605EFC62}"/>
    <cellStyle name="Normal 65 2 2 2" xfId="11669" xr:uid="{EBE827A8-AB38-4B6C-BA07-93C807A6C9A1}"/>
    <cellStyle name="Normal 65 2 3" xfId="3863" xr:uid="{713F4204-787F-4FB0-AAE8-5C0EACFD4A45}"/>
    <cellStyle name="Normal 65 2 3 2" xfId="11668" xr:uid="{E9200027-D5E5-4609-9F50-CF77F329A5B5}"/>
    <cellStyle name="Normal 65 3" xfId="3865" xr:uid="{084DBBEF-9B3D-47CF-A2B5-7F735C4CC006}"/>
    <cellStyle name="Normal 65 3 2" xfId="11670" xr:uid="{989870EB-9830-4B6C-B851-4723B85C8AF0}"/>
    <cellStyle name="Normal 65 4" xfId="3862" xr:uid="{455D8CE1-53D2-48A8-A09E-368BCB1B1745}"/>
    <cellStyle name="Normal 65 4 2" xfId="11667" xr:uid="{A8D997E4-9BA2-4029-904B-039F5E1290A8}"/>
    <cellStyle name="Normal 65 5" xfId="11110" xr:uid="{E8EF5CFB-A335-4A5E-B9F9-B3B406C7083F}"/>
    <cellStyle name="Normal 66" xfId="499" xr:uid="{14E4123C-B94B-40E5-B2D5-2BB546443F63}"/>
    <cellStyle name="Normal 66 2" xfId="1103" xr:uid="{0E23CDB9-B59F-4950-9BFD-4099FE4D4A1D}"/>
    <cellStyle name="Normal 66 2 2" xfId="3868" xr:uid="{B08B82A1-BB68-42F9-906A-82F1F8E50F15}"/>
    <cellStyle name="Normal 66 2 2 2" xfId="11673" xr:uid="{79BE5625-0F6C-4060-BB58-B175ED5BBD7D}"/>
    <cellStyle name="Normal 66 2 3" xfId="3867" xr:uid="{429C366E-1D7A-4B46-9737-58AE2715A53F}"/>
    <cellStyle name="Normal 66 2 3 2" xfId="11672" xr:uid="{E0349AC4-7900-40AA-9FF0-08BE376A2756}"/>
    <cellStyle name="Normal 66 3" xfId="1102" xr:uid="{6D3E5F77-9882-4B60-AC83-57FD9A13097B}"/>
    <cellStyle name="Normal 66 3 2" xfId="3869" xr:uid="{40559578-474D-4BE0-B1C8-F839896658F9}"/>
    <cellStyle name="Normal 66 3 2 2" xfId="11674" xr:uid="{189B6571-1B50-4D1B-9F1F-C2EF5792A9A8}"/>
    <cellStyle name="Normal 66 4" xfId="3866" xr:uid="{57242C4A-8187-4250-9F4B-808CDEF969E9}"/>
    <cellStyle name="Normal 66 4 2" xfId="11671" xr:uid="{169EC7E7-2626-412D-B0D1-B5676633E1D0}"/>
    <cellStyle name="Normal 67" xfId="517" xr:uid="{07EB773B-E62F-43B5-89C2-DE73C88BB024}"/>
    <cellStyle name="Normal 67 2" xfId="1104" xr:uid="{D2C4780F-B966-4D88-837A-43B43F8BC927}"/>
    <cellStyle name="Normal 67 2 2" xfId="3872" xr:uid="{D82711FD-CDD7-4D88-A515-FEC76BBC252F}"/>
    <cellStyle name="Normal 67 2 2 2" xfId="11677" xr:uid="{1D05210B-AB4D-4BDD-96DF-88E25BAE1E8D}"/>
    <cellStyle name="Normal 67 2 3" xfId="3871" xr:uid="{6B3DB084-3CD4-4515-984B-22B3CB584598}"/>
    <cellStyle name="Normal 67 2 3 2" xfId="11676" xr:uid="{363B56C9-A15B-4011-AE30-262AD0907FAB}"/>
    <cellStyle name="Normal 67 2 4" xfId="11185" xr:uid="{0EEE4F7D-43B7-468D-8CEC-6A52EB5FE385}"/>
    <cellStyle name="Normal 67 3" xfId="3873" xr:uid="{9534E4CB-DD84-4EB7-9C1F-BDA6F457BCB0}"/>
    <cellStyle name="Normal 67 3 2" xfId="11678" xr:uid="{0DD8C1CF-B8B6-4CAE-A16D-FDF2B4DAD693}"/>
    <cellStyle name="Normal 67 4" xfId="3870" xr:uid="{6230A5AD-3687-449D-9421-B01E79B7317D}"/>
    <cellStyle name="Normal 67 4 2" xfId="11675" xr:uid="{5882C3F3-2173-4CFD-9BBA-5BB57D03E63E}"/>
    <cellStyle name="Normal 68" xfId="518" xr:uid="{BF1271C4-F8FC-48D2-BA11-DB6204E95CDF}"/>
    <cellStyle name="Normal 68 2" xfId="1141" xr:uid="{7D6EFC77-4A1F-49D6-84BD-A2A0FCAFE2BD}"/>
    <cellStyle name="Normal 68 2 2" xfId="3876" xr:uid="{DEDDCDAF-0FB7-4164-B42F-3EC3289A74DB}"/>
    <cellStyle name="Normal 68 2 2 2" xfId="11681" xr:uid="{6CE7138A-9401-4254-B4DB-24AD74A17A40}"/>
    <cellStyle name="Normal 68 2 3" xfId="3875" xr:uid="{2952BFBB-22AD-4684-8F3B-C1D5A0841F86}"/>
    <cellStyle name="Normal 68 2 3 2" xfId="11680" xr:uid="{4A2DA2D5-145D-479E-92FF-E6A54776F099}"/>
    <cellStyle name="Normal 68 2 4" xfId="11195" xr:uid="{7959E787-F7EE-44F9-B6BB-B406C3CF6758}"/>
    <cellStyle name="Normal 68 3" xfId="3877" xr:uid="{6DD6A228-09CD-4936-ADE6-721EF1C94BD1}"/>
    <cellStyle name="Normal 68 3 2" xfId="11682" xr:uid="{4A7F0A79-8B6A-4290-9986-CA547339C24A}"/>
    <cellStyle name="Normal 68 4" xfId="3874" xr:uid="{7056697E-584D-4545-9509-0ED648D90FAB}"/>
    <cellStyle name="Normal 68 4 2" xfId="11679" xr:uid="{40E83380-EB7C-4FC3-918E-A60BD23CADED}"/>
    <cellStyle name="Normal 69" xfId="512" xr:uid="{442A3CF8-2EC6-471B-A199-6BADFA038500}"/>
    <cellStyle name="Normal 69 2" xfId="535" xr:uid="{39556A7C-3D49-4D08-BE7D-9DCB493D90EF}"/>
    <cellStyle name="Normal 69 2 2" xfId="3880" xr:uid="{6020B5E7-D495-44B7-8F72-443655BD209D}"/>
    <cellStyle name="Normal 69 2 2 2" xfId="11685" xr:uid="{0B478D56-4F13-41A7-AFA6-99C90562157E}"/>
    <cellStyle name="Normal 69 2 3" xfId="3879" xr:uid="{D2C64758-AE45-47A9-A64C-43B399F86160}"/>
    <cellStyle name="Normal 69 2 3 2" xfId="11684" xr:uid="{B1097281-89FE-4A55-B583-C5D5F4540994}"/>
    <cellStyle name="Normal 69 3" xfId="3881" xr:uid="{BC4E7DD6-315A-4ABB-96A2-19ED39D53CB1}"/>
    <cellStyle name="Normal 69 3 2" xfId="11686" xr:uid="{2D59D7A9-9C27-4D5C-8FE4-82015E08F51A}"/>
    <cellStyle name="Normal 69 4" xfId="3878" xr:uid="{7BEA0CB5-EC71-4188-A8F0-EC6095DD04B7}"/>
    <cellStyle name="Normal 69 4 2" xfId="11683" xr:uid="{55FF2E16-4C52-4B94-85D0-8C3F0AFF05CA}"/>
    <cellStyle name="Normal 7" xfId="237" xr:uid="{E2A0C61C-6760-4B5B-B6CE-2AC6BA90389C}"/>
    <cellStyle name="Normal 7 10" xfId="1640" xr:uid="{0007D54B-6858-4A7C-B6B6-006011E01B50}"/>
    <cellStyle name="Normal 7 2" xfId="238" xr:uid="{B1A3CBF2-61D6-49AC-B37F-749D40548FC4}"/>
    <cellStyle name="Normal 7 2 2" xfId="452" xr:uid="{2A7D1285-AE32-4CAE-AA70-6FBD7809AA65}"/>
    <cellStyle name="Normal 7 2 2 2" xfId="883" xr:uid="{503DA0A1-BDF8-4EAE-ACB3-5B84EB735C68}"/>
    <cellStyle name="Normal 7 2 2 2 2" xfId="3884" xr:uid="{B9E5114F-8285-401E-BA55-08D9C14F5D9A}"/>
    <cellStyle name="Normal 7 2 2 2 2 2" xfId="11689" xr:uid="{BA679C87-41BA-4F0D-8F73-29F4D001B1A1}"/>
    <cellStyle name="Normal 7 2 2 3" xfId="3883" xr:uid="{2564A79D-11C0-43A8-9AE2-D26B68040610}"/>
    <cellStyle name="Normal 7 2 2 3 2" xfId="11688" xr:uid="{C737218A-9D7E-4F1B-8BC3-314CDE521364}"/>
    <cellStyle name="Normal 7 2 3" xfId="1105" xr:uid="{DEEEBEE0-C502-40C2-8A96-53AC11E11099}"/>
    <cellStyle name="Normal 7 2 3 2" xfId="3885" xr:uid="{9AA78D22-AC7A-4DA9-8281-B39C38E05098}"/>
    <cellStyle name="Normal 7 2 3 2 2" xfId="11690" xr:uid="{36E8FD62-BED5-45D4-A1F2-FF993104F19F}"/>
    <cellStyle name="Normal 7 2 4" xfId="3886" xr:uid="{D9DBEA57-0079-459E-8F61-E98589F243E4}"/>
    <cellStyle name="Normal 7 2 5" xfId="3887" xr:uid="{8CF69E79-AF0E-4D27-B3EC-5C1B8A6966CE}"/>
    <cellStyle name="Normal 7 2 6" xfId="3882" xr:uid="{715A9E95-B6BC-451D-8BD2-13A48018228E}"/>
    <cellStyle name="Normal 7 2 6 2" xfId="11687" xr:uid="{11D5F33D-1DAF-4AE2-BF23-700D7B6799E1}"/>
    <cellStyle name="Normal 7 3" xfId="239" xr:uid="{3B26AB2D-E9F7-44B7-9C85-60C087FA2D60}"/>
    <cellStyle name="Normal 7 3 2" xfId="884" xr:uid="{069F4139-A9FC-4484-B6CB-C7032E30DE30}"/>
    <cellStyle name="Normal 7 3 3" xfId="1426" xr:uid="{9AB51F9C-5155-4252-8928-6EC117CD061A}"/>
    <cellStyle name="Normal 7 4" xfId="885" xr:uid="{B08C4B15-D54C-4403-99A4-CD4F6BC622F3}"/>
    <cellStyle name="Normal 7 4 2" xfId="3889" xr:uid="{5CE4F3AF-03D0-4781-B170-E0FE0A214EA8}"/>
    <cellStyle name="Normal 7 4 3" xfId="3890" xr:uid="{6984510C-FAF9-4B1E-8FB2-4663D1B73AF1}"/>
    <cellStyle name="Normal 7 4 4" xfId="3888" xr:uid="{3761E1A3-3F1F-43D2-9796-085E07174E2A}"/>
    <cellStyle name="Normal 7 5" xfId="886" xr:uid="{B9B74406-D702-451E-A8F8-52ADFA1DD2AF}"/>
    <cellStyle name="Normal 7 5 2" xfId="3891" xr:uid="{7D01894A-768B-4257-9F17-46D1456222BB}"/>
    <cellStyle name="Normal 7 6" xfId="3892" xr:uid="{09C62177-63F2-4DEF-8DC1-5806B5EB3835}"/>
    <cellStyle name="Normal 7 6 2" xfId="3893" xr:uid="{EF8CF161-BC73-4F97-85F1-985296AFA494}"/>
    <cellStyle name="Normal 7 7" xfId="1808" xr:uid="{7B4A8527-D06B-4C62-AA1C-82CCAD805AC8}"/>
    <cellStyle name="Normal 7 7 2" xfId="11376" xr:uid="{E563AFCE-B6EB-4F96-80D8-F12B2D687823}"/>
    <cellStyle name="Normal 7 8" xfId="1779" xr:uid="{D50B6A0C-8E11-4EE1-ADB8-6C39B1D577EF}"/>
    <cellStyle name="Normal 7 9" xfId="1750" xr:uid="{83D6FA54-F8FB-4B5E-812D-EE807EAD8691}"/>
    <cellStyle name="Normal 7_Marketing Accrued P12FY09 Payment subsequent(Jul-Sep16,2009)" xfId="3894" xr:uid="{DB92FC26-FC07-47F1-9ABE-6A9937E3BE8C}"/>
    <cellStyle name="Normal 70" xfId="504" xr:uid="{D6D96599-A539-448F-B434-354A1D3F58DD}"/>
    <cellStyle name="Normal 70 2" xfId="3896" xr:uid="{603CA375-5C4F-4E38-B76F-CFDEE857D7BA}"/>
    <cellStyle name="Normal 70 2 2" xfId="3897" xr:uid="{B7F87955-AA90-45D9-BEB6-BC94CA1EC5C4}"/>
    <cellStyle name="Normal 70 2 2 2" xfId="11693" xr:uid="{7121D0F4-CA26-4A6A-91BE-2603C42996F4}"/>
    <cellStyle name="Normal 70 2 3" xfId="11692" xr:uid="{82A313EE-95B6-46B6-8446-01DA3EA425FF}"/>
    <cellStyle name="Normal 70 3" xfId="3898" xr:uid="{96227797-07B7-40A9-92B2-4D52D8C03F6A}"/>
    <cellStyle name="Normal 70 3 2" xfId="11694" xr:uid="{AB822196-1A1B-4001-8DFF-3DE72EFAD38E}"/>
    <cellStyle name="Normal 70 4" xfId="3895" xr:uid="{1929CF67-B144-4632-ACF3-8915856EBC7A}"/>
    <cellStyle name="Normal 70 4 2" xfId="11691" xr:uid="{F0CD0F80-B6EB-4513-A541-7811215321EF}"/>
    <cellStyle name="Normal 71" xfId="503" xr:uid="{9063B714-6F61-407F-B9C3-A8890D9A6169}"/>
    <cellStyle name="Normal 71 2" xfId="3899" xr:uid="{0197EDBE-90B3-4925-B8EE-D5739D898FEA}"/>
    <cellStyle name="Normal 72" xfId="515" xr:uid="{947D2EA7-A38F-444E-B052-B77ECD9C2EF9}"/>
    <cellStyle name="Normal 72 2" xfId="3900" xr:uid="{287C6B09-5418-4244-979C-E0F3E2E9B029}"/>
    <cellStyle name="Normal 73" xfId="502" xr:uid="{6A6B9A31-5CB5-4049-99FB-0213775899E9}"/>
    <cellStyle name="Normal 73 2" xfId="3901" xr:uid="{6BD369DC-B61D-4016-B237-B81B10CB7146}"/>
    <cellStyle name="Normal 74" xfId="509" xr:uid="{CCE4C76B-9DC9-4A35-8D66-32572D32667F}"/>
    <cellStyle name="Normal 74 2" xfId="3903" xr:uid="{C5931804-9B16-409F-9C60-C3E7CEDDCC4E}"/>
    <cellStyle name="Normal 74 2 2" xfId="3904" xr:uid="{10CFCF6F-0844-46E8-9A74-831AB599A5BF}"/>
    <cellStyle name="Normal 74 2 2 2" xfId="11697" xr:uid="{9462D67F-C3CC-41E5-981C-22D2E0DE67C1}"/>
    <cellStyle name="Normal 74 2 3" xfId="11696" xr:uid="{590C1BAC-A7B5-4744-A464-2F52351C6A27}"/>
    <cellStyle name="Normal 74 3" xfId="3905" xr:uid="{A1BAB6E2-A6EB-41B6-BB71-3948C1AB7702}"/>
    <cellStyle name="Normal 74 3 2" xfId="11698" xr:uid="{689E74C8-6361-4395-AF37-B58663D38456}"/>
    <cellStyle name="Normal 74 4" xfId="3902" xr:uid="{BD917542-65E5-4792-ABA4-FCBF161C87C8}"/>
    <cellStyle name="Normal 74 4 2" xfId="11695" xr:uid="{B2BF5B19-FCEF-4D09-999A-6BDF38181767}"/>
    <cellStyle name="Normal 75" xfId="440" xr:uid="{DFC72215-F681-4986-A804-111C2A72F4A4}"/>
    <cellStyle name="Normal 75 2" xfId="3906" xr:uid="{ADBAEC57-4BBC-4CF3-8511-8A7384EC5F6C}"/>
    <cellStyle name="Normal 76" xfId="519" xr:uid="{F0BB644D-526A-43A7-89FB-93604F0BAAEF}"/>
    <cellStyle name="Normal 76 2" xfId="3907" xr:uid="{364A2BC3-0EE8-47CD-ADF3-704E821E9A06}"/>
    <cellStyle name="Normal 76 3" xfId="11114" xr:uid="{1C867EF7-CDF7-48EC-BC07-847951CCD956}"/>
    <cellStyle name="Normal 77" xfId="533" xr:uid="{77D91EBB-2EAB-4980-91DA-80E9139BC6F2}"/>
    <cellStyle name="Normal 77 2" xfId="3908" xr:uid="{DA788C72-473B-46C6-9668-58CFD2FE52BD}"/>
    <cellStyle name="Normal 77 3" xfId="11118" xr:uid="{F1A7764A-4D30-4901-B3BE-485CE516CEBE}"/>
    <cellStyle name="Normal 78" xfId="1140" xr:uid="{545A6D07-5187-416E-AA3A-D6EB23BDE593}"/>
    <cellStyle name="Normal 78 2" xfId="3909" xr:uid="{A62F91F5-6D05-4BBA-84E2-A612FC6B5214}"/>
    <cellStyle name="Normal 78 3" xfId="11194" xr:uid="{344B5E4E-41B9-4D92-A622-9A3673D9B792}"/>
    <cellStyle name="Normal 79" xfId="1143" xr:uid="{155084D8-6294-4247-A482-229A7FE62290}"/>
    <cellStyle name="Normal 79 2" xfId="3911" xr:uid="{748A149F-ED45-4CD6-BDCD-A49F9E67B97A}"/>
    <cellStyle name="Normal 79 3" xfId="3912" xr:uid="{3816194E-DF1B-493A-9BF3-359A96B7F7F6}"/>
    <cellStyle name="Normal 79 4" xfId="3910" xr:uid="{665C9AFD-A1E2-4A73-B64D-C5BEF0F2CF40}"/>
    <cellStyle name="Normal 8" xfId="240" xr:uid="{C9FD42B9-E151-40C6-B9AD-BC7E7EA7FCDB}"/>
    <cellStyle name="Normal 8 10" xfId="3913" xr:uid="{C3DCBFF7-5029-4BF7-867D-B6300689F8C3}"/>
    <cellStyle name="Normal 8 10 2" xfId="3914" xr:uid="{D866AC92-BC6F-4722-8CEA-B82A392CD693}"/>
    <cellStyle name="Normal 8 2" xfId="241" xr:uid="{7227FF3E-6292-4CB7-93F5-9CB6DB14292D}"/>
    <cellStyle name="Normal 8 2 2" xfId="453" xr:uid="{D22BF221-57BE-446F-B669-F83B07C203FB}"/>
    <cellStyle name="Normal 8 2 2 2" xfId="3917" xr:uid="{A1FD917A-A8DF-4560-B9DA-F9F55A958C8F}"/>
    <cellStyle name="Normal 8 2 2 2 2" xfId="11701" xr:uid="{619D50E1-66CA-498C-B2B9-4E2ED4465D7E}"/>
    <cellStyle name="Normal 8 2 2 3" xfId="3916" xr:uid="{C302EA7E-3EAE-48E1-A545-A394C761476E}"/>
    <cellStyle name="Normal 8 2 2 3 2" xfId="11700" xr:uid="{2A7860C9-264E-4D0F-B4D8-8B094C1016AD}"/>
    <cellStyle name="Normal 8 2 3" xfId="887" xr:uid="{45C1FBC3-269B-4CD5-879F-A3B51A6AF41D}"/>
    <cellStyle name="Normal 8 2 3 2" xfId="3918" xr:uid="{C0B78AB3-9AAD-44EF-9E0C-2CF2A80B1ACD}"/>
    <cellStyle name="Normal 8 2 3 2 2" xfId="11702" xr:uid="{EEFF8B8F-6442-4723-96EE-0E273718A7D3}"/>
    <cellStyle name="Normal 8 2 4" xfId="3919" xr:uid="{E81D7A51-2A58-441C-AD24-A38BC02C24EE}"/>
    <cellStyle name="Normal 8 2 5" xfId="11059" xr:uid="{453EA894-E720-46CA-81EE-3E8406779D39}"/>
    <cellStyle name="Normal 8 2 5 2" xfId="18387" xr:uid="{8AE1259F-34C1-4F06-94F0-605A089AB1C2}"/>
    <cellStyle name="Normal 8 2 6" xfId="3915" xr:uid="{1424123E-AFE1-463E-8F69-5C794CDFA735}"/>
    <cellStyle name="Normal 8 2 6 2" xfId="11699" xr:uid="{7282A800-8630-4BDB-A6D8-52D792DC3FA2}"/>
    <cellStyle name="Normal 8 3" xfId="242" xr:uid="{E0BA154C-4701-423B-A655-2EA2026C4853}"/>
    <cellStyle name="Normal 8 3 2" xfId="888" xr:uid="{4D011BC0-4585-45C6-94CA-224F40BB54F4}"/>
    <cellStyle name="Normal 8 3 2 2" xfId="3921" xr:uid="{5C92CC3F-337A-46E1-B231-BA68E03FCDD3}"/>
    <cellStyle name="Normal 8 3 2 2 2" xfId="11704" xr:uid="{F8167FE9-4330-4EA4-AF65-2E47D9149BDF}"/>
    <cellStyle name="Normal 8 3 3" xfId="1567" xr:uid="{CA2351FF-366F-4238-BDBD-4AF3557E0E9E}"/>
    <cellStyle name="Normal 8 3 3 2" xfId="3922" xr:uid="{17D681BE-B419-40FD-A584-50019D68390B}"/>
    <cellStyle name="Normal 8 3 4" xfId="3920" xr:uid="{12861AB3-26EE-445A-93DA-B34C2CB3B94A}"/>
    <cellStyle name="Normal 8 3 4 2" xfId="11703" xr:uid="{A5F0E0E8-DBF5-4AD0-86F5-9BC9B3C09504}"/>
    <cellStyle name="Normal 8 4" xfId="889" xr:uid="{10C82D54-1B2E-4DDF-89F6-8CCE2D34B84E}"/>
    <cellStyle name="Normal 8 4 2" xfId="3924" xr:uid="{307CBEEB-2270-4136-AD64-1FBC9EC20A91}"/>
    <cellStyle name="Normal 8 4 3" xfId="3923" xr:uid="{DDCE32B7-80B4-4807-8BB5-8E16AF46D7BA}"/>
    <cellStyle name="Normal 8 4 3 2" xfId="11705" xr:uid="{A7DCA9E3-7ACB-412F-82F3-C551B97752E0}"/>
    <cellStyle name="Normal 8 5" xfId="3925" xr:uid="{B3EE1C38-5B3F-46B5-8F17-C6A6C6680BF3}"/>
    <cellStyle name="Normal 8 6" xfId="3926" xr:uid="{EBE5440D-2681-40F0-9E5F-EA4104270EE2}"/>
    <cellStyle name="Normal 8 7" xfId="1790" xr:uid="{D9052121-D668-4D14-846D-EC6125EE2510}"/>
    <cellStyle name="Normal 8 8" xfId="1591" xr:uid="{B5EFBE0A-8624-4EB3-B590-CC6193CCFDB5}"/>
    <cellStyle name="Normal 8_0806_300038" xfId="3927" xr:uid="{A481B0DB-B059-4727-9AA3-6F4E0DA5C5B0}"/>
    <cellStyle name="Normal 80" xfId="1452" xr:uid="{FA7897C0-A00E-4A83-ADDF-447B12FF2EBC}"/>
    <cellStyle name="Normal 80 2" xfId="3929" xr:uid="{2A7A1C97-FC38-49A8-A92F-7896BCDBB176}"/>
    <cellStyle name="Normal 80 3" xfId="3930" xr:uid="{580ADE73-8CBC-4E5F-BCA5-3D91567AB3CF}"/>
    <cellStyle name="Normal 80 4" xfId="3928" xr:uid="{958A2DDF-5FDC-4BB9-9EB6-9CB73DF02E1C}"/>
    <cellStyle name="Normal 80 5" xfId="11265" xr:uid="{75202AD1-5ED1-45D5-BFE9-5A33810C42D9}"/>
    <cellStyle name="Normal 80 6" xfId="18403" xr:uid="{92C10307-D12D-4220-8654-2AC0D4AB35D0}"/>
    <cellStyle name="Normal 81" xfId="1441" xr:uid="{E9BEBDC1-5457-4D36-8270-8D5202EECBF9}"/>
    <cellStyle name="Normal 81 2" xfId="3931" xr:uid="{5628E66D-3CCC-487E-93C3-0FA47304E5CC}"/>
    <cellStyle name="Normal 81 3" xfId="11261" xr:uid="{76164271-2468-48BD-B872-5A28C84D6E4B}"/>
    <cellStyle name="Normal 82" xfId="3932" xr:uid="{70A1C600-8C31-4A20-85D3-E261D9CC072A}"/>
    <cellStyle name="Normal 82 2" xfId="3933" xr:uid="{1AA0B1A1-A836-4305-8E6A-A041297933C6}"/>
    <cellStyle name="Normal 82 2 2" xfId="11706" xr:uid="{C9A870F2-17F1-4FCD-BEEB-8C4C7F1A2D12}"/>
    <cellStyle name="Normal 83" xfId="3934" xr:uid="{6DB6BC5E-5DD0-4813-AACE-48B42144F46C}"/>
    <cellStyle name="Normal 83 2" xfId="3935" xr:uid="{D7CB5582-1E5D-42BD-A838-CF3960EBFB4C}"/>
    <cellStyle name="Normal 83 2 2" xfId="11708" xr:uid="{5300B204-04B8-42D7-9071-8319E89E07AB}"/>
    <cellStyle name="Normal 83 3" xfId="11707" xr:uid="{9A10903B-DD70-4D82-8FB9-CE36D81F35A4}"/>
    <cellStyle name="Normal 84" xfId="3936" xr:uid="{A28055F3-61ED-4C9E-988F-4C5BF10D335D}"/>
    <cellStyle name="Normal 84 2" xfId="3937" xr:uid="{B081630E-8DE0-4D1F-AD93-BDA3305FC5F9}"/>
    <cellStyle name="Normal 84 3" xfId="1816" xr:uid="{94B35AB9-C1B4-4117-A498-498054037AB0}"/>
    <cellStyle name="Normal 84 3 2" xfId="11378" xr:uid="{B553293C-3B7C-4A3B-AEB7-698171F6C278}"/>
    <cellStyle name="Normal 84 4" xfId="11709" xr:uid="{16B893BB-771C-4C8B-B6D4-CCF553EDAD5C}"/>
    <cellStyle name="Normal 85" xfId="1784" xr:uid="{1FD5B669-624D-4183-8D19-366DDDFF96C1}"/>
    <cellStyle name="Normal 85 2" xfId="3938" xr:uid="{5C0B0BFB-8E59-44FE-BDCC-44A37E0BF1BF}"/>
    <cellStyle name="Normal 85 3" xfId="3939" xr:uid="{2B405AD1-FCB7-41EB-A86D-23E63C528951}"/>
    <cellStyle name="Normal 85 4" xfId="11373" xr:uid="{48D2EA42-82BA-4004-B2C4-A4F15FE1A4D4}"/>
    <cellStyle name="Normal 86" xfId="3940" xr:uid="{EDA18197-C828-40CA-851D-2A5E52131260}"/>
    <cellStyle name="Normal 86 2" xfId="3941" xr:uid="{231817A9-A775-4899-8D59-68F8C26240CC}"/>
    <cellStyle name="Normal 86 3" xfId="3942" xr:uid="{875C6259-C0B8-443A-8005-AD3326CE6691}"/>
    <cellStyle name="Normal 86 4" xfId="11710" xr:uid="{D5132FF8-82B3-4CD3-A1C8-9B5CC3881888}"/>
    <cellStyle name="Normal 87" xfId="3943" xr:uid="{BC6F3EC9-B921-48BF-8542-178F4CEE4C2A}"/>
    <cellStyle name="Normal 87 2" xfId="11711" xr:uid="{83846439-0903-4FFD-9502-C94A3FDF5868}"/>
    <cellStyle name="Normal 88" xfId="3944" xr:uid="{397ECF40-2F98-46BA-AB44-EA1B7856DAAB}"/>
    <cellStyle name="Normal 88 2" xfId="11712" xr:uid="{485BFCDA-4EBF-40ED-AE5F-FE518EDF1165}"/>
    <cellStyle name="Normal 89" xfId="3945" xr:uid="{E37B9A8D-5A8B-4CDA-9464-17654F20547F}"/>
    <cellStyle name="Normal 89 2" xfId="11713" xr:uid="{347D4D63-62EA-403E-B9F3-B619613333C0}"/>
    <cellStyle name="Normal 9" xfId="243" xr:uid="{B24D98B5-04E2-4E5B-AB1A-7DE4AF202192}"/>
    <cellStyle name="Normal 9 2" xfId="244" xr:uid="{31AB81E9-2540-457E-9975-C943E485064D}"/>
    <cellStyle name="Normal 9 2 2" xfId="454" xr:uid="{48BDE749-8E6B-403A-AF73-FE6AF02A31D4}"/>
    <cellStyle name="Normal 9 2 2 2" xfId="3948" xr:uid="{1E1FDEE7-E451-40CC-8C65-566DD77D88BC}"/>
    <cellStyle name="Normal 9 2 3" xfId="890" xr:uid="{C6E86A3C-21BC-4588-80A1-E63FDC500358}"/>
    <cellStyle name="Normal 9 2 3 2" xfId="3949" xr:uid="{8BD7B79D-3A2D-47EE-A92C-A81E7F229B63}"/>
    <cellStyle name="Normal 9 2 4" xfId="3947" xr:uid="{75FD7298-BB61-453C-81A9-08E95E9D4F0E}"/>
    <cellStyle name="Normal 9 2 5" xfId="1681" xr:uid="{31B05D9F-FF25-4719-9536-80CE86C78A1F}"/>
    <cellStyle name="Normal 9 3" xfId="245" xr:uid="{FC87B8E6-1D01-4D05-B31E-384BE9B4173D}"/>
    <cellStyle name="Normal 9 3 2" xfId="891" xr:uid="{6DCADC99-6C10-4ACC-B070-08FC60E8EE39}"/>
    <cellStyle name="Normal 9 3 3" xfId="3950" xr:uid="{B4ED91CC-4238-4246-98B9-1F09B8D64B9D}"/>
    <cellStyle name="Normal 9 4" xfId="892" xr:uid="{1F05126D-8D6F-430C-8F65-6D6BD6A18296}"/>
    <cellStyle name="Normal 9 4 2" xfId="1568" xr:uid="{4D0F6BAC-3068-4693-83DD-7472468D997C}"/>
    <cellStyle name="Normal 9 4 3" xfId="3951" xr:uid="{69D84E72-CA1A-4652-9815-DB33AAF649D4}"/>
    <cellStyle name="Normal 9 5" xfId="1312" xr:uid="{BB1B88CC-243E-49EC-8146-F636F6F22D64}"/>
    <cellStyle name="Normal 9 5 2" xfId="3952" xr:uid="{39E2529F-88ED-4346-914C-A5AD48FC141B}"/>
    <cellStyle name="Normal 9 6" xfId="3946" xr:uid="{1FDC24DB-80B9-4945-A556-40157E01FE1A}"/>
    <cellStyle name="Normal 90" xfId="3953" xr:uid="{3ABCD971-1B42-4D90-9A50-EAC8C516A6FB}"/>
    <cellStyle name="Normal 90 2" xfId="11714" xr:uid="{39063735-C8C3-4739-B7FA-2DE4E9E3029B}"/>
    <cellStyle name="Normal 91" xfId="3954" xr:uid="{FB76C921-461C-45F7-B713-F7443FE85986}"/>
    <cellStyle name="Normal 91 2" xfId="11715" xr:uid="{9081757A-F31D-43E6-8090-0A327337C779}"/>
    <cellStyle name="Normal 92" xfId="3955" xr:uid="{523DE9A3-BF70-42A6-93E9-656D1A6DB3C1}"/>
    <cellStyle name="Normal 92 2" xfId="11716" xr:uid="{3B68EEC1-FD51-45A0-A0D0-E163F8F8670B}"/>
    <cellStyle name="Normal 93" xfId="3956" xr:uid="{B356D8E8-246B-47B1-9D80-049503D15AB1}"/>
    <cellStyle name="Normal 93 2" xfId="3957" xr:uid="{FC1B5538-4C61-4A05-826F-D857A10FBAE3}"/>
    <cellStyle name="Normal 93 2 2" xfId="11718" xr:uid="{E144C6A0-E671-40FD-8293-9DE32F390735}"/>
    <cellStyle name="Normal 93 3" xfId="11717" xr:uid="{B2289051-A72A-4F30-9E67-AA4DD79B4A13}"/>
    <cellStyle name="Normal 94" xfId="3958" xr:uid="{0CD841F4-CD4E-42F0-BB86-EB9B7E6BBC4B}"/>
    <cellStyle name="Normal 94 2" xfId="11719" xr:uid="{DDEEC8A5-876E-41F4-882D-009D6FB7C099}"/>
    <cellStyle name="Normal 95" xfId="3959" xr:uid="{B5790B93-3DAB-4089-8C9A-63F5AD0235B5}"/>
    <cellStyle name="Normal 95 2" xfId="11720" xr:uid="{ECFDAD90-E5E5-41CF-97EC-09D6697FB921}"/>
    <cellStyle name="Normal 96" xfId="3960" xr:uid="{0F3954C9-972F-4C7D-8191-547829EF84B6}"/>
    <cellStyle name="Normal 96 2" xfId="11721" xr:uid="{94ABE573-D723-497F-AB97-CBF8BCE5DBF3}"/>
    <cellStyle name="Normal 97" xfId="3961" xr:uid="{26E8F5B9-3F51-49BA-AA5F-13884C7DCDD6}"/>
    <cellStyle name="Normal 97 2" xfId="11722" xr:uid="{A3EEC805-E745-46AE-90F6-23FDA4A157DA}"/>
    <cellStyle name="Normal 98" xfId="3962" xr:uid="{B586F56D-02B2-4285-B5E4-E937748905FF}"/>
    <cellStyle name="Normal 98 2" xfId="11723" xr:uid="{218A4EE8-6961-45BB-9F62-6047C2AD1C30}"/>
    <cellStyle name="Normal 99" xfId="3963" xr:uid="{DC0FE52B-0AD8-48C9-AD00-763E4FED618D}"/>
    <cellStyle name="Normal 99 2" xfId="11724" xr:uid="{6BA4D657-DA17-4358-9A5E-FB90111BD179}"/>
    <cellStyle name="Normale_9639A02C" xfId="3964" xr:uid="{31037B62-4458-4A6E-B24A-7826BDEEBD4F}"/>
    <cellStyle name="NormalGB" xfId="558" xr:uid="{4AB6FAE9-568A-480C-9167-08FE9647E52A}"/>
    <cellStyle name="NormalGB 2" xfId="3965" xr:uid="{A45943E4-C826-4553-81AC-88CD0D85E419}"/>
    <cellStyle name="Note 10" xfId="3966" xr:uid="{C1809B74-89F8-4D07-8B85-5DB70BCE4194}"/>
    <cellStyle name="Note 10 2" xfId="4790" xr:uid="{A8D0C45F-71CF-431E-8A7A-A315185E69A6}"/>
    <cellStyle name="Note 10 2 2" xfId="5506" xr:uid="{5A57CA2A-BB63-454C-A883-C5FD2CB2317C}"/>
    <cellStyle name="Note 10 2 2 2" xfId="7062" xr:uid="{B996FFE6-32F5-4576-B517-EE2364BDA005}"/>
    <cellStyle name="Note 10 2 2 2 2" xfId="14444" xr:uid="{C226E008-3CFE-453B-95A3-C6E4D52A43B5}"/>
    <cellStyle name="Note 10 2 2 2 2 2" xfId="28075" xr:uid="{6EB33F92-36C4-458C-85D0-5938D01C86C1}"/>
    <cellStyle name="Note 10 2 2 2 3" xfId="21256" xr:uid="{169083DF-C67F-488E-B0F6-C6D4B52C578E}"/>
    <cellStyle name="Note 10 2 2 3" xfId="8339" xr:uid="{58F99A76-C125-495B-858C-4503C36ED81B}"/>
    <cellStyle name="Note 10 2 2 3 2" xfId="15706" xr:uid="{81D9EAEA-0C1A-406F-9D00-64AF06077CE1}"/>
    <cellStyle name="Note 10 2 2 3 2 2" xfId="29337" xr:uid="{5E55C93B-14CD-4385-AD6F-D6FA0C8D0916}"/>
    <cellStyle name="Note 10 2 2 3 3" xfId="22533" xr:uid="{5D2EFEAA-F8CE-411B-8A6F-DF9DD4E98915}"/>
    <cellStyle name="Note 10 2 2 4" xfId="9604" xr:uid="{BA9C5AA5-98A6-48D5-B251-4EDCADBE56BD}"/>
    <cellStyle name="Note 10 2 2 4 2" xfId="16954" xr:uid="{3D26BD0D-AB09-43A8-8383-8D5EFF3B4235}"/>
    <cellStyle name="Note 10 2 2 4 2 2" xfId="30585" xr:uid="{F6862176-2B90-4486-BD66-501288D48241}"/>
    <cellStyle name="Note 10 2 2 4 3" xfId="23798" xr:uid="{2B560487-364E-4288-8A3D-8FA073A747C8}"/>
    <cellStyle name="Note 10 2 2 5" xfId="10862" xr:uid="{D026168E-1416-4FC0-8B9B-72B02297F4DD}"/>
    <cellStyle name="Note 10 2 2 5 2" xfId="18198" xr:uid="{5A100D7D-FDEC-4A71-9E28-1F9521175D6C}"/>
    <cellStyle name="Note 10 2 2 5 2 2" xfId="31829" xr:uid="{18F22AE7-1929-4B0D-8BFA-36D91E3ADED1}"/>
    <cellStyle name="Note 10 2 2 5 3" xfId="25056" xr:uid="{467658AE-C9F9-436C-88FE-14D3FF7CDFA1}"/>
    <cellStyle name="Note 10 2 2 6" xfId="12934" xr:uid="{85DC908E-18FF-4A85-9882-F064E9A99618}"/>
    <cellStyle name="Note 10 2 2 6 2" xfId="26571" xr:uid="{12B1F088-492A-4782-BC17-37CF360C4F69}"/>
    <cellStyle name="Note 10 2 2 7" xfId="19726" xr:uid="{CEBBA04E-6A4B-4687-8996-099CF79933A8}"/>
    <cellStyle name="Note 10 2 3" xfId="6398" xr:uid="{D44A96B1-84A5-44B5-8BAC-4D350C883532}"/>
    <cellStyle name="Note 10 2 3 2" xfId="13791" xr:uid="{F7D9220D-E1F8-4DA9-9283-773005107FC3}"/>
    <cellStyle name="Note 10 2 3 2 2" xfId="27422" xr:uid="{621875F5-91D0-490D-BC2B-A361FB8EA7A2}"/>
    <cellStyle name="Note 10 2 3 3" xfId="20593" xr:uid="{6847F74F-1FE1-44B4-95A1-7872FC1AE3BD}"/>
    <cellStyle name="Note 10 2 4" xfId="7675" xr:uid="{FB9569D2-1213-4CA0-9D72-89D9BE26E5DD}"/>
    <cellStyle name="Note 10 2 4 2" xfId="15053" xr:uid="{00E94C03-531A-4864-A507-3DD67454BB1A}"/>
    <cellStyle name="Note 10 2 4 2 2" xfId="28684" xr:uid="{527287D8-8AA6-4663-8EC1-657455236FE8}"/>
    <cellStyle name="Note 10 2 4 3" xfId="21869" xr:uid="{242AC45B-5BDE-42EA-A336-F8C452E2DD88}"/>
    <cellStyle name="Note 10 2 5" xfId="8941" xr:uid="{7EDE7F37-3C92-41CB-A243-1B62B9B83D86}"/>
    <cellStyle name="Note 10 2 5 2" xfId="16301" xr:uid="{2FEAAEC8-220E-463F-8E87-C86E0B299D80}"/>
    <cellStyle name="Note 10 2 5 2 2" xfId="29932" xr:uid="{2652626B-16A2-4BEA-B8F9-8FAF709B99A8}"/>
    <cellStyle name="Note 10 2 5 3" xfId="23135" xr:uid="{BE56B593-5FF4-4E52-85A7-5F33E579852E}"/>
    <cellStyle name="Note 10 2 6" xfId="10205" xr:uid="{DF22626A-977F-4DB4-AE0B-2C445D3EB803}"/>
    <cellStyle name="Note 10 2 6 2" xfId="17551" xr:uid="{BFF4600E-8866-4709-9931-D34E7CB2CEB7}"/>
    <cellStyle name="Note 10 2 6 2 2" xfId="31182" xr:uid="{7ECB4D88-612E-4117-9E06-E77CC14517F3}"/>
    <cellStyle name="Note 10 2 6 3" xfId="24399" xr:uid="{096A3922-EF95-4FF1-A4C1-CF1DC794B2E7}"/>
    <cellStyle name="Note 10 2 7" xfId="12254" xr:uid="{B5A663DF-EE68-470B-8507-5C723D5A887F}"/>
    <cellStyle name="Note 10 2 7 2" xfId="25904" xr:uid="{99A43A45-87C8-4982-94C1-E77264660ADE}"/>
    <cellStyle name="Note 10 2 8" xfId="19049" xr:uid="{087DFBCD-A135-46FE-B334-6065B95E226A}"/>
    <cellStyle name="Note 10 3" xfId="4701" xr:uid="{C1A029BA-ACC9-4870-9D6C-CC1872D37471}"/>
    <cellStyle name="Note 10 3 2" xfId="5419" xr:uid="{0F663C64-61C3-48E1-9006-8D47409A691E}"/>
    <cellStyle name="Note 10 3 2 2" xfId="6977" xr:uid="{EB3E5372-19A6-4E2F-AB00-EA23B5DBE5FA}"/>
    <cellStyle name="Note 10 3 2 2 2" xfId="14363" xr:uid="{EC052488-233A-4DEE-816C-2A69A6875E05}"/>
    <cellStyle name="Note 10 3 2 2 2 2" xfId="27994" xr:uid="{8537A42C-C0BF-4CB9-9AA2-ADE9203D40D1}"/>
    <cellStyle name="Note 10 3 2 2 3" xfId="21171" xr:uid="{DBC29990-3AFA-4633-8BF0-F6D12CFF29AA}"/>
    <cellStyle name="Note 10 3 2 3" xfId="8254" xr:uid="{06FACBB0-7F57-48A4-99DA-20FCA325BA09}"/>
    <cellStyle name="Note 10 3 2 3 2" xfId="15621" xr:uid="{E4F71D51-D6BA-4328-969A-BF7747FA15A9}"/>
    <cellStyle name="Note 10 3 2 3 2 2" xfId="29252" xr:uid="{7ED83C17-3EAA-4F99-B426-78DDF9523622}"/>
    <cellStyle name="Note 10 3 2 3 3" xfId="22448" xr:uid="{BC20136D-0CC3-40A4-8664-1ACD9D2579E9}"/>
    <cellStyle name="Note 10 3 2 4" xfId="9519" xr:uid="{819237D0-E8B3-4AD8-9885-44E69DED6404}"/>
    <cellStyle name="Note 10 3 2 4 2" xfId="16873" xr:uid="{DE530629-AD06-46BB-8B41-F3EFC0CE3BD7}"/>
    <cellStyle name="Note 10 3 2 4 2 2" xfId="30504" xr:uid="{66034157-FB5D-4722-AB63-C173E115BFE5}"/>
    <cellStyle name="Note 10 3 2 4 3" xfId="23713" xr:uid="{1D8D3EE8-D2CA-4CE6-B368-E3FC34779FED}"/>
    <cellStyle name="Note 10 3 2 5" xfId="10777" xr:uid="{5D2DF54E-1359-4D19-9A0C-5A5755BDE77C}"/>
    <cellStyle name="Note 10 3 2 5 2" xfId="18117" xr:uid="{8448F2EE-48F8-482B-98C0-3A126794C34E}"/>
    <cellStyle name="Note 10 3 2 5 2 2" xfId="31748" xr:uid="{02FCF5A1-F59E-4F40-9793-A9833727E24D}"/>
    <cellStyle name="Note 10 3 2 5 3" xfId="24971" xr:uid="{29DA96DF-7362-42FF-BDA5-EE6B5B9F8159}"/>
    <cellStyle name="Note 10 3 2 6" xfId="12851" xr:uid="{63EDAED9-B0FB-4AB0-AB2E-09AA6D6725FA}"/>
    <cellStyle name="Note 10 3 2 6 2" xfId="26488" xr:uid="{C75EE369-DD43-4CC2-8F39-08F0A54489C1}"/>
    <cellStyle name="Note 10 3 2 7" xfId="19639" xr:uid="{A4FD8E76-0C5A-4EE1-9DFA-3A3943621D4A}"/>
    <cellStyle name="Note 10 3 3" xfId="6313" xr:uid="{9DCF1287-462A-4067-A44E-6DE05FBBCAE0}"/>
    <cellStyle name="Note 10 3 3 2" xfId="13706" xr:uid="{68D4E2F7-D3B7-4AC6-85D4-D2B6331C122A}"/>
    <cellStyle name="Note 10 3 3 2 2" xfId="27337" xr:uid="{A5C37AEF-45A3-4189-95DD-08D2577E379B}"/>
    <cellStyle name="Note 10 3 3 3" xfId="20508" xr:uid="{B9FBA234-18E1-4522-BBE3-D6E5FD9F95F6}"/>
    <cellStyle name="Note 10 3 4" xfId="7590" xr:uid="{AE4E1B31-B34E-4934-9027-0FC04B59D3FD}"/>
    <cellStyle name="Note 10 3 4 2" xfId="14968" xr:uid="{FB0578E7-0EF3-4679-A9D9-1CC5B31C4B1F}"/>
    <cellStyle name="Note 10 3 4 2 2" xfId="28599" xr:uid="{C2386AB1-3731-404E-AC40-7DEA0B5EFDF9}"/>
    <cellStyle name="Note 10 3 4 3" xfId="21784" xr:uid="{22C70DF4-AC40-4EF5-A6F2-83E5A33A7F0E}"/>
    <cellStyle name="Note 10 3 5" xfId="8860" xr:uid="{4ADAE233-FE40-43B9-81F4-7828F72C73F3}"/>
    <cellStyle name="Note 10 3 5 2" xfId="16220" xr:uid="{F76370AE-CFDD-4ADD-B437-A29B5E029490}"/>
    <cellStyle name="Note 10 3 5 2 2" xfId="29851" xr:uid="{D61997D7-6764-406E-9DC7-165E2B46E4DE}"/>
    <cellStyle name="Note 10 3 5 3" xfId="23054" xr:uid="{8C5D52BA-9D2A-41E9-B755-90D1ABBDE599}"/>
    <cellStyle name="Note 10 3 6" xfId="10124" xr:uid="{8DB980E4-498B-4486-84F6-F86572CE29CB}"/>
    <cellStyle name="Note 10 3 6 2" xfId="17470" xr:uid="{A4E59055-EDDD-4627-9286-0BDC157C6029}"/>
    <cellStyle name="Note 10 3 6 2 2" xfId="31101" xr:uid="{30C5283C-51C0-4E45-B4E3-EE141420261F}"/>
    <cellStyle name="Note 10 3 6 3" xfId="24318" xr:uid="{52F20A31-2043-4DCA-975D-0744FED7499D}"/>
    <cellStyle name="Note 10 3 7" xfId="12169" xr:uid="{81A24159-6085-4897-B7BD-770C61939175}"/>
    <cellStyle name="Note 10 3 7 2" xfId="25819" xr:uid="{0740A611-32D4-475F-9AEB-5F4D4B06A5D1}"/>
    <cellStyle name="Note 10 3 8" xfId="18962" xr:uid="{010FAF24-7B02-425C-94C8-A6151FA1BC75}"/>
    <cellStyle name="Note 10 4" xfId="4355" xr:uid="{149A51F8-32D9-40EA-B7D8-20ED9690E72D}"/>
    <cellStyle name="Note 10 4 2" xfId="5075" xr:uid="{986DBAF3-E44C-4E8F-9CFA-A8C29595B25A}"/>
    <cellStyle name="Note 10 4 2 2" xfId="6644" xr:uid="{5FD4B874-EB6E-4956-A15B-D99EA7973833}"/>
    <cellStyle name="Note 10 4 2 2 2" xfId="14033" xr:uid="{C3CD2234-3EC6-40EE-A9E2-1B4DAB15D044}"/>
    <cellStyle name="Note 10 4 2 2 2 2" xfId="27664" xr:uid="{F18CFE86-7D45-41E4-93D6-EE30DF94CE90}"/>
    <cellStyle name="Note 10 4 2 2 3" xfId="20838" xr:uid="{72A16B87-4435-41F1-AD60-70004FF02EB6}"/>
    <cellStyle name="Note 10 4 2 3" xfId="7921" xr:uid="{1B0041B3-8DF7-41BB-BECF-E48D882029E0}"/>
    <cellStyle name="Note 10 4 2 3 2" xfId="15291" xr:uid="{F5F746AB-4A82-4DA6-B2A4-306B75E6D769}"/>
    <cellStyle name="Note 10 4 2 3 2 2" xfId="28922" xr:uid="{0BB62A1E-ACDB-4F9E-BA7D-DDA8E278CC83}"/>
    <cellStyle name="Note 10 4 2 3 3" xfId="22115" xr:uid="{E4FC577C-3788-4FEB-B1DE-1BC65275003D}"/>
    <cellStyle name="Note 10 4 2 4" xfId="9186" xr:uid="{01C4DEE0-6FCF-40A7-92DF-0FDC065AE539}"/>
    <cellStyle name="Note 10 4 2 4 2" xfId="16543" xr:uid="{A7472128-6361-4725-9B01-9F859282636F}"/>
    <cellStyle name="Note 10 4 2 4 2 2" xfId="30174" xr:uid="{DEB75AB1-1C1F-4F64-90C7-9B0B8BFFD517}"/>
    <cellStyle name="Note 10 4 2 4 3" xfId="23380" xr:uid="{84D44F1B-BC44-4772-9655-1FD95246D5CA}"/>
    <cellStyle name="Note 10 4 2 5" xfId="10444" xr:uid="{0E4D0448-62B5-40DD-BDB7-1D8FA6807464}"/>
    <cellStyle name="Note 10 4 2 5 2" xfId="17787" xr:uid="{E05DDE3C-57BD-47E2-9FF4-C20C39FEFCD2}"/>
    <cellStyle name="Note 10 4 2 5 2 2" xfId="31418" xr:uid="{6287832E-E7F1-4096-8989-229167E0E0CA}"/>
    <cellStyle name="Note 10 4 2 5 3" xfId="24638" xr:uid="{598F3C1D-2DBD-4E3F-ACEC-EA625ADCF69E}"/>
    <cellStyle name="Note 10 4 2 6" xfId="12510" xr:uid="{90E305DE-24B6-4044-B340-A0344326EEEF}"/>
    <cellStyle name="Note 10 4 2 6 2" xfId="26147" xr:uid="{7EA8108F-B1E4-4BB2-AAC7-2C398A8883AA}"/>
    <cellStyle name="Note 10 4 2 7" xfId="19295" xr:uid="{6689DA11-646A-45E4-B6BC-9BFB9117455B}"/>
    <cellStyle name="Note 10 4 3" xfId="5978" xr:uid="{CF668714-29F7-4FB7-A1D4-0169E6540ED3}"/>
    <cellStyle name="Note 10 4 3 2" xfId="13376" xr:uid="{AB5D1661-860A-4E8F-8624-3FD18D3DFDC3}"/>
    <cellStyle name="Note 10 4 3 2 2" xfId="27007" xr:uid="{B0A63962-4520-4628-8D5B-776A39CE63C4}"/>
    <cellStyle name="Note 10 4 3 3" xfId="20176" xr:uid="{99C1F90A-DF2C-4711-9665-F29F29916046}"/>
    <cellStyle name="Note 10 4 4" xfId="7257" xr:uid="{E2E91EE4-0D25-4803-BAA0-B7B7894C2935}"/>
    <cellStyle name="Note 10 4 4 2" xfId="14638" xr:uid="{2FDA5233-54AD-4627-A94B-8E72E26818C1}"/>
    <cellStyle name="Note 10 4 4 2 2" xfId="28269" xr:uid="{A883F200-DB3F-4E6F-BFDE-F5FED0E8B2EF}"/>
    <cellStyle name="Note 10 4 4 3" xfId="21451" xr:uid="{B61B944E-286C-4580-8A59-BF3238B4B160}"/>
    <cellStyle name="Note 10 4 5" xfId="5907" xr:uid="{18A5EF56-9C7E-4DB6-8556-5A1B494E3E49}"/>
    <cellStyle name="Note 10 4 5 2" xfId="13309" xr:uid="{86FFD9F8-7FDC-4EAC-B7B1-8E8238063C89}"/>
    <cellStyle name="Note 10 4 5 2 2" xfId="26942" xr:uid="{2B7E63C7-0414-44C3-9738-CB32B5C23E43}"/>
    <cellStyle name="Note 10 4 5 3" xfId="20111" xr:uid="{3F434141-EC7E-4B83-B402-E8FEED4E2380}"/>
    <cellStyle name="Note 10 4 6" xfId="5785" xr:uid="{58932C45-2521-41E4-A4C3-A17B30DE73B4}"/>
    <cellStyle name="Note 10 4 6 2" xfId="13201" xr:uid="{F1C49C16-364D-431A-801E-F956B1E18AD9}"/>
    <cellStyle name="Note 10 4 6 2 2" xfId="26836" xr:uid="{9F9B3732-06F6-47A2-AE1B-72D2599DFA78}"/>
    <cellStyle name="Note 10 4 6 3" xfId="19996" xr:uid="{C94491CC-E408-40EF-A33B-025D5DB9E3FA}"/>
    <cellStyle name="Note 10 4 7" xfId="11829" xr:uid="{EA64ED72-BC80-4340-8A34-AD0FEF893466}"/>
    <cellStyle name="Note 10 4 7 2" xfId="25479" xr:uid="{74470C6E-FD96-44AE-9ECC-B12E9BE0ACEF}"/>
    <cellStyle name="Note 10 4 8" xfId="18619" xr:uid="{FDD53FBF-618A-450E-8BA8-C2CBA85D10D5}"/>
    <cellStyle name="Note 10 5" xfId="4661" xr:uid="{C34FE52D-2039-48B8-9C57-28BEA9B02665}"/>
    <cellStyle name="Note 10 5 2" xfId="5379" xr:uid="{CA03DC90-4631-4C8A-9019-BF4097E1F050}"/>
    <cellStyle name="Note 10 5 2 2" xfId="6937" xr:uid="{B51952F7-A8D7-4ECB-B47B-F631A02B247E}"/>
    <cellStyle name="Note 10 5 2 2 2" xfId="14323" xr:uid="{39C6D50F-6D4A-432B-902F-088CFF0E4549}"/>
    <cellStyle name="Note 10 5 2 2 2 2" xfId="27954" xr:uid="{72C0BD71-20A4-4A7B-A992-B88B727C05FB}"/>
    <cellStyle name="Note 10 5 2 2 3" xfId="21131" xr:uid="{930578F5-7717-4921-87B8-B748E403404F}"/>
    <cellStyle name="Note 10 5 2 3" xfId="8214" xr:uid="{45352947-2768-4082-9F58-2EB1D7620345}"/>
    <cellStyle name="Note 10 5 2 3 2" xfId="15581" xr:uid="{FA618A5A-461A-4B57-88F0-81A5E821B7B1}"/>
    <cellStyle name="Note 10 5 2 3 2 2" xfId="29212" xr:uid="{19035161-179D-4E73-B016-522AF582596F}"/>
    <cellStyle name="Note 10 5 2 3 3" xfId="22408" xr:uid="{D80F087F-AB23-4EC9-AD21-34BDD69E053D}"/>
    <cellStyle name="Note 10 5 2 4" xfId="9479" xr:uid="{41F4B4A2-E2B3-407D-8C08-871E91EF40DB}"/>
    <cellStyle name="Note 10 5 2 4 2" xfId="16833" xr:uid="{24A034F2-E926-4637-8926-0A40CDC2E44A}"/>
    <cellStyle name="Note 10 5 2 4 2 2" xfId="30464" xr:uid="{E7E6F899-7BA6-4210-9C0D-4DCE6D866555}"/>
    <cellStyle name="Note 10 5 2 4 3" xfId="23673" xr:uid="{95B86669-EB0B-4977-A87F-441538AAB574}"/>
    <cellStyle name="Note 10 5 2 5" xfId="10737" xr:uid="{668035A0-56A9-44CA-9FAE-44FD951BAA47}"/>
    <cellStyle name="Note 10 5 2 5 2" xfId="18077" xr:uid="{9DEB3DF4-7DEF-4CA5-A9B3-688F54139741}"/>
    <cellStyle name="Note 10 5 2 5 2 2" xfId="31708" xr:uid="{58EEDE8C-6358-46BE-AC5C-214E7BDB0F60}"/>
    <cellStyle name="Note 10 5 2 5 3" xfId="24931" xr:uid="{887BD74C-7520-40D3-AF12-8B1976A0E8FC}"/>
    <cellStyle name="Note 10 5 2 6" xfId="12811" xr:uid="{A291ED99-B1C2-4AA5-B6A7-54B2A4820A7B}"/>
    <cellStyle name="Note 10 5 2 6 2" xfId="26448" xr:uid="{5A19CB37-BC10-4E0F-9BB7-F4B3165A0222}"/>
    <cellStyle name="Note 10 5 2 7" xfId="19599" xr:uid="{45D26F98-DAE7-4C5A-95DD-EC0E957B7F1D}"/>
    <cellStyle name="Note 10 5 3" xfId="6273" xr:uid="{E640BA4E-36AD-44AE-B8A9-DA33A4DEAE5A}"/>
    <cellStyle name="Note 10 5 3 2" xfId="13666" xr:uid="{99B8CEBD-08EA-4119-82EA-EC86FBD6F8A3}"/>
    <cellStyle name="Note 10 5 3 2 2" xfId="27297" xr:uid="{3F5950BB-DEBD-4E01-9E4D-D0E6B318BA58}"/>
    <cellStyle name="Note 10 5 3 3" xfId="20468" xr:uid="{5519F644-F2B6-429A-A1A8-2F658790179D}"/>
    <cellStyle name="Note 10 5 4" xfId="7550" xr:uid="{AB84655D-4C77-4B8D-9501-6CF6697EBD19}"/>
    <cellStyle name="Note 10 5 4 2" xfId="14928" xr:uid="{FFE1B2F1-F554-45F4-B64A-9E7B74919862}"/>
    <cellStyle name="Note 10 5 4 2 2" xfId="28559" xr:uid="{EA0E70D9-B991-41A1-A1F8-1C57F06F7AD3}"/>
    <cellStyle name="Note 10 5 4 3" xfId="21744" xr:uid="{B48BB9FA-29CB-443B-AAB3-B3A71AADBB6E}"/>
    <cellStyle name="Note 10 5 5" xfId="8820" xr:uid="{8612FEA9-1C0D-4D38-97E0-FA2D85BAFD1C}"/>
    <cellStyle name="Note 10 5 5 2" xfId="16180" xr:uid="{2A3F1099-4F06-428D-BD82-23EB2CD94DB5}"/>
    <cellStyle name="Note 10 5 5 2 2" xfId="29811" xr:uid="{CF3CAFEC-2724-4599-93BA-DB321E49ED48}"/>
    <cellStyle name="Note 10 5 5 3" xfId="23014" xr:uid="{D5503F4C-D167-49DE-8CC8-6EC6D911144E}"/>
    <cellStyle name="Note 10 5 6" xfId="10084" xr:uid="{99FE9465-0207-4768-8879-E5833FFE4C9F}"/>
    <cellStyle name="Note 10 5 6 2" xfId="17430" xr:uid="{AC8AB7A8-7F02-42AF-A3C4-06EA970E2BC8}"/>
    <cellStyle name="Note 10 5 6 2 2" xfId="31061" xr:uid="{EFA78423-0DF1-401A-ACC3-BCC9181887F2}"/>
    <cellStyle name="Note 10 5 6 3" xfId="24278" xr:uid="{6F4DE4B0-96C9-4F3F-8E82-7FB665534CDA}"/>
    <cellStyle name="Note 10 5 7" xfId="12129" xr:uid="{2A98E3D7-57C6-444D-83DE-DEB96F7C8E08}"/>
    <cellStyle name="Note 10 5 7 2" xfId="25779" xr:uid="{6F16D73E-472A-4704-881F-4E360C1CD9AC}"/>
    <cellStyle name="Note 10 5 8" xfId="18922" xr:uid="{A2EAE44A-9326-40B9-8E74-E64EB1AA35C9}"/>
    <cellStyle name="Note 10 6" xfId="4394" xr:uid="{067E05A1-FA25-4FB6-B885-7A1FFDAAFAD9}"/>
    <cellStyle name="Note 10 6 2" xfId="5114" xr:uid="{36BC5820-95E4-4E34-9618-A3F8DD1B76D6}"/>
    <cellStyle name="Note 10 6 2 2" xfId="6683" xr:uid="{7F657754-6593-4303-A835-88B11BA40A27}"/>
    <cellStyle name="Note 10 6 2 2 2" xfId="14072" xr:uid="{25CB3A2A-643A-499E-BF1D-D258EBD689E2}"/>
    <cellStyle name="Note 10 6 2 2 2 2" xfId="27703" xr:uid="{740F8A29-0422-49F5-934E-655204864BC1}"/>
    <cellStyle name="Note 10 6 2 2 3" xfId="20877" xr:uid="{FA06C2EF-518B-4C1F-AC48-6E370DF73741}"/>
    <cellStyle name="Note 10 6 2 3" xfId="7960" xr:uid="{64C08458-21C8-4C2A-94EE-521661E3EF91}"/>
    <cellStyle name="Note 10 6 2 3 2" xfId="15330" xr:uid="{6FF5C051-0B3E-4AEF-8694-2743C62D6E0C}"/>
    <cellStyle name="Note 10 6 2 3 2 2" xfId="28961" xr:uid="{536E2530-C7CB-46BE-802B-DADA670AADE3}"/>
    <cellStyle name="Note 10 6 2 3 3" xfId="22154" xr:uid="{E53A1526-5191-4C6F-B714-947E0FA16730}"/>
    <cellStyle name="Note 10 6 2 4" xfId="9225" xr:uid="{FCF0C575-C122-4C3D-B5CF-41F2B32D4456}"/>
    <cellStyle name="Note 10 6 2 4 2" xfId="16582" xr:uid="{9CEE75DE-8E1A-4BB7-B857-3CF9D7D615C3}"/>
    <cellStyle name="Note 10 6 2 4 2 2" xfId="30213" xr:uid="{2C73E802-3DCD-42D9-A5B2-1B5CA55C99B8}"/>
    <cellStyle name="Note 10 6 2 4 3" xfId="23419" xr:uid="{A981E855-A3E2-424E-9581-0902A4446802}"/>
    <cellStyle name="Note 10 6 2 5" xfId="10483" xr:uid="{5AA692B8-C7F0-4E43-8F35-DC1766C710A7}"/>
    <cellStyle name="Note 10 6 2 5 2" xfId="17826" xr:uid="{A252AA41-346E-4BD4-A58C-90A333ACB6B6}"/>
    <cellStyle name="Note 10 6 2 5 2 2" xfId="31457" xr:uid="{40377A6E-DA26-4AB2-89A7-8FEFA45F123C}"/>
    <cellStyle name="Note 10 6 2 5 3" xfId="24677" xr:uid="{5BEBB892-ED7C-4681-9D84-D5D5D07A027F}"/>
    <cellStyle name="Note 10 6 2 6" xfId="12549" xr:uid="{46A276FC-2609-4AC3-868A-011E8BBA9518}"/>
    <cellStyle name="Note 10 6 2 6 2" xfId="26186" xr:uid="{7497ED07-D494-4858-9F67-E61360B6FD8E}"/>
    <cellStyle name="Note 10 6 2 7" xfId="19334" xr:uid="{C0BEF5AF-F137-4A69-8516-21D3DFE49383}"/>
    <cellStyle name="Note 10 6 3" xfId="6017" xr:uid="{CB402BBD-98F6-4D8A-8AF7-0C3856F26B51}"/>
    <cellStyle name="Note 10 6 3 2" xfId="13415" xr:uid="{E0B29C63-B363-4050-BDBA-F1B3E107F708}"/>
    <cellStyle name="Note 10 6 3 2 2" xfId="27046" xr:uid="{FD977DF1-35A8-46FB-A2EC-A190FA595AD5}"/>
    <cellStyle name="Note 10 6 3 3" xfId="20215" xr:uid="{E7122171-AD57-4687-A7DF-9D8B45F0B0BC}"/>
    <cellStyle name="Note 10 6 4" xfId="7296" xr:uid="{E891BFBF-CADC-4CFB-BB79-CD38683D92A4}"/>
    <cellStyle name="Note 10 6 4 2" xfId="14677" xr:uid="{830FB92B-C9A9-4B7D-89C3-14DCD065E43A}"/>
    <cellStyle name="Note 10 6 4 2 2" xfId="28308" xr:uid="{0A1A7578-8847-48AE-ACAD-CECCC4EB7843}"/>
    <cellStyle name="Note 10 6 4 3" xfId="21490" xr:uid="{C5855590-5403-4B9A-BA68-3739CFE31BED}"/>
    <cellStyle name="Note 10 6 5" xfId="8567" xr:uid="{947B2F81-54BA-4D23-8EDA-E8BEC1A8C5D6}"/>
    <cellStyle name="Note 10 6 5 2" xfId="15929" xr:uid="{2EC0D24D-363F-4DC7-A378-1F2204D65A71}"/>
    <cellStyle name="Note 10 6 5 2 2" xfId="29560" xr:uid="{6FE3D83C-F746-4B9F-B3E7-7D18919145F1}"/>
    <cellStyle name="Note 10 6 5 3" xfId="22761" xr:uid="{1CE5511A-9293-45E0-A0E0-5BA211415720}"/>
    <cellStyle name="Note 10 6 6" xfId="9830" xr:uid="{A85F6E4D-DAE5-481E-A5AA-31ECA230C579}"/>
    <cellStyle name="Note 10 6 6 2" xfId="17179" xr:uid="{523FDD6C-5EE1-44A0-8AB8-6E05D69DB8FD}"/>
    <cellStyle name="Note 10 6 6 2 2" xfId="30810" xr:uid="{2D1919E1-3407-47CA-9310-F8422DB808AC}"/>
    <cellStyle name="Note 10 6 6 3" xfId="24024" xr:uid="{AA3D5F2E-9D59-4CA8-9EDA-11ED27F53BD5}"/>
    <cellStyle name="Note 10 6 7" xfId="11868" xr:uid="{71E0C335-43DC-49DD-BC75-A983FE19BF6E}"/>
    <cellStyle name="Note 10 6 7 2" xfId="25518" xr:uid="{26790448-248E-40CF-976A-9CEAEA0DD506}"/>
    <cellStyle name="Note 10 6 8" xfId="18658" xr:uid="{2524455E-1BB8-4BBB-9A50-9F4AE0422B50}"/>
    <cellStyle name="Note 10 7" xfId="4625" xr:uid="{0943CB5A-5A38-423D-81ED-011196F659A8}"/>
    <cellStyle name="Note 10 7 2" xfId="5343" xr:uid="{2B5A2A5D-5878-4283-875D-24367B649ED1}"/>
    <cellStyle name="Note 10 7 2 2" xfId="6901" xr:uid="{C01941DB-612D-40CD-A371-86A53A397A7A}"/>
    <cellStyle name="Note 10 7 2 2 2" xfId="14287" xr:uid="{83F544D6-4E45-492A-9C59-99649FE25B69}"/>
    <cellStyle name="Note 10 7 2 2 2 2" xfId="27918" xr:uid="{B923D831-C35A-4989-860F-2F863792CB97}"/>
    <cellStyle name="Note 10 7 2 2 3" xfId="21095" xr:uid="{52B437EE-9420-4921-92DA-289CA47065CA}"/>
    <cellStyle name="Note 10 7 2 3" xfId="8178" xr:uid="{6D0DCAA9-FF35-415F-807C-92A8AAEF872C}"/>
    <cellStyle name="Note 10 7 2 3 2" xfId="15545" xr:uid="{E31C7E36-B2B5-4CFD-B870-748DE30A2385}"/>
    <cellStyle name="Note 10 7 2 3 2 2" xfId="29176" xr:uid="{151174BA-7B82-4A48-93C8-5BCC1DA6A04F}"/>
    <cellStyle name="Note 10 7 2 3 3" xfId="22372" xr:uid="{40A619D8-90F4-41D7-8B52-8099001A571F}"/>
    <cellStyle name="Note 10 7 2 4" xfId="9443" xr:uid="{F0787050-146B-4BB9-A02F-FD237C70E3A8}"/>
    <cellStyle name="Note 10 7 2 4 2" xfId="16797" xr:uid="{1CF82978-2B2D-4FAF-947D-464D17B27ABA}"/>
    <cellStyle name="Note 10 7 2 4 2 2" xfId="30428" xr:uid="{FE5EBDA2-E0AC-4C32-B4A7-26C9E19607EA}"/>
    <cellStyle name="Note 10 7 2 4 3" xfId="23637" xr:uid="{43FC4949-3CAC-44AE-8F39-90E8DD4B5A50}"/>
    <cellStyle name="Note 10 7 2 5" xfId="10701" xr:uid="{4769CFCA-956F-42BA-A229-C6AA02F60FCD}"/>
    <cellStyle name="Note 10 7 2 5 2" xfId="18041" xr:uid="{2B1DDBF2-068E-454B-8369-B24C1D4D3968}"/>
    <cellStyle name="Note 10 7 2 5 2 2" xfId="31672" xr:uid="{790B16C4-4ED6-49EE-8A38-30E65E18BB3C}"/>
    <cellStyle name="Note 10 7 2 5 3" xfId="24895" xr:uid="{F4901B2B-6445-4065-BFEF-C3319CCC197E}"/>
    <cellStyle name="Note 10 7 2 6" xfId="12775" xr:uid="{17722A29-C79E-42F6-BC76-6E0B60D39BFF}"/>
    <cellStyle name="Note 10 7 2 6 2" xfId="26412" xr:uid="{5B674C6B-E6B5-4EBE-912B-6C11B550DD1B}"/>
    <cellStyle name="Note 10 7 2 7" xfId="19563" xr:uid="{CE9C2D5C-D1B2-477E-BC16-C7F9680269C6}"/>
    <cellStyle name="Note 10 7 3" xfId="6237" xr:uid="{10625910-24DD-491B-8041-3FADC1A994BE}"/>
    <cellStyle name="Note 10 7 3 2" xfId="13630" xr:uid="{10F3738E-B315-4C10-95DF-3A2C4CFE0BA1}"/>
    <cellStyle name="Note 10 7 3 2 2" xfId="27261" xr:uid="{583C0EC8-4F86-4011-B122-9B1267DD8117}"/>
    <cellStyle name="Note 10 7 3 3" xfId="20432" xr:uid="{E3562E8F-B3E1-491B-BCDE-7DC612344BFA}"/>
    <cellStyle name="Note 10 7 4" xfId="7514" xr:uid="{B38A156C-7286-4B18-A2B8-E9422349E42E}"/>
    <cellStyle name="Note 10 7 4 2" xfId="14892" xr:uid="{ACC2E959-77C0-41F4-B9E4-63FCC5A33CB6}"/>
    <cellStyle name="Note 10 7 4 2 2" xfId="28523" xr:uid="{6E27C6D9-66DE-4B0F-B189-DD77E8C53D41}"/>
    <cellStyle name="Note 10 7 4 3" xfId="21708" xr:uid="{76065BC4-7FF4-4E5F-AEBA-96E017B2B7B7}"/>
    <cellStyle name="Note 10 7 5" xfId="8784" xr:uid="{5F6EE873-EBF6-4DF5-BA32-EACEFA7A3876}"/>
    <cellStyle name="Note 10 7 5 2" xfId="16144" xr:uid="{1BE6473B-D525-4B42-AF3F-35ECBE8E4430}"/>
    <cellStyle name="Note 10 7 5 2 2" xfId="29775" xr:uid="{D29CE9EA-56D3-4BDC-9A0E-712A9CEBF334}"/>
    <cellStyle name="Note 10 7 5 3" xfId="22978" xr:uid="{51ED8F78-97F5-4E4F-9B99-911665670EBA}"/>
    <cellStyle name="Note 10 7 6" xfId="10048" xr:uid="{C380FD8B-97CE-4DAA-BFA5-2BD353EBDC8B}"/>
    <cellStyle name="Note 10 7 6 2" xfId="17394" xr:uid="{64F775A1-D82C-481B-A472-1F0F6F695F24}"/>
    <cellStyle name="Note 10 7 6 2 2" xfId="31025" xr:uid="{2A3B18F3-04C8-4CB3-8CED-6FDE472427CD}"/>
    <cellStyle name="Note 10 7 6 3" xfId="24242" xr:uid="{73919104-7C47-4D5D-A4DE-3EDA5D9A2019}"/>
    <cellStyle name="Note 10 7 7" xfId="12093" xr:uid="{1813C5DF-9E94-4C0A-B9BF-506AE3E0139A}"/>
    <cellStyle name="Note 10 7 7 2" xfId="25743" xr:uid="{AD1D84F1-F7EB-46B3-B512-C54152DCE211}"/>
    <cellStyle name="Note 10 7 8" xfId="18886" xr:uid="{2111F4A7-5393-4809-8381-A546FAE67CD6}"/>
    <cellStyle name="Note 10 8" xfId="4435" xr:uid="{734BFBDA-C6D7-466F-9B13-A8B96D1C8D4F}"/>
    <cellStyle name="Note 10 8 2" xfId="5155" xr:uid="{DE2DA2F6-EC13-4FB5-B3E9-4FA13D15471E}"/>
    <cellStyle name="Note 10 8 2 2" xfId="6724" xr:uid="{BE17BA7A-01BC-4315-A5F4-E13D24BB5CD9}"/>
    <cellStyle name="Note 10 8 2 2 2" xfId="14113" xr:uid="{B4C092B2-FBDB-4D46-9AC7-6DD03E61E2D5}"/>
    <cellStyle name="Note 10 8 2 2 2 2" xfId="27744" xr:uid="{7909BB47-058C-4BFF-9888-7AA51851890E}"/>
    <cellStyle name="Note 10 8 2 2 3" xfId="20918" xr:uid="{81D6A415-F8C0-49AE-B0D5-E28845A4B659}"/>
    <cellStyle name="Note 10 8 2 3" xfId="8001" xr:uid="{460F47A0-6122-4BC8-9EE2-FB0FFC23FC68}"/>
    <cellStyle name="Note 10 8 2 3 2" xfId="15371" xr:uid="{26D45D62-107D-4E8A-AE31-76857DCAEC7A}"/>
    <cellStyle name="Note 10 8 2 3 2 2" xfId="29002" xr:uid="{7C31558F-D3D1-4E58-9BB7-575616FD9102}"/>
    <cellStyle name="Note 10 8 2 3 3" xfId="22195" xr:uid="{884BE0BC-2BF2-4847-8EDE-0DF407D66A60}"/>
    <cellStyle name="Note 10 8 2 4" xfId="9266" xr:uid="{25B6F189-FEF9-417E-8E81-85719B8F5070}"/>
    <cellStyle name="Note 10 8 2 4 2" xfId="16623" xr:uid="{51A453D0-F309-48F1-9196-711BA11571F0}"/>
    <cellStyle name="Note 10 8 2 4 2 2" xfId="30254" xr:uid="{69725F59-CA3E-40FA-8509-CCC4E1378E0D}"/>
    <cellStyle name="Note 10 8 2 4 3" xfId="23460" xr:uid="{2037C23C-4DB9-4C85-BE18-79AB0EA41131}"/>
    <cellStyle name="Note 10 8 2 5" xfId="10524" xr:uid="{0957B314-307E-422E-8D62-18A399AED6AC}"/>
    <cellStyle name="Note 10 8 2 5 2" xfId="17867" xr:uid="{D2BDA90D-8208-4E1F-9D5A-3F760773FB63}"/>
    <cellStyle name="Note 10 8 2 5 2 2" xfId="31498" xr:uid="{617908AA-9DE2-4DE8-849C-A7F3B3E00A31}"/>
    <cellStyle name="Note 10 8 2 5 3" xfId="24718" xr:uid="{34F1F73A-9349-461D-8FA9-0CBC9C7D7A3A}"/>
    <cellStyle name="Note 10 8 2 6" xfId="12590" xr:uid="{FEBBD30D-E512-4313-9853-4A8F7EB44F29}"/>
    <cellStyle name="Note 10 8 2 6 2" xfId="26227" xr:uid="{6241F3A2-95B7-499D-B850-835D96A2A9D3}"/>
    <cellStyle name="Note 10 8 2 7" xfId="19375" xr:uid="{974F42D4-5A80-419D-ABDB-22895594CDF6}"/>
    <cellStyle name="Note 10 8 3" xfId="6058" xr:uid="{6BB6CCAD-E019-4317-A687-F32F17D14B63}"/>
    <cellStyle name="Note 10 8 3 2" xfId="13456" xr:uid="{FA70E88D-9C68-43E2-88D0-3E3F3A2F1FDF}"/>
    <cellStyle name="Note 10 8 3 2 2" xfId="27087" xr:uid="{EDF5DE67-3AD2-4146-AB8C-1047D2BA6509}"/>
    <cellStyle name="Note 10 8 3 3" xfId="20256" xr:uid="{3B59D4AB-0959-48E1-8425-2AB0A6F47540}"/>
    <cellStyle name="Note 10 8 4" xfId="7337" xr:uid="{1A6E307D-CC35-4A66-9688-F276494D3156}"/>
    <cellStyle name="Note 10 8 4 2" xfId="14718" xr:uid="{F0B252A8-7D0D-4F53-80EB-C2B854491B80}"/>
    <cellStyle name="Note 10 8 4 2 2" xfId="28349" xr:uid="{EDA9636B-255B-4AE4-8694-4F1AEA162A07}"/>
    <cellStyle name="Note 10 8 4 3" xfId="21531" xr:uid="{92558A12-030D-4607-BA4C-354273AA0864}"/>
    <cellStyle name="Note 10 8 5" xfId="8608" xr:uid="{0BE6F132-75AE-419C-B4EF-0D7FD57276F9}"/>
    <cellStyle name="Note 10 8 5 2" xfId="15970" xr:uid="{318BD400-5211-4EC3-8A90-1E3904BF9270}"/>
    <cellStyle name="Note 10 8 5 2 2" xfId="29601" xr:uid="{DD4375E5-FE1E-47D2-8527-3CDA900717BE}"/>
    <cellStyle name="Note 10 8 5 3" xfId="22802" xr:uid="{DAFC78DD-0E00-436F-A967-8469B7A452A9}"/>
    <cellStyle name="Note 10 8 6" xfId="9871" xr:uid="{BA314046-25A5-493F-A74D-E6D2DFE9F17C}"/>
    <cellStyle name="Note 10 8 6 2" xfId="17220" xr:uid="{02F931AE-59C8-4FC2-A434-CAEB32C0A403}"/>
    <cellStyle name="Note 10 8 6 2 2" xfId="30851" xr:uid="{BD0F0BEF-5B26-4139-8C27-EB7A29450C64}"/>
    <cellStyle name="Note 10 8 6 3" xfId="24065" xr:uid="{0BA4B4F1-6539-40FC-9B79-525BAE64F864}"/>
    <cellStyle name="Note 10 8 7" xfId="11909" xr:uid="{0D1B01DA-269D-427E-A151-2999DBEA0A83}"/>
    <cellStyle name="Note 10 8 7 2" xfId="25559" xr:uid="{FA0B2BA5-76A3-4C1B-9555-7BCDE5CEA59A}"/>
    <cellStyle name="Note 10 8 8" xfId="18699" xr:uid="{495A8116-B20E-47FC-9EA3-550B2CAF68AE}"/>
    <cellStyle name="Note 11" xfId="3967" xr:uid="{99CA23E6-07E8-4718-AF88-E7300937ADD5}"/>
    <cellStyle name="Note 11 2" xfId="4791" xr:uid="{C2460716-1A63-41EB-8A4F-8FB7A3807576}"/>
    <cellStyle name="Note 11 2 2" xfId="5507" xr:uid="{6A32E594-CF12-454C-8974-52330C0888F0}"/>
    <cellStyle name="Note 11 2 2 2" xfId="7063" xr:uid="{A04B15C5-0C83-4BA3-BFEA-405BAA81BE62}"/>
    <cellStyle name="Note 11 2 2 2 2" xfId="14445" xr:uid="{4156E377-9BA7-4685-821F-20C6A965DC1A}"/>
    <cellStyle name="Note 11 2 2 2 2 2" xfId="28076" xr:uid="{2DF3B75F-5AD7-441A-877D-E9C5F943C89C}"/>
    <cellStyle name="Note 11 2 2 2 3" xfId="21257" xr:uid="{47F81277-45A2-4E46-8976-E0ED3D685D82}"/>
    <cellStyle name="Note 11 2 2 3" xfId="8340" xr:uid="{7E8E0BF6-22C6-4CAB-AE3F-AF0AE3A989E7}"/>
    <cellStyle name="Note 11 2 2 3 2" xfId="15707" xr:uid="{0A187E7A-A15A-4461-AB5C-14F70AD8EF07}"/>
    <cellStyle name="Note 11 2 2 3 2 2" xfId="29338" xr:uid="{7DA5B2C1-B963-4D60-94DA-500CC6D09539}"/>
    <cellStyle name="Note 11 2 2 3 3" xfId="22534" xr:uid="{07E75F64-378C-45A1-A901-8E0CB685F72E}"/>
    <cellStyle name="Note 11 2 2 4" xfId="9605" xr:uid="{342F6735-4D64-48CC-BC8E-4E48C6A9F3BA}"/>
    <cellStyle name="Note 11 2 2 4 2" xfId="16955" xr:uid="{0B32CC77-AF8A-434C-AD5D-E068694DE6DB}"/>
    <cellStyle name="Note 11 2 2 4 2 2" xfId="30586" xr:uid="{227B7120-CAAE-4A61-B2DF-3EB727F98CB0}"/>
    <cellStyle name="Note 11 2 2 4 3" xfId="23799" xr:uid="{D4BE5A9C-795F-4362-8876-D7AA88D9D686}"/>
    <cellStyle name="Note 11 2 2 5" xfId="10863" xr:uid="{17228BE5-11B1-4B4B-B81E-EB93814E7916}"/>
    <cellStyle name="Note 11 2 2 5 2" xfId="18199" xr:uid="{8EAA269A-E5B5-4D71-9974-E44205D36530}"/>
    <cellStyle name="Note 11 2 2 5 2 2" xfId="31830" xr:uid="{EFD61365-FF4A-4330-9D7A-AE2BA41855EB}"/>
    <cellStyle name="Note 11 2 2 5 3" xfId="25057" xr:uid="{DCC15C62-D0CD-44DD-81A8-2D927E77B2A5}"/>
    <cellStyle name="Note 11 2 2 6" xfId="12935" xr:uid="{46049E97-2B58-4C24-AEF0-0E2EAA5EEA83}"/>
    <cellStyle name="Note 11 2 2 6 2" xfId="26572" xr:uid="{B29EA2C8-4DA0-4092-BA67-6493505DC6B1}"/>
    <cellStyle name="Note 11 2 2 7" xfId="19727" xr:uid="{3E29A992-E0F5-450D-80B0-798CE9AAA288}"/>
    <cellStyle name="Note 11 2 3" xfId="6399" xr:uid="{72581BB3-B5F0-4F89-827E-E89B2F22A959}"/>
    <cellStyle name="Note 11 2 3 2" xfId="13792" xr:uid="{629314B4-826B-425B-A55A-F6F658BBF5E1}"/>
    <cellStyle name="Note 11 2 3 2 2" xfId="27423" xr:uid="{B1D268AA-7AFD-42B0-927F-C0A25CFBBBDF}"/>
    <cellStyle name="Note 11 2 3 3" xfId="20594" xr:uid="{B6C518F0-FA7F-4CDB-9462-43C7A3FCCE63}"/>
    <cellStyle name="Note 11 2 4" xfId="7676" xr:uid="{3E345F73-8FB7-430C-810A-DA0B928D3CAD}"/>
    <cellStyle name="Note 11 2 4 2" xfId="15054" xr:uid="{1A101B35-5A69-413B-8BE2-ACB03B60839B}"/>
    <cellStyle name="Note 11 2 4 2 2" xfId="28685" xr:uid="{35BD7D57-5742-4AB2-AF9D-115304A40117}"/>
    <cellStyle name="Note 11 2 4 3" xfId="21870" xr:uid="{3E03A95F-C0DF-4F6C-8CA7-828EAB500666}"/>
    <cellStyle name="Note 11 2 5" xfId="8942" xr:uid="{91D96BEF-A61B-4680-A17E-5F7603A2B531}"/>
    <cellStyle name="Note 11 2 5 2" xfId="16302" xr:uid="{3959CACC-DE56-4D27-A2AE-081D1F9C799D}"/>
    <cellStyle name="Note 11 2 5 2 2" xfId="29933" xr:uid="{17F9C75F-C476-4147-A3F5-B43C3C7117FD}"/>
    <cellStyle name="Note 11 2 5 3" xfId="23136" xr:uid="{B2DE1302-7D42-4ACD-9480-22142FAEF5BC}"/>
    <cellStyle name="Note 11 2 6" xfId="10206" xr:uid="{5EDA0CF4-BC78-4471-9D3F-2D60DB5CAC36}"/>
    <cellStyle name="Note 11 2 6 2" xfId="17552" xr:uid="{36C50D90-102C-4555-92C0-FB649C1EE767}"/>
    <cellStyle name="Note 11 2 6 2 2" xfId="31183" xr:uid="{3E69A789-23F3-467D-97C8-517BBDD23A1C}"/>
    <cellStyle name="Note 11 2 6 3" xfId="24400" xr:uid="{08F7DB6C-A57C-4459-B9E8-8CA877E7CCA9}"/>
    <cellStyle name="Note 11 2 7" xfId="12255" xr:uid="{5BAA171C-6B51-452A-9B31-6B63DB1330A4}"/>
    <cellStyle name="Note 11 2 7 2" xfId="25905" xr:uid="{7F513C40-CD88-4DAF-A2A7-93D49ABD4116}"/>
    <cellStyle name="Note 11 2 8" xfId="19050" xr:uid="{FD1EA83F-32DC-4FD6-B5C6-60E41586D34D}"/>
    <cellStyle name="Note 11 3" xfId="4702" xr:uid="{D141A76A-5B0B-42EA-AD5F-D20E9EA9D6F7}"/>
    <cellStyle name="Note 11 3 2" xfId="5420" xr:uid="{144A6D3D-9D73-4612-BED4-7DAD51A1439A}"/>
    <cellStyle name="Note 11 3 2 2" xfId="6978" xr:uid="{A40DADD3-8FA7-4FF3-B8B8-23D7CE5EF910}"/>
    <cellStyle name="Note 11 3 2 2 2" xfId="14364" xr:uid="{FFB75CF5-0291-4453-BEE7-1D27451CC735}"/>
    <cellStyle name="Note 11 3 2 2 2 2" xfId="27995" xr:uid="{73B2706C-0723-4DE1-94E1-A73EE8F5E437}"/>
    <cellStyle name="Note 11 3 2 2 3" xfId="21172" xr:uid="{2534A8C5-B88F-4497-B7A6-3C2BF4368680}"/>
    <cellStyle name="Note 11 3 2 3" xfId="8255" xr:uid="{47CFDD00-A1B0-4C3D-B02D-0797F8F86CC5}"/>
    <cellStyle name="Note 11 3 2 3 2" xfId="15622" xr:uid="{A7989B8A-C2FE-4323-8657-E0DF2F79F6FD}"/>
    <cellStyle name="Note 11 3 2 3 2 2" xfId="29253" xr:uid="{875C1976-1EDE-42EF-AA69-E500AAD83C0E}"/>
    <cellStyle name="Note 11 3 2 3 3" xfId="22449" xr:uid="{7D832DC4-1B6A-4A5F-B0D3-E84FFC55EBC0}"/>
    <cellStyle name="Note 11 3 2 4" xfId="9520" xr:uid="{340ECAD3-FB44-4181-8A37-29D2420CCAB2}"/>
    <cellStyle name="Note 11 3 2 4 2" xfId="16874" xr:uid="{C932453F-D68E-4330-AA14-995A24F26F72}"/>
    <cellStyle name="Note 11 3 2 4 2 2" xfId="30505" xr:uid="{DBC5C8E3-AC14-4EAE-AB1E-7C6F6DCD4301}"/>
    <cellStyle name="Note 11 3 2 4 3" xfId="23714" xr:uid="{98E3EE0B-D420-45E1-B9F4-20E073E3F758}"/>
    <cellStyle name="Note 11 3 2 5" xfId="10778" xr:uid="{13C803B6-47DE-4811-9897-8146D7BDC2AA}"/>
    <cellStyle name="Note 11 3 2 5 2" xfId="18118" xr:uid="{90223A73-89BC-4993-8303-772D02017102}"/>
    <cellStyle name="Note 11 3 2 5 2 2" xfId="31749" xr:uid="{99168BDC-EF0F-4344-AF6E-1AD2C3269F86}"/>
    <cellStyle name="Note 11 3 2 5 3" xfId="24972" xr:uid="{F0973E9E-8A20-4CC5-854F-0991C71E2987}"/>
    <cellStyle name="Note 11 3 2 6" xfId="12852" xr:uid="{F5F4DA6C-8B92-43D3-BB82-B7C07CE202D6}"/>
    <cellStyle name="Note 11 3 2 6 2" xfId="26489" xr:uid="{EB1D9898-BDFC-4616-88EB-7D985EF818DB}"/>
    <cellStyle name="Note 11 3 2 7" xfId="19640" xr:uid="{96A04BB2-3D9E-44DE-AFD8-0B88094C1E49}"/>
    <cellStyle name="Note 11 3 3" xfId="6314" xr:uid="{C52199A1-5514-4283-923E-9D04F9229929}"/>
    <cellStyle name="Note 11 3 3 2" xfId="13707" xr:uid="{625CE6A8-880A-4ACC-8BCA-1731993214B6}"/>
    <cellStyle name="Note 11 3 3 2 2" xfId="27338" xr:uid="{A168FD5A-E062-4B9D-ADDB-E123EAB80177}"/>
    <cellStyle name="Note 11 3 3 3" xfId="20509" xr:uid="{C34D76AC-9D81-4929-B5A3-351C81EE4CE4}"/>
    <cellStyle name="Note 11 3 4" xfId="7591" xr:uid="{3AE15EB5-E7A9-42E6-B45E-0AC63A8F591F}"/>
    <cellStyle name="Note 11 3 4 2" xfId="14969" xr:uid="{C802D47E-F75C-41B2-8B29-388BE32779BE}"/>
    <cellStyle name="Note 11 3 4 2 2" xfId="28600" xr:uid="{06D47AF8-F7B6-497C-B4A5-77100D25D4F0}"/>
    <cellStyle name="Note 11 3 4 3" xfId="21785" xr:uid="{86D8BE70-649D-45EB-87E1-5111278E5CB4}"/>
    <cellStyle name="Note 11 3 5" xfId="8861" xr:uid="{B6D4C019-07D6-4D5A-9DA4-E9F2997F69F1}"/>
    <cellStyle name="Note 11 3 5 2" xfId="16221" xr:uid="{9C3F46C8-77A8-409D-8DB6-A45C635855F1}"/>
    <cellStyle name="Note 11 3 5 2 2" xfId="29852" xr:uid="{F0D7F7FC-ECB6-473A-AD82-9124573D187B}"/>
    <cellStyle name="Note 11 3 5 3" xfId="23055" xr:uid="{8AE339A8-9B28-4839-BC9F-F1F0979E08DE}"/>
    <cellStyle name="Note 11 3 6" xfId="10125" xr:uid="{5DFE6BED-E802-4E48-9205-D1AB4EBFD8A6}"/>
    <cellStyle name="Note 11 3 6 2" xfId="17471" xr:uid="{6B5BF074-9925-4628-9AE6-CECD8B508FBE}"/>
    <cellStyle name="Note 11 3 6 2 2" xfId="31102" xr:uid="{BB2E985B-0EA8-4875-ADB0-6E0F31B32B38}"/>
    <cellStyle name="Note 11 3 6 3" xfId="24319" xr:uid="{8C0D4589-35EB-447A-BC81-0EBC0D3E30C1}"/>
    <cellStyle name="Note 11 3 7" xfId="12170" xr:uid="{2E36F93C-440C-4F96-A250-5FDE81122E7C}"/>
    <cellStyle name="Note 11 3 7 2" xfId="25820" xr:uid="{3CE732AA-128A-4E8E-909F-D5DAD1E357CD}"/>
    <cellStyle name="Note 11 3 8" xfId="18963" xr:uid="{CFD27AB0-B479-4A7E-9D18-A010E292FA00}"/>
    <cellStyle name="Note 11 4" xfId="4354" xr:uid="{44007DB5-258D-4F7F-85C2-B9A7801AD6C2}"/>
    <cellStyle name="Note 11 4 2" xfId="5074" xr:uid="{219A6C7C-BB62-44D4-9F90-E9D99A5E1295}"/>
    <cellStyle name="Note 11 4 2 2" xfId="6643" xr:uid="{4BEAED4B-98F7-4BC2-86AC-0BEF39B1D47D}"/>
    <cellStyle name="Note 11 4 2 2 2" xfId="14032" xr:uid="{9DE06FB7-E2CD-48B8-A5C2-6B0D169C7670}"/>
    <cellStyle name="Note 11 4 2 2 2 2" xfId="27663" xr:uid="{6C3EF1C5-8551-47B7-A0C9-97DB6242480A}"/>
    <cellStyle name="Note 11 4 2 2 3" xfId="20837" xr:uid="{AC735710-84E8-424A-9DE3-25873554CDF2}"/>
    <cellStyle name="Note 11 4 2 3" xfId="7920" xr:uid="{A8DDC5A9-655E-4762-9B2A-074107F0613E}"/>
    <cellStyle name="Note 11 4 2 3 2" xfId="15290" xr:uid="{75FDE345-44D8-4C4B-AD3D-A7B02EFCCE86}"/>
    <cellStyle name="Note 11 4 2 3 2 2" xfId="28921" xr:uid="{942C254E-3D7F-46EF-9FBB-E4AA60604CAB}"/>
    <cellStyle name="Note 11 4 2 3 3" xfId="22114" xr:uid="{637B8A17-FF39-4A36-869E-DF539FBE6C38}"/>
    <cellStyle name="Note 11 4 2 4" xfId="9185" xr:uid="{890687BE-E28E-4E40-AD58-D093B5814B1F}"/>
    <cellStyle name="Note 11 4 2 4 2" xfId="16542" xr:uid="{874E5CE3-6288-478A-B7D7-A155FEAA03FF}"/>
    <cellStyle name="Note 11 4 2 4 2 2" xfId="30173" xr:uid="{AB1E7775-0996-4EBC-8E3D-2DA6C18D58AD}"/>
    <cellStyle name="Note 11 4 2 4 3" xfId="23379" xr:uid="{CB642926-A07C-453B-A40F-6C01A5D2E713}"/>
    <cellStyle name="Note 11 4 2 5" xfId="10443" xr:uid="{E0B32CDF-6254-4D52-93DB-40FB4DD79265}"/>
    <cellStyle name="Note 11 4 2 5 2" xfId="17786" xr:uid="{5DB031A0-9123-4062-8FFD-C83816EA8541}"/>
    <cellStyle name="Note 11 4 2 5 2 2" xfId="31417" xr:uid="{EA62D244-2BCC-4F12-BDC1-462BA1B405B9}"/>
    <cellStyle name="Note 11 4 2 5 3" xfId="24637" xr:uid="{4CB590DA-A189-4298-83B4-CF9C71A4F72F}"/>
    <cellStyle name="Note 11 4 2 6" xfId="12509" xr:uid="{0EC745B8-CFB8-44C3-BA08-D15B7F978E66}"/>
    <cellStyle name="Note 11 4 2 6 2" xfId="26146" xr:uid="{0702AA68-1B4E-4510-88B9-A311C01F53EC}"/>
    <cellStyle name="Note 11 4 2 7" xfId="19294" xr:uid="{F28A5F4A-65FF-4193-8300-72E2DF87186B}"/>
    <cellStyle name="Note 11 4 3" xfId="5977" xr:uid="{0C09A287-FF03-4C2F-942F-04462194F8F7}"/>
    <cellStyle name="Note 11 4 3 2" xfId="13375" xr:uid="{80FB6E1E-290C-44EB-BE59-F861D5591DED}"/>
    <cellStyle name="Note 11 4 3 2 2" xfId="27006" xr:uid="{E313E902-A1EA-48A8-91D7-8D544BDDC1FD}"/>
    <cellStyle name="Note 11 4 3 3" xfId="20175" xr:uid="{2521C1AA-C865-44F5-BFB3-E497A2AF3297}"/>
    <cellStyle name="Note 11 4 4" xfId="7256" xr:uid="{B462242C-CAA7-483F-9C96-8EFB6AF3CC41}"/>
    <cellStyle name="Note 11 4 4 2" xfId="14637" xr:uid="{D708E393-A33F-47D7-9E19-F2A96438A474}"/>
    <cellStyle name="Note 11 4 4 2 2" xfId="28268" xr:uid="{A19B04BD-0068-4C7E-BD84-1D9813CFB826}"/>
    <cellStyle name="Note 11 4 4 3" xfId="21450" xr:uid="{3BA4E2EF-7B12-4734-9BC7-545DDCE1FD84}"/>
    <cellStyle name="Note 11 4 5" xfId="5906" xr:uid="{83686E11-3DF9-4B73-A1F7-BC7CAA5D8E10}"/>
    <cellStyle name="Note 11 4 5 2" xfId="13308" xr:uid="{7FC24C76-BF07-4BBB-A014-EC8D7007C8F1}"/>
    <cellStyle name="Note 11 4 5 2 2" xfId="26941" xr:uid="{FFDE8608-4C9E-456E-BCAA-D63735CB6D6F}"/>
    <cellStyle name="Note 11 4 5 3" xfId="20110" xr:uid="{619CBC8E-08BA-4C5D-85A4-B17C6806EFF1}"/>
    <cellStyle name="Note 11 4 6" xfId="5786" xr:uid="{F68F4A94-7D73-4C2E-930A-05505F80B12B}"/>
    <cellStyle name="Note 11 4 6 2" xfId="13202" xr:uid="{FB309FB0-2195-4CD7-8B2C-8117DA577002}"/>
    <cellStyle name="Note 11 4 6 2 2" xfId="26837" xr:uid="{D3A03847-B1DD-48EF-B60D-9D6B2688926D}"/>
    <cellStyle name="Note 11 4 6 3" xfId="19997" xr:uid="{EC301E90-C141-4CDB-9D03-65B932AA9280}"/>
    <cellStyle name="Note 11 4 7" xfId="11828" xr:uid="{D11DBAC8-9F67-4B23-BBDA-DA1721E36811}"/>
    <cellStyle name="Note 11 4 7 2" xfId="25478" xr:uid="{56EFF4B0-4186-4044-BEB0-6065F0A5EC1F}"/>
    <cellStyle name="Note 11 4 8" xfId="18618" xr:uid="{7F3B712C-AFEF-4651-A22A-14C9FAF7ABAD}"/>
    <cellStyle name="Note 11 5" xfId="4662" xr:uid="{834C82C9-4083-47C5-AAD2-8FDCD651D672}"/>
    <cellStyle name="Note 11 5 2" xfId="5380" xr:uid="{2A271D8C-3C93-44E0-AA37-E84A0441E013}"/>
    <cellStyle name="Note 11 5 2 2" xfId="6938" xr:uid="{896FDED6-8074-426B-AA86-407266CA927F}"/>
    <cellStyle name="Note 11 5 2 2 2" xfId="14324" xr:uid="{41921289-29CE-469F-8DEA-A0D5EC2AB2D6}"/>
    <cellStyle name="Note 11 5 2 2 2 2" xfId="27955" xr:uid="{C5B51383-2F44-4EEF-91D4-72D07310BE11}"/>
    <cellStyle name="Note 11 5 2 2 3" xfId="21132" xr:uid="{CD535F32-E6C0-4980-8DE9-53D7CC0AB52F}"/>
    <cellStyle name="Note 11 5 2 3" xfId="8215" xr:uid="{7609070F-95A5-4986-AB2E-4755819CF754}"/>
    <cellStyle name="Note 11 5 2 3 2" xfId="15582" xr:uid="{F5B853C9-4A70-4A29-8AB5-64E55BF00B1C}"/>
    <cellStyle name="Note 11 5 2 3 2 2" xfId="29213" xr:uid="{79B1E3C0-BE8C-4E7C-B511-017F51187F45}"/>
    <cellStyle name="Note 11 5 2 3 3" xfId="22409" xr:uid="{0BB3207A-E299-4FF6-9A5C-3063A9DAE18E}"/>
    <cellStyle name="Note 11 5 2 4" xfId="9480" xr:uid="{8478D26A-BB8E-4CFF-AB0D-6BF2B08380E2}"/>
    <cellStyle name="Note 11 5 2 4 2" xfId="16834" xr:uid="{8E9A1518-66B0-4B99-A63B-B4D68A189943}"/>
    <cellStyle name="Note 11 5 2 4 2 2" xfId="30465" xr:uid="{9EABFEA8-429B-42C4-ABB8-AB2029BB55E3}"/>
    <cellStyle name="Note 11 5 2 4 3" xfId="23674" xr:uid="{8A64636E-98CA-4ECA-86D2-E082FD749BFF}"/>
    <cellStyle name="Note 11 5 2 5" xfId="10738" xr:uid="{89C08A3F-5DC8-4976-AAEE-8C3449F3A231}"/>
    <cellStyle name="Note 11 5 2 5 2" xfId="18078" xr:uid="{BFA4A7C4-5B49-45D4-B0B6-20D08A36FAF8}"/>
    <cellStyle name="Note 11 5 2 5 2 2" xfId="31709" xr:uid="{8A7C622A-5CD0-499F-AB6D-ABCED4E625DD}"/>
    <cellStyle name="Note 11 5 2 5 3" xfId="24932" xr:uid="{AD95F099-5307-44A9-9A16-CA224E628A18}"/>
    <cellStyle name="Note 11 5 2 6" xfId="12812" xr:uid="{95AD2086-3898-4359-B186-E90A8BE1EB4F}"/>
    <cellStyle name="Note 11 5 2 6 2" xfId="26449" xr:uid="{DCFECACD-7452-4A4E-BA32-23E410FCE036}"/>
    <cellStyle name="Note 11 5 2 7" xfId="19600" xr:uid="{6CAACAD9-1AD2-4502-9F92-76CA8FC7C0EA}"/>
    <cellStyle name="Note 11 5 3" xfId="6274" xr:uid="{3A4136C3-2CC6-47F4-AD92-FA3AC22E34EA}"/>
    <cellStyle name="Note 11 5 3 2" xfId="13667" xr:uid="{F9728882-EAC1-4051-A1EF-BBB0EBA13F26}"/>
    <cellStyle name="Note 11 5 3 2 2" xfId="27298" xr:uid="{195E6078-73DC-4AE5-BDBF-6CCA52785D1A}"/>
    <cellStyle name="Note 11 5 3 3" xfId="20469" xr:uid="{DCB3B4EB-9F5A-48E9-95A3-CBA0D29D9E70}"/>
    <cellStyle name="Note 11 5 4" xfId="7551" xr:uid="{1B08BAEA-9994-42AC-99EC-36B21FB9CD32}"/>
    <cellStyle name="Note 11 5 4 2" xfId="14929" xr:uid="{7F47D9EB-685F-44A5-99AC-95C3CA503314}"/>
    <cellStyle name="Note 11 5 4 2 2" xfId="28560" xr:uid="{4B9E65C2-F871-4999-ADDC-999023393E31}"/>
    <cellStyle name="Note 11 5 4 3" xfId="21745" xr:uid="{D3C7C853-A167-4330-8B67-EF1C42E1C080}"/>
    <cellStyle name="Note 11 5 5" xfId="8821" xr:uid="{99F782E5-241A-4B02-923A-464022D29323}"/>
    <cellStyle name="Note 11 5 5 2" xfId="16181" xr:uid="{E8700D48-734C-4CF4-9E20-6B0179AE61D8}"/>
    <cellStyle name="Note 11 5 5 2 2" xfId="29812" xr:uid="{2EEBEF3B-5BB0-4DAD-BBC6-8A7FB3EBFE2E}"/>
    <cellStyle name="Note 11 5 5 3" xfId="23015" xr:uid="{A96304B8-A582-4146-9DFC-E9FCA6EC4719}"/>
    <cellStyle name="Note 11 5 6" xfId="10085" xr:uid="{1D8E3C97-62B7-4685-9492-FC7D27F96938}"/>
    <cellStyle name="Note 11 5 6 2" xfId="17431" xr:uid="{9315EC42-407D-49F8-80C9-9EF997DC3AC5}"/>
    <cellStyle name="Note 11 5 6 2 2" xfId="31062" xr:uid="{39D60929-00F1-4811-A2B9-E711EF3CBFF7}"/>
    <cellStyle name="Note 11 5 6 3" xfId="24279" xr:uid="{50613C48-B291-4464-8175-13BE79311438}"/>
    <cellStyle name="Note 11 5 7" xfId="12130" xr:uid="{841762C3-312E-477E-B6FA-53971FBC4AB7}"/>
    <cellStyle name="Note 11 5 7 2" xfId="25780" xr:uid="{A432030E-00B7-408B-A6E4-8F480DC0DEDB}"/>
    <cellStyle name="Note 11 5 8" xfId="18923" xr:uid="{DB3957B5-3950-4ADF-AABA-12C95BAF369C}"/>
    <cellStyle name="Note 11 6" xfId="4393" xr:uid="{C8881B73-089B-44D8-B534-E3D106C8BFCE}"/>
    <cellStyle name="Note 11 6 2" xfId="5113" xr:uid="{5BD29ADD-3160-45DA-9E91-0C4570D2E790}"/>
    <cellStyle name="Note 11 6 2 2" xfId="6682" xr:uid="{42FAD2D0-920B-405F-9698-8811ED9DB400}"/>
    <cellStyle name="Note 11 6 2 2 2" xfId="14071" xr:uid="{0AE4DACF-27A8-4A56-9482-776F987D5C53}"/>
    <cellStyle name="Note 11 6 2 2 2 2" xfId="27702" xr:uid="{AA2DA9DC-ACA2-4E48-9811-10FC03925B02}"/>
    <cellStyle name="Note 11 6 2 2 3" xfId="20876" xr:uid="{94D6C51D-1A33-4852-976A-DCEE5EEAAFF4}"/>
    <cellStyle name="Note 11 6 2 3" xfId="7959" xr:uid="{12BB6A4E-18B9-424D-BB47-A6468FACA22D}"/>
    <cellStyle name="Note 11 6 2 3 2" xfId="15329" xr:uid="{057DC658-5384-4B0A-885A-08B27A790D26}"/>
    <cellStyle name="Note 11 6 2 3 2 2" xfId="28960" xr:uid="{2997B265-F292-45CB-BBD2-D01E1D87D3E8}"/>
    <cellStyle name="Note 11 6 2 3 3" xfId="22153" xr:uid="{8B8FBA48-F15C-42AF-8E46-E37FF656DEA4}"/>
    <cellStyle name="Note 11 6 2 4" xfId="9224" xr:uid="{1054A98B-9C7C-4045-8A9D-6B4FD78D7F3C}"/>
    <cellStyle name="Note 11 6 2 4 2" xfId="16581" xr:uid="{D45DC7DA-7426-4D8D-9707-72786BE9D47F}"/>
    <cellStyle name="Note 11 6 2 4 2 2" xfId="30212" xr:uid="{BB60A0FD-581A-49F4-97CC-B952558E0D3A}"/>
    <cellStyle name="Note 11 6 2 4 3" xfId="23418" xr:uid="{5F5121FC-D9A1-418C-8082-A6A72820ADDD}"/>
    <cellStyle name="Note 11 6 2 5" xfId="10482" xr:uid="{FE45EE26-A932-4285-A85E-B22A252B9E0B}"/>
    <cellStyle name="Note 11 6 2 5 2" xfId="17825" xr:uid="{A0D4A8CC-C071-4903-8620-33506517EFC2}"/>
    <cellStyle name="Note 11 6 2 5 2 2" xfId="31456" xr:uid="{D5603C7D-E975-4CB9-9AB1-17DCF9D8299C}"/>
    <cellStyle name="Note 11 6 2 5 3" xfId="24676" xr:uid="{4A4D3B1E-4A14-492C-8B69-7AF91CDD905A}"/>
    <cellStyle name="Note 11 6 2 6" xfId="12548" xr:uid="{4FFED92A-4D11-4CE0-A4BA-441D1C8DA3FF}"/>
    <cellStyle name="Note 11 6 2 6 2" xfId="26185" xr:uid="{258B622C-177A-487D-9153-FE1E03212D49}"/>
    <cellStyle name="Note 11 6 2 7" xfId="19333" xr:uid="{A4FA24D0-6875-41FA-B9A1-1C25FB64B2FA}"/>
    <cellStyle name="Note 11 6 3" xfId="6016" xr:uid="{9E95E1EF-8CC1-4380-AF5D-20785DF2BAFD}"/>
    <cellStyle name="Note 11 6 3 2" xfId="13414" xr:uid="{21A5C5AC-E6B0-4FD9-8A2E-DA9643B3188E}"/>
    <cellStyle name="Note 11 6 3 2 2" xfId="27045" xr:uid="{A3DC3A6A-EA51-4031-9437-2B424300F5FC}"/>
    <cellStyle name="Note 11 6 3 3" xfId="20214" xr:uid="{8D193E1F-79AA-4D13-9578-9313EFBB2FDA}"/>
    <cellStyle name="Note 11 6 4" xfId="7295" xr:uid="{FEEE59D3-8B3F-41DF-A0CA-2ADB5AFB786B}"/>
    <cellStyle name="Note 11 6 4 2" xfId="14676" xr:uid="{BC94F443-AFFF-423F-B794-9D0059099DBA}"/>
    <cellStyle name="Note 11 6 4 2 2" xfId="28307" xr:uid="{84DCEC7E-077F-412D-82DC-598F2F4B7DF3}"/>
    <cellStyle name="Note 11 6 4 3" xfId="21489" xr:uid="{A91D3169-A910-4392-B07D-3616AC247777}"/>
    <cellStyle name="Note 11 6 5" xfId="8566" xr:uid="{F0BE7D77-7285-46FB-9FCB-960086AA4020}"/>
    <cellStyle name="Note 11 6 5 2" xfId="15928" xr:uid="{72038357-62C4-414B-836E-559BBC67E033}"/>
    <cellStyle name="Note 11 6 5 2 2" xfId="29559" xr:uid="{1D2FDEB9-A19F-4612-A5A6-68564EC5E310}"/>
    <cellStyle name="Note 11 6 5 3" xfId="22760" xr:uid="{AF10FEFD-8FE9-4E2C-9A40-5E6E653F2620}"/>
    <cellStyle name="Note 11 6 6" xfId="9829" xr:uid="{3A7B0FF4-E7B2-4B51-ADAE-00A79808BA15}"/>
    <cellStyle name="Note 11 6 6 2" xfId="17178" xr:uid="{7C06BDAC-0384-4A67-80FD-57CA92E0668D}"/>
    <cellStyle name="Note 11 6 6 2 2" xfId="30809" xr:uid="{9DDC6640-46EB-47D6-9B8C-64051E33650E}"/>
    <cellStyle name="Note 11 6 6 3" xfId="24023" xr:uid="{50188447-7FEE-4E30-896A-995E596BB676}"/>
    <cellStyle name="Note 11 6 7" xfId="11867" xr:uid="{5A24ED54-32E7-44C7-8C9F-3F48565541CD}"/>
    <cellStyle name="Note 11 6 7 2" xfId="25517" xr:uid="{0E19A85E-3DB9-4915-B6BE-995E4C3F49AB}"/>
    <cellStyle name="Note 11 6 8" xfId="18657" xr:uid="{20E101B8-AD4D-44DD-AFCF-05227C5E69B8}"/>
    <cellStyle name="Note 11 7" xfId="1759" xr:uid="{5FDEDBCC-4E30-4850-A661-FBD7C43DFA4E}"/>
    <cellStyle name="Note 11 7 2" xfId="1766" xr:uid="{DCC067D7-DE1F-4037-AF35-14F8AC2E7528}"/>
    <cellStyle name="Note 11 7 2 2" xfId="5716" xr:uid="{7812C977-832D-4053-B269-E3D71F4D9B58}"/>
    <cellStyle name="Note 11 7 2 2 2" xfId="13136" xr:uid="{07B78645-B351-4DD7-9693-8594DD48E17C}"/>
    <cellStyle name="Note 11 7 2 2 2 2" xfId="26773" xr:uid="{1FDA4453-A154-4D38-B1EC-384C9EF68F07}"/>
    <cellStyle name="Note 11 7 2 2 3" xfId="19932" xr:uid="{EE7F9908-3C4F-4066-81BB-B8636A9CFF31}"/>
    <cellStyle name="Note 11 7 2 3" xfId="5909" xr:uid="{37FD501C-314D-4054-B61C-3C73AAFAC313}"/>
    <cellStyle name="Note 11 7 2 3 2" xfId="13311" xr:uid="{8F15E11F-8EFA-4B33-A7E4-B7B08F1A9C0D}"/>
    <cellStyle name="Note 11 7 2 3 2 2" xfId="26944" xr:uid="{3BADEF11-A568-4674-81AD-FD96720CB603}"/>
    <cellStyle name="Note 11 7 2 3 3" xfId="20113" xr:uid="{9EC18E53-0243-4BB5-A3E5-E96CE79EFB2F}"/>
    <cellStyle name="Note 11 7 2 4" xfId="5781" xr:uid="{C493C249-E9D7-4BC1-B769-549D55560440}"/>
    <cellStyle name="Note 11 7 2 4 2" xfId="13197" xr:uid="{21405CF4-B58C-410A-BFE9-FC463D37A603}"/>
    <cellStyle name="Note 11 7 2 4 2 2" xfId="26832" xr:uid="{E6EACB2F-7048-4ADA-BA5A-B2E87ECAEA3C}"/>
    <cellStyle name="Note 11 7 2 4 3" xfId="19992" xr:uid="{2D1DFDBE-3FDD-41E7-AB54-B4F6331E7871}"/>
    <cellStyle name="Note 11 7 2 5" xfId="5850" xr:uid="{7604706B-BB7B-4F7C-A7C1-D1FAD73E1FC5}"/>
    <cellStyle name="Note 11 7 2 5 2" xfId="13254" xr:uid="{CE3629CB-460E-40AB-B6AB-E97BCE135317}"/>
    <cellStyle name="Note 11 7 2 5 2 2" xfId="26889" xr:uid="{CE15910F-1519-46C7-8235-98755A0B2443}"/>
    <cellStyle name="Note 11 7 2 5 3" xfId="20058" xr:uid="{449A57B9-AF23-4893-B87D-45A9E10A02D1}"/>
    <cellStyle name="Note 11 7 2 6" xfId="11366" xr:uid="{9FF3DFAD-43C6-4A5C-9962-EBAB19845B39}"/>
    <cellStyle name="Note 11 7 2 6 2" xfId="25382" xr:uid="{CA6804C1-BDDB-4562-8A6C-E89F5ECA5E6D}"/>
    <cellStyle name="Note 11 7 2 7" xfId="18532" xr:uid="{66EFA46B-F38B-47A2-B3BE-DE759AC44845}"/>
    <cellStyle name="Note 11 7 3" xfId="5710" xr:uid="{D459949C-1E20-4240-BFE5-2488B687E09D}"/>
    <cellStyle name="Note 11 7 3 2" xfId="13130" xr:uid="{1365B4A7-8493-446B-AA47-776C07FD33C4}"/>
    <cellStyle name="Note 11 7 3 2 2" xfId="26767" xr:uid="{A43FB279-FDBC-433F-B71A-11EF8A4CC60B}"/>
    <cellStyle name="Note 11 7 3 3" xfId="19926" xr:uid="{6F4289FE-4308-4652-9936-3FC768D62BC6}"/>
    <cellStyle name="Note 11 7 4" xfId="5916" xr:uid="{643EF82C-027F-4E32-BD3B-6E4C9E4B3AC7}"/>
    <cellStyle name="Note 11 7 4 2" xfId="13317" xr:uid="{9C8268BE-AC69-4171-BA7A-2B781FBCB49D}"/>
    <cellStyle name="Note 11 7 4 2 2" xfId="26950" xr:uid="{8B6E3BA9-611B-4554-8291-2F68DA9DD9D4}"/>
    <cellStyle name="Note 11 7 4 3" xfId="20119" xr:uid="{8DE0E239-32D3-4F62-BBFE-D5D1EA36D91C}"/>
    <cellStyle name="Note 11 7 5" xfId="5776" xr:uid="{CDF8F8A6-37F2-4FEC-8256-FCCF770365B7}"/>
    <cellStyle name="Note 11 7 5 2" xfId="13192" xr:uid="{FFC11FFA-4C1E-4A70-85E4-87E712D122B6}"/>
    <cellStyle name="Note 11 7 5 2 2" xfId="26827" xr:uid="{7B4F9704-C438-4070-B259-C353BC419C8C}"/>
    <cellStyle name="Note 11 7 5 3" xfId="19987" xr:uid="{FC6C7299-A732-4A7C-8DBD-B6BBF18D028D}"/>
    <cellStyle name="Note 11 7 6" xfId="5855" xr:uid="{3BB68C04-82DD-4358-BF3A-1C627D8DAE3C}"/>
    <cellStyle name="Note 11 7 6 2" xfId="13259" xr:uid="{6F643B5F-A416-42A3-AE63-BB5AFD1FCAB4}"/>
    <cellStyle name="Note 11 7 6 2 2" xfId="26894" xr:uid="{81392966-912B-4026-9AEB-091562B2056D}"/>
    <cellStyle name="Note 11 7 6 3" xfId="20063" xr:uid="{90E7A08D-2794-45AB-96B5-51801C23CFCF}"/>
    <cellStyle name="Note 11 7 7" xfId="11360" xr:uid="{3694EB4D-106A-4FBC-A54A-35DDDB5CE90F}"/>
    <cellStyle name="Note 11 7 7 2" xfId="25376" xr:uid="{7C17807D-161E-4408-A5D8-827DEDA853A7}"/>
    <cellStyle name="Note 11 7 8" xfId="18526" xr:uid="{8C9CCF52-A022-4652-9CB4-B4B75C4F2DD1}"/>
    <cellStyle name="Note 11 8" xfId="4434" xr:uid="{BF7E3C23-2C6A-4923-872A-223D397DD04A}"/>
    <cellStyle name="Note 11 8 2" xfId="5154" xr:uid="{A83087A7-E3EC-4397-B465-FA36541482BA}"/>
    <cellStyle name="Note 11 8 2 2" xfId="6723" xr:uid="{04D784F1-EEFB-4EF7-81D5-86D8E3B9713E}"/>
    <cellStyle name="Note 11 8 2 2 2" xfId="14112" xr:uid="{5F00B269-166E-4CFA-A9C0-4B6447563F20}"/>
    <cellStyle name="Note 11 8 2 2 2 2" xfId="27743" xr:uid="{5BB1027E-B7C2-438A-ACAE-A7508A3AEFB1}"/>
    <cellStyle name="Note 11 8 2 2 3" xfId="20917" xr:uid="{F9E28F46-649C-4775-86FC-7EE061897885}"/>
    <cellStyle name="Note 11 8 2 3" xfId="8000" xr:uid="{D0CF5055-F27A-4A29-B991-7D2D20C3E59F}"/>
    <cellStyle name="Note 11 8 2 3 2" xfId="15370" xr:uid="{E8D0BCDB-7C8F-4479-8DFE-F489C80148D0}"/>
    <cellStyle name="Note 11 8 2 3 2 2" xfId="29001" xr:uid="{4376A781-6DFA-47F5-95FF-6B7E7CBADE64}"/>
    <cellStyle name="Note 11 8 2 3 3" xfId="22194" xr:uid="{E8FB53A3-08E7-476E-9CD1-1B77F2FC9D8C}"/>
    <cellStyle name="Note 11 8 2 4" xfId="9265" xr:uid="{A448F2D8-9CA5-4D98-B9CB-3846937A1180}"/>
    <cellStyle name="Note 11 8 2 4 2" xfId="16622" xr:uid="{4C0E7D81-70B2-403F-8589-8103F17201B0}"/>
    <cellStyle name="Note 11 8 2 4 2 2" xfId="30253" xr:uid="{0488A620-0D7E-495F-84AD-80D2EFDA3CE0}"/>
    <cellStyle name="Note 11 8 2 4 3" xfId="23459" xr:uid="{27AF8FFF-8CBB-4F8A-90B9-6CEE359FE9D9}"/>
    <cellStyle name="Note 11 8 2 5" xfId="10523" xr:uid="{FC639A5A-BF48-4CE2-97DF-20BE5153D5E7}"/>
    <cellStyle name="Note 11 8 2 5 2" xfId="17866" xr:uid="{FF9D3C3D-751E-4444-89B5-B87E5223BAC5}"/>
    <cellStyle name="Note 11 8 2 5 2 2" xfId="31497" xr:uid="{0FA005C2-E8DA-45FC-A753-265F894B546D}"/>
    <cellStyle name="Note 11 8 2 5 3" xfId="24717" xr:uid="{E7F0783A-47B4-49C3-B3FA-1C4E7623BA9A}"/>
    <cellStyle name="Note 11 8 2 6" xfId="12589" xr:uid="{18AB398B-30E6-4861-92C7-2B4BD9A36A88}"/>
    <cellStyle name="Note 11 8 2 6 2" xfId="26226" xr:uid="{7039780D-992D-40D0-BB05-A5F9776F579A}"/>
    <cellStyle name="Note 11 8 2 7" xfId="19374" xr:uid="{7E1060A3-3120-4885-BAA5-C82B427574FA}"/>
    <cellStyle name="Note 11 8 3" xfId="6057" xr:uid="{F8214C00-68DF-4ED4-BA90-E87180DB66B6}"/>
    <cellStyle name="Note 11 8 3 2" xfId="13455" xr:uid="{498DF91C-D966-4D7F-8B7F-5340A1613780}"/>
    <cellStyle name="Note 11 8 3 2 2" xfId="27086" xr:uid="{D0100480-E50A-4F61-BBC9-885DC84103F3}"/>
    <cellStyle name="Note 11 8 3 3" xfId="20255" xr:uid="{A10D31D3-2574-412B-A7E3-025BAA9BA0F4}"/>
    <cellStyle name="Note 11 8 4" xfId="7336" xr:uid="{A8DAD518-046B-412A-A629-74A05AB68446}"/>
    <cellStyle name="Note 11 8 4 2" xfId="14717" xr:uid="{8AC18E70-8748-4AD8-880E-19F7D159E3D8}"/>
    <cellStyle name="Note 11 8 4 2 2" xfId="28348" xr:uid="{45E46C9F-4CA2-4BB0-A4CA-3B927DFEFD4E}"/>
    <cellStyle name="Note 11 8 4 3" xfId="21530" xr:uid="{9FC5F15C-BFA2-4115-8E43-E7AD47FE8EBE}"/>
    <cellStyle name="Note 11 8 5" xfId="8607" xr:uid="{067F3095-DAE4-48BD-B05C-B824CEA32046}"/>
    <cellStyle name="Note 11 8 5 2" xfId="15969" xr:uid="{9D5884B5-219E-420E-AD23-3A4C6593A4BC}"/>
    <cellStyle name="Note 11 8 5 2 2" xfId="29600" xr:uid="{6582E9A8-4213-4217-A0D6-C6C33759785F}"/>
    <cellStyle name="Note 11 8 5 3" xfId="22801" xr:uid="{CD16E492-C34B-4093-A844-1F8DAA6A7C28}"/>
    <cellStyle name="Note 11 8 6" xfId="9870" xr:uid="{253584E5-80C3-44BF-8245-FE3C7346CDAC}"/>
    <cellStyle name="Note 11 8 6 2" xfId="17219" xr:uid="{3FF0E39D-BC87-4C2E-A912-2274FF86D1E0}"/>
    <cellStyle name="Note 11 8 6 2 2" xfId="30850" xr:uid="{84A58054-C8BA-4699-AE00-C38C1923A3E5}"/>
    <cellStyle name="Note 11 8 6 3" xfId="24064" xr:uid="{9C9AFB2E-FB6D-45BD-A91A-6AE915D10002}"/>
    <cellStyle name="Note 11 8 7" xfId="11908" xr:uid="{A7A081A3-3813-4A31-A9B4-01FD98940CC6}"/>
    <cellStyle name="Note 11 8 7 2" xfId="25558" xr:uid="{CB952176-0D19-4ED0-A01E-889251D863AF}"/>
    <cellStyle name="Note 11 8 8" xfId="18698" xr:uid="{57D72AE5-DC6B-471D-9621-9ACAB59B5EC7}"/>
    <cellStyle name="Note 12" xfId="3968" xr:uid="{2103961C-45A0-4D47-94C0-49C1963CA40B}"/>
    <cellStyle name="Note 12 2" xfId="4792" xr:uid="{09B5B5C9-BDCA-4C9B-8DC9-77525DC0075A}"/>
    <cellStyle name="Note 12 2 2" xfId="5508" xr:uid="{5C57CE59-EBBD-45DC-AB17-BADAC6CB080D}"/>
    <cellStyle name="Note 12 2 2 2" xfId="7064" xr:uid="{0A498C6E-9CD2-4997-AD64-46AE837C1D3D}"/>
    <cellStyle name="Note 12 2 2 2 2" xfId="14446" xr:uid="{5B39A674-B267-490F-906F-819CD7837098}"/>
    <cellStyle name="Note 12 2 2 2 2 2" xfId="28077" xr:uid="{4E37FF96-14EF-4EB7-A2C5-A0A094F3E715}"/>
    <cellStyle name="Note 12 2 2 2 3" xfId="21258" xr:uid="{C2701979-3246-4BFD-AA4A-91921634984C}"/>
    <cellStyle name="Note 12 2 2 3" xfId="8341" xr:uid="{F5BAB85E-3867-46C5-970D-19AB724217D0}"/>
    <cellStyle name="Note 12 2 2 3 2" xfId="15708" xr:uid="{76182A5B-0040-42AF-9BDD-24EA94394F50}"/>
    <cellStyle name="Note 12 2 2 3 2 2" xfId="29339" xr:uid="{125D7231-FEFE-43A0-B67B-B85E0CDE4CA8}"/>
    <cellStyle name="Note 12 2 2 3 3" xfId="22535" xr:uid="{CF59EF28-6E06-404A-B961-FD2843CD2C7D}"/>
    <cellStyle name="Note 12 2 2 4" xfId="9606" xr:uid="{32B55D6B-DC92-469A-9A71-829AFE52CC46}"/>
    <cellStyle name="Note 12 2 2 4 2" xfId="16956" xr:uid="{20C11D90-6B2E-455B-91F0-5C4733D40912}"/>
    <cellStyle name="Note 12 2 2 4 2 2" xfId="30587" xr:uid="{0D0ED0C7-3B0A-4F0B-BBED-9E2428F5DC21}"/>
    <cellStyle name="Note 12 2 2 4 3" xfId="23800" xr:uid="{3DDBA4F2-E4D3-45F3-8710-5906ABA6026F}"/>
    <cellStyle name="Note 12 2 2 5" xfId="10864" xr:uid="{93DBD856-DB35-4D44-A1D2-01111CE0A4D5}"/>
    <cellStyle name="Note 12 2 2 5 2" xfId="18200" xr:uid="{15BEED96-30F4-4858-A6C0-3BB6AF424384}"/>
    <cellStyle name="Note 12 2 2 5 2 2" xfId="31831" xr:uid="{A3F84A9A-E803-44E6-AC60-B9E5815CB8D0}"/>
    <cellStyle name="Note 12 2 2 5 3" xfId="25058" xr:uid="{EEDA8F23-6C9E-4D3D-ABCE-76F8B63B1441}"/>
    <cellStyle name="Note 12 2 2 6" xfId="12936" xr:uid="{1E40530A-1FF1-4DD4-BCE4-DD5047890008}"/>
    <cellStyle name="Note 12 2 2 6 2" xfId="26573" xr:uid="{839D8ED6-0301-4789-A93D-B5514C603EA0}"/>
    <cellStyle name="Note 12 2 2 7" xfId="19728" xr:uid="{DF173CB9-0C7B-4559-8257-55AB4E741731}"/>
    <cellStyle name="Note 12 2 3" xfId="6400" xr:uid="{B3ABF217-A895-4BF0-9286-FECB65714DCB}"/>
    <cellStyle name="Note 12 2 3 2" xfId="13793" xr:uid="{761E75FD-CA6D-4B6E-93AC-D817D030305E}"/>
    <cellStyle name="Note 12 2 3 2 2" xfId="27424" xr:uid="{2E12AC19-858A-423B-B7A8-586EF9E8CDEB}"/>
    <cellStyle name="Note 12 2 3 3" xfId="20595" xr:uid="{231B2494-0C45-4CDF-A252-400AF274A070}"/>
    <cellStyle name="Note 12 2 4" xfId="7677" xr:uid="{571DC6FA-6E70-4E36-8C7E-D3E8C55C771A}"/>
    <cellStyle name="Note 12 2 4 2" xfId="15055" xr:uid="{3B58BE03-B512-4198-B2A3-9627E0CB2D87}"/>
    <cellStyle name="Note 12 2 4 2 2" xfId="28686" xr:uid="{8B9BB610-D812-4B7D-8837-19C9578E0955}"/>
    <cellStyle name="Note 12 2 4 3" xfId="21871" xr:uid="{EB167220-17EB-429D-A809-669554069CC5}"/>
    <cellStyle name="Note 12 2 5" xfId="8943" xr:uid="{1351D17E-FB8C-47B2-802D-AB102F363A74}"/>
    <cellStyle name="Note 12 2 5 2" xfId="16303" xr:uid="{EF22E9BD-A6E2-403C-B0D5-9CE47D459C85}"/>
    <cellStyle name="Note 12 2 5 2 2" xfId="29934" xr:uid="{DA3EF87C-552D-4172-9B7B-BBCF79EA6EA1}"/>
    <cellStyle name="Note 12 2 5 3" xfId="23137" xr:uid="{39D4CEAE-6241-46D3-BB73-692816F0E589}"/>
    <cellStyle name="Note 12 2 6" xfId="10207" xr:uid="{AC52FE42-C66F-4F56-B68F-2F5B4C2DD823}"/>
    <cellStyle name="Note 12 2 6 2" xfId="17553" xr:uid="{0AF7312E-6CBA-4DF0-A899-EDEE8C58F988}"/>
    <cellStyle name="Note 12 2 6 2 2" xfId="31184" xr:uid="{18AA66A2-8B09-487B-B636-7B1E4F64DC80}"/>
    <cellStyle name="Note 12 2 6 3" xfId="24401" xr:uid="{33A419D3-17AD-44A0-8D2A-EFABD1A016B8}"/>
    <cellStyle name="Note 12 2 7" xfId="12256" xr:uid="{BB7FF4E9-6BD2-4803-A47A-ED3E9BA3679B}"/>
    <cellStyle name="Note 12 2 7 2" xfId="25906" xr:uid="{6373798A-C524-4622-8EB8-01A4DB4F0401}"/>
    <cellStyle name="Note 12 2 8" xfId="19051" xr:uid="{AC0D537A-DDAA-420B-924C-CA235F4AA90A}"/>
    <cellStyle name="Note 12 3" xfId="4703" xr:uid="{628CD80B-328A-41D3-A03E-BECE93F61E65}"/>
    <cellStyle name="Note 12 3 2" xfId="5421" xr:uid="{6ED18DB3-B16F-43E0-9A46-15154E0EF02F}"/>
    <cellStyle name="Note 12 3 2 2" xfId="6979" xr:uid="{534C86EA-826D-424D-8EF5-763437845E4A}"/>
    <cellStyle name="Note 12 3 2 2 2" xfId="14365" xr:uid="{DB189EEA-795A-411E-9B2F-66B79C5FB9D8}"/>
    <cellStyle name="Note 12 3 2 2 2 2" xfId="27996" xr:uid="{0FF0F17C-9389-4305-870D-94F319A73433}"/>
    <cellStyle name="Note 12 3 2 2 3" xfId="21173" xr:uid="{3964203C-ED50-4770-92AE-DA3CD5920A86}"/>
    <cellStyle name="Note 12 3 2 3" xfId="8256" xr:uid="{4A7B2E77-4C24-4F38-AAB8-5BC3C123DFDD}"/>
    <cellStyle name="Note 12 3 2 3 2" xfId="15623" xr:uid="{4742647D-9C49-4571-AB2A-28FC0FFE6BB0}"/>
    <cellStyle name="Note 12 3 2 3 2 2" xfId="29254" xr:uid="{5AE25235-3A0A-4DD4-BAFC-B4A76B07F5CD}"/>
    <cellStyle name="Note 12 3 2 3 3" xfId="22450" xr:uid="{538D8A6B-A16A-4BA1-99BF-67E9CA913C4D}"/>
    <cellStyle name="Note 12 3 2 4" xfId="9521" xr:uid="{E1829E7F-9BA9-4DC3-9AF5-6428FAD89AD1}"/>
    <cellStyle name="Note 12 3 2 4 2" xfId="16875" xr:uid="{8788C93F-495E-4087-87F4-BE34A581C520}"/>
    <cellStyle name="Note 12 3 2 4 2 2" xfId="30506" xr:uid="{BE913BB1-150D-4FFA-A7CC-1127D122E1FC}"/>
    <cellStyle name="Note 12 3 2 4 3" xfId="23715" xr:uid="{8EEBBEE3-B159-406C-B2B2-A90309A763A3}"/>
    <cellStyle name="Note 12 3 2 5" xfId="10779" xr:uid="{1AD74E94-D327-45EF-924F-C40A253165F2}"/>
    <cellStyle name="Note 12 3 2 5 2" xfId="18119" xr:uid="{486DAF2C-BF4D-484F-801F-C592270A62B4}"/>
    <cellStyle name="Note 12 3 2 5 2 2" xfId="31750" xr:uid="{88C9D383-0193-407E-A1E8-507395E81CD3}"/>
    <cellStyle name="Note 12 3 2 5 3" xfId="24973" xr:uid="{2F11839D-2431-4466-8F65-0D600D1D6AC6}"/>
    <cellStyle name="Note 12 3 2 6" xfId="12853" xr:uid="{45D6E0AD-C709-4C0D-98E9-9B558DE8386B}"/>
    <cellStyle name="Note 12 3 2 6 2" xfId="26490" xr:uid="{C4598EDF-1AE5-4672-BFFA-4230E09C49B8}"/>
    <cellStyle name="Note 12 3 2 7" xfId="19641" xr:uid="{36797A74-D18C-4C41-A115-ABEFFFE2A9C7}"/>
    <cellStyle name="Note 12 3 3" xfId="6315" xr:uid="{FBF14AD2-000F-4D2F-891B-3666FBD49EB9}"/>
    <cellStyle name="Note 12 3 3 2" xfId="13708" xr:uid="{EAC497B8-FA3C-43E4-BE89-77B1ACBE51B8}"/>
    <cellStyle name="Note 12 3 3 2 2" xfId="27339" xr:uid="{E544C287-611D-4CDC-8826-8C9D8990B791}"/>
    <cellStyle name="Note 12 3 3 3" xfId="20510" xr:uid="{37BACE2E-8B18-4CA5-89EC-EBA07EF76269}"/>
    <cellStyle name="Note 12 3 4" xfId="7592" xr:uid="{DF17B80B-1260-4AF3-993B-A0662EE45575}"/>
    <cellStyle name="Note 12 3 4 2" xfId="14970" xr:uid="{15762AC5-5B29-4975-8B2F-759B878AAFBE}"/>
    <cellStyle name="Note 12 3 4 2 2" xfId="28601" xr:uid="{AD944274-AB80-4119-92F6-986C5254E4D5}"/>
    <cellStyle name="Note 12 3 4 3" xfId="21786" xr:uid="{565F91BC-80F8-4A38-8C0B-F1355F112D6D}"/>
    <cellStyle name="Note 12 3 5" xfId="8862" xr:uid="{1E6927E0-45A1-4AF3-9BF1-54EC053B71DA}"/>
    <cellStyle name="Note 12 3 5 2" xfId="16222" xr:uid="{45007745-83CF-4D8A-9112-537A7EF5ECD1}"/>
    <cellStyle name="Note 12 3 5 2 2" xfId="29853" xr:uid="{4E8FEB59-FBDF-4EA0-8150-15A95F5D9629}"/>
    <cellStyle name="Note 12 3 5 3" xfId="23056" xr:uid="{E8283207-1AD7-44FC-8DC2-3C05F269B2BD}"/>
    <cellStyle name="Note 12 3 6" xfId="10126" xr:uid="{35842B9A-EC00-4F48-AE7F-09B045B72055}"/>
    <cellStyle name="Note 12 3 6 2" xfId="17472" xr:uid="{7A38DC2E-76AC-4E2A-9DB7-9BA82E52DEB1}"/>
    <cellStyle name="Note 12 3 6 2 2" xfId="31103" xr:uid="{72AA4E8E-3516-4BE4-8F81-3796188AEC82}"/>
    <cellStyle name="Note 12 3 6 3" xfId="24320" xr:uid="{53840EE7-E78E-4774-A0B1-EE88674CA021}"/>
    <cellStyle name="Note 12 3 7" xfId="12171" xr:uid="{46F86DD4-8D46-4918-AC86-F408F2744C06}"/>
    <cellStyle name="Note 12 3 7 2" xfId="25821" xr:uid="{9DFF8393-E739-44F7-B193-9811FF329B3E}"/>
    <cellStyle name="Note 12 3 8" xfId="18964" xr:uid="{C347CBC4-B1A1-478E-A410-CF6A6C1204DA}"/>
    <cellStyle name="Note 12 4" xfId="4353" xr:uid="{23F20447-E022-41C0-8A98-B16EC460B6E0}"/>
    <cellStyle name="Note 12 4 2" xfId="5073" xr:uid="{135263BE-A9A9-4042-A91E-02138D350D16}"/>
    <cellStyle name="Note 12 4 2 2" xfId="6642" xr:uid="{D9664AB8-76FB-45B8-8A21-F687CBB82DE7}"/>
    <cellStyle name="Note 12 4 2 2 2" xfId="14031" xr:uid="{0E674B71-285D-47C7-B2DA-D569434B2C1C}"/>
    <cellStyle name="Note 12 4 2 2 2 2" xfId="27662" xr:uid="{837B76B1-DF6E-46BD-88C8-32D64D55A7F1}"/>
    <cellStyle name="Note 12 4 2 2 3" xfId="20836" xr:uid="{7FD91FB6-1FE9-4EBA-8B21-15894555784B}"/>
    <cellStyle name="Note 12 4 2 3" xfId="7919" xr:uid="{B4494F08-784B-42DD-86D4-BD4700607E3A}"/>
    <cellStyle name="Note 12 4 2 3 2" xfId="15289" xr:uid="{5B1B3099-9E23-44E9-90A8-6F14539A4795}"/>
    <cellStyle name="Note 12 4 2 3 2 2" xfId="28920" xr:uid="{8E0CEDFD-3CA9-4081-B96C-861809C150D0}"/>
    <cellStyle name="Note 12 4 2 3 3" xfId="22113" xr:uid="{C1CA82A3-2126-4AC3-A58E-B03FCCAF0B41}"/>
    <cellStyle name="Note 12 4 2 4" xfId="9184" xr:uid="{F3AA123C-1CED-484B-9BD2-3E7930381280}"/>
    <cellStyle name="Note 12 4 2 4 2" xfId="16541" xr:uid="{5BE0118A-E224-425A-A4F2-77BAFD90F87A}"/>
    <cellStyle name="Note 12 4 2 4 2 2" xfId="30172" xr:uid="{8EE40DE2-8494-4065-9215-DBF12C871A0A}"/>
    <cellStyle name="Note 12 4 2 4 3" xfId="23378" xr:uid="{5DB4CF29-D2B3-4430-B489-91B1B9D75DF8}"/>
    <cellStyle name="Note 12 4 2 5" xfId="10442" xr:uid="{1A1BF77C-1048-47B0-854C-E83D90932DB4}"/>
    <cellStyle name="Note 12 4 2 5 2" xfId="17785" xr:uid="{00B04B97-0F98-4061-86E5-64C35723D476}"/>
    <cellStyle name="Note 12 4 2 5 2 2" xfId="31416" xr:uid="{878DA6B8-DA10-4072-9422-999718ED67EA}"/>
    <cellStyle name="Note 12 4 2 5 3" xfId="24636" xr:uid="{03F8C663-554E-47E4-8B44-8D46865B4CE7}"/>
    <cellStyle name="Note 12 4 2 6" xfId="12508" xr:uid="{D3811E04-B6DC-4B4D-8591-1961975FC0EC}"/>
    <cellStyle name="Note 12 4 2 6 2" xfId="26145" xr:uid="{DE3BD53F-3D1D-4A05-86F7-5D32D6E00BDE}"/>
    <cellStyle name="Note 12 4 2 7" xfId="19293" xr:uid="{30CAF22A-3D9F-414C-88EC-BC4C21C73B90}"/>
    <cellStyle name="Note 12 4 3" xfId="5976" xr:uid="{993B88F2-8DF5-42A1-8794-6826B3A8CD11}"/>
    <cellStyle name="Note 12 4 3 2" xfId="13374" xr:uid="{05A42D79-47E6-4D9B-9B27-A3A03C11E9B5}"/>
    <cellStyle name="Note 12 4 3 2 2" xfId="27005" xr:uid="{411F72BF-7429-465B-B7E4-4D779896BB36}"/>
    <cellStyle name="Note 12 4 3 3" xfId="20174" xr:uid="{44822FCC-32D7-49B6-B297-A5BB29E6EB1D}"/>
    <cellStyle name="Note 12 4 4" xfId="7255" xr:uid="{78F0906A-65D0-429D-ABB4-FDCFF10FA751}"/>
    <cellStyle name="Note 12 4 4 2" xfId="14636" xr:uid="{546721A2-E886-41CF-B8B2-B7566AB4977C}"/>
    <cellStyle name="Note 12 4 4 2 2" xfId="28267" xr:uid="{748208BF-DE39-4058-A6DE-2DA19260C100}"/>
    <cellStyle name="Note 12 4 4 3" xfId="21449" xr:uid="{E3054CC7-3C14-41C2-A46E-EA0B2F639524}"/>
    <cellStyle name="Note 12 4 5" xfId="5905" xr:uid="{622C0E69-E007-43F0-9C44-22E198C6D3BA}"/>
    <cellStyle name="Note 12 4 5 2" xfId="13307" xr:uid="{FCBC7582-DC50-4A2E-927A-C8E0CB25C75F}"/>
    <cellStyle name="Note 12 4 5 2 2" xfId="26940" xr:uid="{C79A2ACD-92AE-41E6-9491-4C85FF2582CD}"/>
    <cellStyle name="Note 12 4 5 3" xfId="20109" xr:uid="{8AC772CD-2038-43C2-A737-7348D1AD9180}"/>
    <cellStyle name="Note 12 4 6" xfId="5787" xr:uid="{40E4E784-FEE0-4257-9880-EB333BE81A28}"/>
    <cellStyle name="Note 12 4 6 2" xfId="13203" xr:uid="{BF96750A-DCAC-4E5E-88E4-813B75CB696B}"/>
    <cellStyle name="Note 12 4 6 2 2" xfId="26838" xr:uid="{1EDB6A91-DC03-4089-B93D-0C1E239DC87A}"/>
    <cellStyle name="Note 12 4 6 3" xfId="19998" xr:uid="{200FCB94-E967-4463-9272-D5621B20EFD1}"/>
    <cellStyle name="Note 12 4 7" xfId="11827" xr:uid="{85933F75-2E46-465E-BE17-9B215B8D57F0}"/>
    <cellStyle name="Note 12 4 7 2" xfId="25477" xr:uid="{D74DC6FC-46F9-4F76-A53A-17FAA0680ABF}"/>
    <cellStyle name="Note 12 4 8" xfId="18617" xr:uid="{9939E546-A731-4B3E-85C8-134A2A8F3116}"/>
    <cellStyle name="Note 12 5" xfId="4663" xr:uid="{866DE9CC-A249-4B90-BA60-353728505236}"/>
    <cellStyle name="Note 12 5 2" xfId="5381" xr:uid="{47FD7D08-8DA7-4DB5-9BBD-EBCA979E14F9}"/>
    <cellStyle name="Note 12 5 2 2" xfId="6939" xr:uid="{FE9C5392-5A39-4EC5-A5B1-D74EE245BB97}"/>
    <cellStyle name="Note 12 5 2 2 2" xfId="14325" xr:uid="{838F1E58-AA1A-48A1-9930-639751CB41C8}"/>
    <cellStyle name="Note 12 5 2 2 2 2" xfId="27956" xr:uid="{18671073-96C2-4453-B401-4887885FDCE4}"/>
    <cellStyle name="Note 12 5 2 2 3" xfId="21133" xr:uid="{A1466C4C-DB37-4F6B-BC15-782D96E84400}"/>
    <cellStyle name="Note 12 5 2 3" xfId="8216" xr:uid="{71561075-250F-47D4-ADD5-510B6F8CA4E7}"/>
    <cellStyle name="Note 12 5 2 3 2" xfId="15583" xr:uid="{196B3CE6-2C04-43BD-9132-32E8B6CDD6F6}"/>
    <cellStyle name="Note 12 5 2 3 2 2" xfId="29214" xr:uid="{F3D2CDEB-5B5B-40D1-9FCE-C6D82DE5BB02}"/>
    <cellStyle name="Note 12 5 2 3 3" xfId="22410" xr:uid="{539D1EBC-889D-41E1-BE4C-7B4DCE3ACEF9}"/>
    <cellStyle name="Note 12 5 2 4" xfId="9481" xr:uid="{4A15F13D-E511-4BC4-B5BE-3B13EA2568DA}"/>
    <cellStyle name="Note 12 5 2 4 2" xfId="16835" xr:uid="{BC84784E-B953-4FA7-BBE4-5D4C18E37150}"/>
    <cellStyle name="Note 12 5 2 4 2 2" xfId="30466" xr:uid="{F0F56A33-232F-46F9-8A01-DDFED8110357}"/>
    <cellStyle name="Note 12 5 2 4 3" xfId="23675" xr:uid="{8956E077-AE19-4821-8A77-E5E26D8BB5E8}"/>
    <cellStyle name="Note 12 5 2 5" xfId="10739" xr:uid="{6C28A7D2-5BEB-4C10-8419-401A12396286}"/>
    <cellStyle name="Note 12 5 2 5 2" xfId="18079" xr:uid="{9F3FBC13-13FA-4AD0-AAC5-2AC617F6E2C7}"/>
    <cellStyle name="Note 12 5 2 5 2 2" xfId="31710" xr:uid="{2CC906D5-2D3C-4D59-A859-D45C152F5664}"/>
    <cellStyle name="Note 12 5 2 5 3" xfId="24933" xr:uid="{0452E7DB-5850-4DCB-9943-65CA4DE9B862}"/>
    <cellStyle name="Note 12 5 2 6" xfId="12813" xr:uid="{D3E000D2-182A-4308-BF1D-24EE0E14AB78}"/>
    <cellStyle name="Note 12 5 2 6 2" xfId="26450" xr:uid="{8D54BD7F-B37E-421C-A105-860B0BED1F70}"/>
    <cellStyle name="Note 12 5 2 7" xfId="19601" xr:uid="{15A565B3-60BE-4602-8DB0-D323D11D4FDE}"/>
    <cellStyle name="Note 12 5 3" xfId="6275" xr:uid="{4A23ADFC-D1C2-4B1C-A287-E6B3CF0C1B18}"/>
    <cellStyle name="Note 12 5 3 2" xfId="13668" xr:uid="{8E50F494-FCBA-43C6-8DCB-D73084BAC129}"/>
    <cellStyle name="Note 12 5 3 2 2" xfId="27299" xr:uid="{47DA5BE7-9CD6-4BDB-8056-F4E4B6C927E2}"/>
    <cellStyle name="Note 12 5 3 3" xfId="20470" xr:uid="{83FECCAE-B984-4BAB-9739-452E9E271ACA}"/>
    <cellStyle name="Note 12 5 4" xfId="7552" xr:uid="{4A2038DC-90D3-42E6-BDBE-A6B1B37DD7EE}"/>
    <cellStyle name="Note 12 5 4 2" xfId="14930" xr:uid="{E38125AE-D4E5-4FD0-BE81-030B28564ACB}"/>
    <cellStyle name="Note 12 5 4 2 2" xfId="28561" xr:uid="{7A44C2EA-9EF1-44AF-9F3F-905946E3C51C}"/>
    <cellStyle name="Note 12 5 4 3" xfId="21746" xr:uid="{D276240B-B8E2-4A3E-BC82-8736B5397946}"/>
    <cellStyle name="Note 12 5 5" xfId="8822" xr:uid="{1197D888-521F-4D3C-A8D3-8D916EAE61E4}"/>
    <cellStyle name="Note 12 5 5 2" xfId="16182" xr:uid="{439E94BD-08E0-4503-A0BF-F29900A35CEA}"/>
    <cellStyle name="Note 12 5 5 2 2" xfId="29813" xr:uid="{6E3375E8-E8FF-40B6-9AB4-0D4F78509AA8}"/>
    <cellStyle name="Note 12 5 5 3" xfId="23016" xr:uid="{F3C1A502-DF4B-4905-8BF4-CECD11A0B8C8}"/>
    <cellStyle name="Note 12 5 6" xfId="10086" xr:uid="{E51499A3-EB38-4A16-A29D-D62F17593B3D}"/>
    <cellStyle name="Note 12 5 6 2" xfId="17432" xr:uid="{06F80DA4-41DD-4277-A8F4-E2989C52F04B}"/>
    <cellStyle name="Note 12 5 6 2 2" xfId="31063" xr:uid="{4826F4CD-A20E-4F8E-A07E-2AF8292D45EC}"/>
    <cellStyle name="Note 12 5 6 3" xfId="24280" xr:uid="{26099536-EEA4-45D7-BBB8-A2D7401A5132}"/>
    <cellStyle name="Note 12 5 7" xfId="12131" xr:uid="{3CC8AD63-662E-49B9-970B-8F423ACCD000}"/>
    <cellStyle name="Note 12 5 7 2" xfId="25781" xr:uid="{3EE4AFB1-4784-4B78-9119-E5CB4C6B5A7C}"/>
    <cellStyle name="Note 12 5 8" xfId="18924" xr:uid="{91ABC0DB-C20B-4576-BF99-BFCDC3455644}"/>
    <cellStyle name="Note 12 6" xfId="4392" xr:uid="{D2BE9B20-6812-4DFB-A1F7-EC1284397403}"/>
    <cellStyle name="Note 12 6 2" xfId="5112" xr:uid="{6B63930E-2F3D-42C4-BD58-80472C438404}"/>
    <cellStyle name="Note 12 6 2 2" xfId="6681" xr:uid="{DB07D4EC-3882-4B4B-A742-1719A12106BB}"/>
    <cellStyle name="Note 12 6 2 2 2" xfId="14070" xr:uid="{117B8D93-65BE-421F-A5E5-E13FCD5CB44D}"/>
    <cellStyle name="Note 12 6 2 2 2 2" xfId="27701" xr:uid="{26156EB0-CE95-42BA-8081-B7C6C9CE89D2}"/>
    <cellStyle name="Note 12 6 2 2 3" xfId="20875" xr:uid="{1C585E89-D5A7-4D09-979B-01245A705599}"/>
    <cellStyle name="Note 12 6 2 3" xfId="7958" xr:uid="{CC5FD302-FB02-4ADB-B0C4-40A44EEB0A27}"/>
    <cellStyle name="Note 12 6 2 3 2" xfId="15328" xr:uid="{F4BAA54A-6116-4491-ADC9-4F4CD07F657A}"/>
    <cellStyle name="Note 12 6 2 3 2 2" xfId="28959" xr:uid="{CF7160EA-A33F-4E48-97DE-8BE7B93B5549}"/>
    <cellStyle name="Note 12 6 2 3 3" xfId="22152" xr:uid="{E02CD854-46ED-4F73-8870-2AAD88137F52}"/>
    <cellStyle name="Note 12 6 2 4" xfId="9223" xr:uid="{29483157-583E-4378-9265-C585CC4F0279}"/>
    <cellStyle name="Note 12 6 2 4 2" xfId="16580" xr:uid="{4FF88DF7-6629-42E6-BE2A-07C2E72CBBAE}"/>
    <cellStyle name="Note 12 6 2 4 2 2" xfId="30211" xr:uid="{F0813E09-4EB0-43CF-A293-D687999E9814}"/>
    <cellStyle name="Note 12 6 2 4 3" xfId="23417" xr:uid="{1615C2FF-477C-42E8-9575-B9C62AF263FB}"/>
    <cellStyle name="Note 12 6 2 5" xfId="10481" xr:uid="{D580D417-70BF-4FC3-9C61-7D566C329E16}"/>
    <cellStyle name="Note 12 6 2 5 2" xfId="17824" xr:uid="{CC02895A-726E-41EF-9E81-C19AFFFB58F6}"/>
    <cellStyle name="Note 12 6 2 5 2 2" xfId="31455" xr:uid="{D0FD8034-A482-4898-BEB2-AD8E5DF609D4}"/>
    <cellStyle name="Note 12 6 2 5 3" xfId="24675" xr:uid="{2A45181E-C753-4F4E-8B43-A091FEE4640D}"/>
    <cellStyle name="Note 12 6 2 6" xfId="12547" xr:uid="{1118B192-CBDE-416E-A197-0AC53ADFC19B}"/>
    <cellStyle name="Note 12 6 2 6 2" xfId="26184" xr:uid="{90ACAD72-5DFF-443F-A1B1-32C69F4B1CF4}"/>
    <cellStyle name="Note 12 6 2 7" xfId="19332" xr:uid="{5583F63B-ACAD-4A8D-BF9C-C5E59B4D2493}"/>
    <cellStyle name="Note 12 6 3" xfId="6015" xr:uid="{0ED5668D-47D0-4CC6-965C-6DECD64E2094}"/>
    <cellStyle name="Note 12 6 3 2" xfId="13413" xr:uid="{B6B473DE-AAFB-4147-B87E-DDE8D50A0952}"/>
    <cellStyle name="Note 12 6 3 2 2" xfId="27044" xr:uid="{DF334DD7-24AC-45C1-9E26-35E37FD1044E}"/>
    <cellStyle name="Note 12 6 3 3" xfId="20213" xr:uid="{AAD95AF8-5DE1-4175-9BC6-9CA606240C4D}"/>
    <cellStyle name="Note 12 6 4" xfId="7294" xr:uid="{9CAE5D5C-F522-4503-9B1C-0EC274607772}"/>
    <cellStyle name="Note 12 6 4 2" xfId="14675" xr:uid="{7D05C50E-A61A-4B5D-81B9-B76BCE1047DA}"/>
    <cellStyle name="Note 12 6 4 2 2" xfId="28306" xr:uid="{5188E099-F6D3-4437-9FFB-35D5C86F91EB}"/>
    <cellStyle name="Note 12 6 4 3" xfId="21488" xr:uid="{3140D6E8-AB8C-4B68-9986-B9C2FF77F3D6}"/>
    <cellStyle name="Note 12 6 5" xfId="8565" xr:uid="{B12BEC67-94AD-4580-B510-66F8763D0A23}"/>
    <cellStyle name="Note 12 6 5 2" xfId="15927" xr:uid="{4DD85372-1F7C-468B-81EB-AFCE66A4ABC8}"/>
    <cellStyle name="Note 12 6 5 2 2" xfId="29558" xr:uid="{E48C2D5D-2340-454F-A932-C7370020F16C}"/>
    <cellStyle name="Note 12 6 5 3" xfId="22759" xr:uid="{6F71ADC6-F08A-47FD-B22C-B8A5E6461464}"/>
    <cellStyle name="Note 12 6 6" xfId="9828" xr:uid="{9072A851-E74B-4683-80E2-DBB33C90D447}"/>
    <cellStyle name="Note 12 6 6 2" xfId="17177" xr:uid="{766ED754-A4B1-4A78-B44E-DB74C40D3506}"/>
    <cellStyle name="Note 12 6 6 2 2" xfId="30808" xr:uid="{E4AB0E03-13CB-43D8-8E9F-C2C349D3ABAF}"/>
    <cellStyle name="Note 12 6 6 3" xfId="24022" xr:uid="{4ADA630C-3426-489A-A7DB-4A2BAA1AAD1F}"/>
    <cellStyle name="Note 12 6 7" xfId="11866" xr:uid="{90D42F47-E6B5-45CD-BB96-391A1CC02B18}"/>
    <cellStyle name="Note 12 6 7 2" xfId="25516" xr:uid="{83CD9786-341C-4A6D-AB00-40FC3AEE8D61}"/>
    <cellStyle name="Note 12 6 8" xfId="18656" xr:uid="{9AA29429-AD7D-4A79-AB22-C66DCB6A8EFC}"/>
    <cellStyle name="Note 12 7" xfId="4309" xr:uid="{C3F55EBE-6AD3-4F33-84F3-66C9368BABCF}"/>
    <cellStyle name="Note 12 7 2" xfId="5029" xr:uid="{786997F8-90CF-4F4E-90BA-FD26F1EABAF0}"/>
    <cellStyle name="Note 12 7 2 2" xfId="6598" xr:uid="{3E01A873-08CA-404C-8BED-945EE16E00C4}"/>
    <cellStyle name="Note 12 7 2 2 2" xfId="13987" xr:uid="{2A61A351-03AE-4414-961B-0DCEE424A370}"/>
    <cellStyle name="Note 12 7 2 2 2 2" xfId="27618" xr:uid="{A3A30269-DCB2-4217-9603-9B30AF7391DD}"/>
    <cellStyle name="Note 12 7 2 2 3" xfId="20792" xr:uid="{79B143EA-07B3-4794-903D-9DC3B41B49C1}"/>
    <cellStyle name="Note 12 7 2 3" xfId="7875" xr:uid="{34CB2C8E-1DA8-4707-98FE-43015AB58852}"/>
    <cellStyle name="Note 12 7 2 3 2" xfId="15245" xr:uid="{07D4D298-F106-41B6-90E0-6BA0FB72A8A1}"/>
    <cellStyle name="Note 12 7 2 3 2 2" xfId="28876" xr:uid="{74F44C21-D87B-4DBB-A47C-13929781F117}"/>
    <cellStyle name="Note 12 7 2 3 3" xfId="22069" xr:uid="{05D14A12-79D1-438E-AC8E-957BB5A3F79C}"/>
    <cellStyle name="Note 12 7 2 4" xfId="9140" xr:uid="{BA546728-8170-45F3-B00F-5D23AD314977}"/>
    <cellStyle name="Note 12 7 2 4 2" xfId="16497" xr:uid="{9382B7C1-8FBC-439F-A9AA-65511ED3E890}"/>
    <cellStyle name="Note 12 7 2 4 2 2" xfId="30128" xr:uid="{239CCEDE-CC85-4B34-9E12-B7B0CFAC695A}"/>
    <cellStyle name="Note 12 7 2 4 3" xfId="23334" xr:uid="{B432CD4E-7A38-42CE-B37E-ADD5D4FADEAE}"/>
    <cellStyle name="Note 12 7 2 5" xfId="10398" xr:uid="{E65DACD2-64E0-435E-A1D0-0DD607E99D7E}"/>
    <cellStyle name="Note 12 7 2 5 2" xfId="17741" xr:uid="{3CDB8E96-2C96-4EC9-AD70-0A84DEFADB20}"/>
    <cellStyle name="Note 12 7 2 5 2 2" xfId="31372" xr:uid="{36223BDF-128B-46EA-8640-BB0D34C2B2F9}"/>
    <cellStyle name="Note 12 7 2 5 3" xfId="24592" xr:uid="{8D62CE7F-A847-4DAC-82E5-5D40B987BE83}"/>
    <cellStyle name="Note 12 7 2 6" xfId="12464" xr:uid="{6367D720-D3CA-48F9-99AC-A7B953DA7690}"/>
    <cellStyle name="Note 12 7 2 6 2" xfId="26101" xr:uid="{0CF915BB-E3AD-4F90-A4A4-CC29A675D4B1}"/>
    <cellStyle name="Note 12 7 2 7" xfId="19249" xr:uid="{17C727A5-FB40-48ED-9FBE-EE347854888A}"/>
    <cellStyle name="Note 12 7 3" xfId="5932" xr:uid="{84EB351F-6339-4156-9488-25F5DCD563C1}"/>
    <cellStyle name="Note 12 7 3 2" xfId="13330" xr:uid="{26B85E3C-4BA5-4218-B287-E6C03A5CA5AC}"/>
    <cellStyle name="Note 12 7 3 2 2" xfId="26961" xr:uid="{2D36A1DA-972C-4C1A-85D9-92728B148F2E}"/>
    <cellStyle name="Note 12 7 3 3" xfId="20130" xr:uid="{FF937634-0223-4011-8E40-B79080041288}"/>
    <cellStyle name="Note 12 7 4" xfId="5760" xr:uid="{CCCCFFEE-F54C-4022-A492-DAFFEB367404}"/>
    <cellStyle name="Note 12 7 4 2" xfId="13179" xr:uid="{B92A4A68-DB40-43DA-B911-CAB3CBC8D394}"/>
    <cellStyle name="Note 12 7 4 2 2" xfId="26816" xr:uid="{E797261F-0CAB-4958-AC03-06A6DE53CAF6}"/>
    <cellStyle name="Note 12 7 4 3" xfId="19976" xr:uid="{99EFDECC-D71C-4D64-B008-403F49624ED4}"/>
    <cellStyle name="Note 12 7 5" xfId="5866" xr:uid="{EFC0E5F3-71BF-452E-BB16-BC7B8183BFD8}"/>
    <cellStyle name="Note 12 7 5 2" xfId="13268" xr:uid="{DFB02EF4-002F-43E2-B7C7-0BF5959B12D0}"/>
    <cellStyle name="Note 12 7 5 2 2" xfId="26901" xr:uid="{2ACA03FF-5DEF-4A08-9BEA-8B604D0DEBAC}"/>
    <cellStyle name="Note 12 7 5 3" xfId="20070" xr:uid="{6697A696-075B-4A0C-932F-12E30939616B}"/>
    <cellStyle name="Note 12 7 6" xfId="5826" xr:uid="{325C3652-C3F2-4E74-8E00-5BFC0EC142A3}"/>
    <cellStyle name="Note 12 7 6 2" xfId="13242" xr:uid="{D9844819-08B3-4C2A-B3D4-FEAFFB40ED2B}"/>
    <cellStyle name="Note 12 7 6 2 2" xfId="26877" xr:uid="{C63F0638-6F79-47F4-9677-CE7D364E8AF0}"/>
    <cellStyle name="Note 12 7 6 3" xfId="20037" xr:uid="{3DF0B97A-B4A1-47E7-8FC3-B1924D34D6D7}"/>
    <cellStyle name="Note 12 7 7" xfId="11783" xr:uid="{FCC0F490-0D7F-4433-9113-B3CB6A8CED6D}"/>
    <cellStyle name="Note 12 7 7 2" xfId="25433" xr:uid="{7E03EB74-4BFC-438B-AC94-393BAB98C11A}"/>
    <cellStyle name="Note 12 7 8" xfId="18573" xr:uid="{4B3BA8F0-A9A5-4FF6-9AD7-E27AA2A7CAFC}"/>
    <cellStyle name="Note 12 8" xfId="4433" xr:uid="{780B4152-32D9-4F45-95F6-A5F4B777C2B1}"/>
    <cellStyle name="Note 12 8 2" xfId="5153" xr:uid="{DD794857-9EB7-42FD-9D92-3094A3C66C16}"/>
    <cellStyle name="Note 12 8 2 2" xfId="6722" xr:uid="{80595E0A-D914-4BA6-9359-99288C204017}"/>
    <cellStyle name="Note 12 8 2 2 2" xfId="14111" xr:uid="{80BB8038-A53C-41B0-8E3B-664BEA1649D0}"/>
    <cellStyle name="Note 12 8 2 2 2 2" xfId="27742" xr:uid="{55E53A51-99BE-4080-83C3-9D49D6ADFD71}"/>
    <cellStyle name="Note 12 8 2 2 3" xfId="20916" xr:uid="{DAB4CD2D-3B82-4B30-8963-BA3DC25CCC63}"/>
    <cellStyle name="Note 12 8 2 3" xfId="7999" xr:uid="{A8D18A6A-3F44-4EBE-80D8-6734F1F67C2A}"/>
    <cellStyle name="Note 12 8 2 3 2" xfId="15369" xr:uid="{2BEF3A8C-8248-4902-8409-15A3B7FF67F1}"/>
    <cellStyle name="Note 12 8 2 3 2 2" xfId="29000" xr:uid="{27408452-73A3-4AB1-8B12-D6E4C10A1020}"/>
    <cellStyle name="Note 12 8 2 3 3" xfId="22193" xr:uid="{0726EDAC-DA38-4D2B-AD48-CA47897DC016}"/>
    <cellStyle name="Note 12 8 2 4" xfId="9264" xr:uid="{0064A9D2-6333-412C-894C-12665B3F12BB}"/>
    <cellStyle name="Note 12 8 2 4 2" xfId="16621" xr:uid="{C25CC0B0-3E35-4207-B6DB-DB9707386593}"/>
    <cellStyle name="Note 12 8 2 4 2 2" xfId="30252" xr:uid="{32D915CA-1DD1-43EF-8F73-3403125BB776}"/>
    <cellStyle name="Note 12 8 2 4 3" xfId="23458" xr:uid="{631AD1E7-F8FE-4D56-9394-7C09BED86ABA}"/>
    <cellStyle name="Note 12 8 2 5" xfId="10522" xr:uid="{423411B2-8194-4C36-AB76-721A9969E8D5}"/>
    <cellStyle name="Note 12 8 2 5 2" xfId="17865" xr:uid="{32CBC22B-10CA-4795-9123-76DDF51F01DF}"/>
    <cellStyle name="Note 12 8 2 5 2 2" xfId="31496" xr:uid="{54BE272F-7BD9-4D76-A4A3-62EB70E579E3}"/>
    <cellStyle name="Note 12 8 2 5 3" xfId="24716" xr:uid="{8F9EA4DF-67ED-4BB8-85E8-14E74CABDD13}"/>
    <cellStyle name="Note 12 8 2 6" xfId="12588" xr:uid="{CF8FD3B1-96F4-4CA7-B368-6CC55F25971B}"/>
    <cellStyle name="Note 12 8 2 6 2" xfId="26225" xr:uid="{A26670B6-340C-4036-98B2-8BC64B505B0F}"/>
    <cellStyle name="Note 12 8 2 7" xfId="19373" xr:uid="{7E2A73FB-42BF-4A1D-B5C6-F057F9CA92EC}"/>
    <cellStyle name="Note 12 8 3" xfId="6056" xr:uid="{73BECFBB-C181-48F5-8514-99E748D236A5}"/>
    <cellStyle name="Note 12 8 3 2" xfId="13454" xr:uid="{343C6953-5D80-4BCD-BCFF-89191381E626}"/>
    <cellStyle name="Note 12 8 3 2 2" xfId="27085" xr:uid="{C6E2CFCF-1472-473E-85DA-B26514017E02}"/>
    <cellStyle name="Note 12 8 3 3" xfId="20254" xr:uid="{8E516D15-94D6-4D76-A140-8C72F288B348}"/>
    <cellStyle name="Note 12 8 4" xfId="7335" xr:uid="{6CC96E74-A337-4E7C-93CB-7794E77B6410}"/>
    <cellStyle name="Note 12 8 4 2" xfId="14716" xr:uid="{43511D81-7C3A-4E3E-BE02-AFB48F563A41}"/>
    <cellStyle name="Note 12 8 4 2 2" xfId="28347" xr:uid="{F19C4864-BEC3-4C84-8E70-A3CF0F592A6A}"/>
    <cellStyle name="Note 12 8 4 3" xfId="21529" xr:uid="{AE3A20FE-3467-4EB6-88C9-AC76E3755A56}"/>
    <cellStyle name="Note 12 8 5" xfId="8606" xr:uid="{958445E3-508F-4EA0-BD89-6D00DD292ED1}"/>
    <cellStyle name="Note 12 8 5 2" xfId="15968" xr:uid="{5437E17C-472B-4013-B057-B67A47097FC8}"/>
    <cellStyle name="Note 12 8 5 2 2" xfId="29599" xr:uid="{A98036F7-0DD5-4C57-8D51-7D338CA6ADAD}"/>
    <cellStyle name="Note 12 8 5 3" xfId="22800" xr:uid="{DF7BD8C7-82A7-4222-AADF-54819F0310F6}"/>
    <cellStyle name="Note 12 8 6" xfId="9869" xr:uid="{52CDE0B8-93AB-4CCE-9D75-E3A342EC8F43}"/>
    <cellStyle name="Note 12 8 6 2" xfId="17218" xr:uid="{ADB3B871-164A-41C1-BD95-455DF86C7718}"/>
    <cellStyle name="Note 12 8 6 2 2" xfId="30849" xr:uid="{E250C266-4401-45B3-9AE4-025A73B0D5E2}"/>
    <cellStyle name="Note 12 8 6 3" xfId="24063" xr:uid="{08B4D3A4-1B9B-41ED-B163-6D9EAA94BFFB}"/>
    <cellStyle name="Note 12 8 7" xfId="11907" xr:uid="{201C881B-65B8-4C66-8CAA-8B2762FC62FB}"/>
    <cellStyle name="Note 12 8 7 2" xfId="25557" xr:uid="{1F408A5B-83A1-4320-A374-522A0FF1E393}"/>
    <cellStyle name="Note 12 8 8" xfId="18697" xr:uid="{E9E5B7E6-2F69-405A-B2E2-E0670E557CB0}"/>
    <cellStyle name="Note 13" xfId="3969" xr:uid="{7F360601-7BEA-4941-BB34-BF34CAE75BC2}"/>
    <cellStyle name="Note 13 2" xfId="4793" xr:uid="{1E824331-F456-42F1-A2BC-E4A2CB181BE9}"/>
    <cellStyle name="Note 13 2 2" xfId="5509" xr:uid="{7C3CB47C-931D-458C-86B0-1466349B5106}"/>
    <cellStyle name="Note 13 2 2 2" xfId="7065" xr:uid="{04A5B81C-3C30-49F9-9F40-4FC58362AD5E}"/>
    <cellStyle name="Note 13 2 2 2 2" xfId="14447" xr:uid="{072AF42C-C321-4571-B6FF-CA2B918B1F7A}"/>
    <cellStyle name="Note 13 2 2 2 2 2" xfId="28078" xr:uid="{6E18E17D-6A05-4B34-AA63-14FC53ABD2FF}"/>
    <cellStyle name="Note 13 2 2 2 3" xfId="21259" xr:uid="{6028ED7D-0E34-448A-8D72-5256E37A1994}"/>
    <cellStyle name="Note 13 2 2 3" xfId="8342" xr:uid="{AF4377A1-BAA4-441C-8C7C-EE4B18D6D41D}"/>
    <cellStyle name="Note 13 2 2 3 2" xfId="15709" xr:uid="{BF420B50-C3B4-4A92-8606-5AAD3A1544A3}"/>
    <cellStyle name="Note 13 2 2 3 2 2" xfId="29340" xr:uid="{BDCE362A-3BF6-4BA1-9308-5959E6FC14C0}"/>
    <cellStyle name="Note 13 2 2 3 3" xfId="22536" xr:uid="{93E15DDB-7B19-4E77-BFE2-65BF78F64A06}"/>
    <cellStyle name="Note 13 2 2 4" xfId="9607" xr:uid="{E39BD6D5-BC39-409B-9278-A19168416CCF}"/>
    <cellStyle name="Note 13 2 2 4 2" xfId="16957" xr:uid="{75647CA8-4245-4523-B958-99E69BBCD81F}"/>
    <cellStyle name="Note 13 2 2 4 2 2" xfId="30588" xr:uid="{712C7C52-22D8-4171-8E30-F2A3A38A9BEA}"/>
    <cellStyle name="Note 13 2 2 4 3" xfId="23801" xr:uid="{7D7279A1-7C1E-461D-8EC8-E60296AE932C}"/>
    <cellStyle name="Note 13 2 2 5" xfId="10865" xr:uid="{2932F301-82A5-42B4-A0FC-91FDBADC508A}"/>
    <cellStyle name="Note 13 2 2 5 2" xfId="18201" xr:uid="{4C190AA2-4A85-4984-A575-F603AE1B3CA6}"/>
    <cellStyle name="Note 13 2 2 5 2 2" xfId="31832" xr:uid="{90309AC6-D2F9-4BBE-BFB0-62FB09E69A0F}"/>
    <cellStyle name="Note 13 2 2 5 3" xfId="25059" xr:uid="{39D05695-6071-4750-A818-AF7FE5C4AC42}"/>
    <cellStyle name="Note 13 2 2 6" xfId="12937" xr:uid="{5E1A30AE-D012-41DE-B5FA-1196D425BFD6}"/>
    <cellStyle name="Note 13 2 2 6 2" xfId="26574" xr:uid="{288A16FA-88B0-4B93-B913-40614F4A75AA}"/>
    <cellStyle name="Note 13 2 2 7" xfId="19729" xr:uid="{A925687B-EBC2-4DB8-9F16-E4C4BFAC8594}"/>
    <cellStyle name="Note 13 2 3" xfId="6401" xr:uid="{FC95D357-85B5-44E7-822B-5A4FEE06EA36}"/>
    <cellStyle name="Note 13 2 3 2" xfId="13794" xr:uid="{E2B3F399-5044-4453-AFC9-58005D817F92}"/>
    <cellStyle name="Note 13 2 3 2 2" xfId="27425" xr:uid="{1C88F031-F117-46A5-9643-F2ACE9E703A3}"/>
    <cellStyle name="Note 13 2 3 3" xfId="20596" xr:uid="{C4DBBB4E-939B-47F4-B156-B54811B67E26}"/>
    <cellStyle name="Note 13 2 4" xfId="7678" xr:uid="{5AC0B454-1EC3-4777-B8B1-50770AE7427C}"/>
    <cellStyle name="Note 13 2 4 2" xfId="15056" xr:uid="{A8C75212-3542-4A8D-8EC8-3F54683720FF}"/>
    <cellStyle name="Note 13 2 4 2 2" xfId="28687" xr:uid="{63547A9C-77B4-437F-AB06-0FE5846EC958}"/>
    <cellStyle name="Note 13 2 4 3" xfId="21872" xr:uid="{5E642E81-6234-45A6-B300-B08EAEB46C2A}"/>
    <cellStyle name="Note 13 2 5" xfId="8944" xr:uid="{C8CCD5FE-D4AC-47D3-AD28-B7006C86D57A}"/>
    <cellStyle name="Note 13 2 5 2" xfId="16304" xr:uid="{E8B489F9-7BCB-4893-B67E-8D68ABB8C811}"/>
    <cellStyle name="Note 13 2 5 2 2" xfId="29935" xr:uid="{E8E6C7D3-31A1-47D0-8733-654915F3E917}"/>
    <cellStyle name="Note 13 2 5 3" xfId="23138" xr:uid="{403F3471-E242-4522-9239-A7144A04B6E1}"/>
    <cellStyle name="Note 13 2 6" xfId="10208" xr:uid="{011E7C51-F65D-420E-82A6-2269E7326826}"/>
    <cellStyle name="Note 13 2 6 2" xfId="17554" xr:uid="{AF0C05A5-6F07-4EAD-873F-F9F0B6B5ED23}"/>
    <cellStyle name="Note 13 2 6 2 2" xfId="31185" xr:uid="{563D7F49-FD04-449F-9242-60127D85ADF5}"/>
    <cellStyle name="Note 13 2 6 3" xfId="24402" xr:uid="{4048826F-0E35-4438-A10F-1B0371A88B1B}"/>
    <cellStyle name="Note 13 2 7" xfId="12257" xr:uid="{8419AD06-64DE-4BBB-AD05-E1ABD245B930}"/>
    <cellStyle name="Note 13 2 7 2" xfId="25907" xr:uid="{F4CFB11C-288B-4C68-B4F4-180A85B819C1}"/>
    <cellStyle name="Note 13 2 8" xfId="19052" xr:uid="{87973BFE-EF69-4ACC-8D32-274876F0480E}"/>
    <cellStyle name="Note 13 3" xfId="4704" xr:uid="{CE596DA3-FF33-4C71-A925-3B8978FC81EF}"/>
    <cellStyle name="Note 13 3 2" xfId="5422" xr:uid="{089340EE-5C21-4441-8B36-6BED2DCE96E7}"/>
    <cellStyle name="Note 13 3 2 2" xfId="6980" xr:uid="{77AC9518-226C-4324-A7BD-4F8EB08E3FA5}"/>
    <cellStyle name="Note 13 3 2 2 2" xfId="14366" xr:uid="{D4AA5854-489E-4932-99E6-E76248EC6A31}"/>
    <cellStyle name="Note 13 3 2 2 2 2" xfId="27997" xr:uid="{DCC2BEC3-E768-4191-A510-95D2C4C79A6E}"/>
    <cellStyle name="Note 13 3 2 2 3" xfId="21174" xr:uid="{E3508499-7B30-4F72-9405-9014B58F816E}"/>
    <cellStyle name="Note 13 3 2 3" xfId="8257" xr:uid="{25D392F7-25D7-4306-BE27-96CB1321DB35}"/>
    <cellStyle name="Note 13 3 2 3 2" xfId="15624" xr:uid="{47459A77-1DB4-4BED-A180-088C4435FAE7}"/>
    <cellStyle name="Note 13 3 2 3 2 2" xfId="29255" xr:uid="{7CF529CB-D97C-41A8-9CDD-F0FB0FE2C2EB}"/>
    <cellStyle name="Note 13 3 2 3 3" xfId="22451" xr:uid="{2019C580-3617-4B54-9348-D7CE0CCA4E0E}"/>
    <cellStyle name="Note 13 3 2 4" xfId="9522" xr:uid="{8CC6205D-82DE-4355-9A62-595303A8C293}"/>
    <cellStyle name="Note 13 3 2 4 2" xfId="16876" xr:uid="{7B6BA64B-E62B-4F21-8D60-E35A25A6A26F}"/>
    <cellStyle name="Note 13 3 2 4 2 2" xfId="30507" xr:uid="{B3385439-13EC-4573-AB1E-8E17FB814BC7}"/>
    <cellStyle name="Note 13 3 2 4 3" xfId="23716" xr:uid="{41946AFC-E58F-4DF3-BC98-BE82BE60EA61}"/>
    <cellStyle name="Note 13 3 2 5" xfId="10780" xr:uid="{F4FEE436-2F40-478C-A177-786DE6B375A2}"/>
    <cellStyle name="Note 13 3 2 5 2" xfId="18120" xr:uid="{285A9DDE-145C-4434-8B24-7BB5428F6CF5}"/>
    <cellStyle name="Note 13 3 2 5 2 2" xfId="31751" xr:uid="{3E7D5662-C4DC-4609-90F0-1A03467D65DA}"/>
    <cellStyle name="Note 13 3 2 5 3" xfId="24974" xr:uid="{12927CA5-48B8-455C-B4B9-2F9DF8B194BD}"/>
    <cellStyle name="Note 13 3 2 6" xfId="12854" xr:uid="{D6E8EAA1-0B68-4553-88F0-C976E212A490}"/>
    <cellStyle name="Note 13 3 2 6 2" xfId="26491" xr:uid="{F2EB9C29-736C-4C11-BE37-403A0F12E084}"/>
    <cellStyle name="Note 13 3 2 7" xfId="19642" xr:uid="{F5322CAB-85DE-4C0B-9D05-B37B9D428AED}"/>
    <cellStyle name="Note 13 3 3" xfId="6316" xr:uid="{762CF43C-5D4E-4EE0-8A3D-76A78A5A89AC}"/>
    <cellStyle name="Note 13 3 3 2" xfId="13709" xr:uid="{16798B02-C9F8-4CEA-B22B-9B93F88BED99}"/>
    <cellStyle name="Note 13 3 3 2 2" xfId="27340" xr:uid="{D19A99D5-B93A-4BEC-8AAF-1AB3097B97D6}"/>
    <cellStyle name="Note 13 3 3 3" xfId="20511" xr:uid="{36231DAB-BE7F-4E3D-AB72-6B5ED1EBFFF2}"/>
    <cellStyle name="Note 13 3 4" xfId="7593" xr:uid="{A866C990-133B-46D8-9F79-D36A5192FC72}"/>
    <cellStyle name="Note 13 3 4 2" xfId="14971" xr:uid="{067DA2D0-E7F6-44D5-B90A-342540719F2C}"/>
    <cellStyle name="Note 13 3 4 2 2" xfId="28602" xr:uid="{874CA3B9-7993-4E49-B8FD-72D99A730D13}"/>
    <cellStyle name="Note 13 3 4 3" xfId="21787" xr:uid="{DCE96BFD-5AFC-428E-8007-B0416DCC8CE0}"/>
    <cellStyle name="Note 13 3 5" xfId="8863" xr:uid="{9971A83E-9A02-4C0E-871D-A53806AD1560}"/>
    <cellStyle name="Note 13 3 5 2" xfId="16223" xr:uid="{23F0243E-016D-4BB4-82DC-A57672337024}"/>
    <cellStyle name="Note 13 3 5 2 2" xfId="29854" xr:uid="{4371B153-7F50-4535-ABE4-F6E1F8E518B7}"/>
    <cellStyle name="Note 13 3 5 3" xfId="23057" xr:uid="{7F8BFA43-ACF1-4549-8A5D-BC40BA002E66}"/>
    <cellStyle name="Note 13 3 6" xfId="10127" xr:uid="{DB6B66AC-041B-4B9D-A307-CB8A37CA20DD}"/>
    <cellStyle name="Note 13 3 6 2" xfId="17473" xr:uid="{C6326599-4E34-4B19-92B8-FA07F5EE60E7}"/>
    <cellStyle name="Note 13 3 6 2 2" xfId="31104" xr:uid="{B7F93162-49BF-4EEE-BE11-A979CD5E8F9A}"/>
    <cellStyle name="Note 13 3 6 3" xfId="24321" xr:uid="{52BD7764-F159-4208-B3C0-4D1BF6B676CA}"/>
    <cellStyle name="Note 13 3 7" xfId="12172" xr:uid="{7BEBEFF3-083E-48A5-AA3C-63BEA325E147}"/>
    <cellStyle name="Note 13 3 7 2" xfId="25822" xr:uid="{0333D786-84A6-41F6-83FC-F0B69567FD72}"/>
    <cellStyle name="Note 13 3 8" xfId="18965" xr:uid="{EF41E137-12E2-4CF3-8129-F295E9D371CE}"/>
    <cellStyle name="Note 13 4" xfId="4352" xr:uid="{3ADF3E11-99DB-4734-AD78-5F820652BAF9}"/>
    <cellStyle name="Note 13 4 2" xfId="5072" xr:uid="{CF466E74-3E65-450D-8190-9EE61391A234}"/>
    <cellStyle name="Note 13 4 2 2" xfId="6641" xr:uid="{558AE917-B0B9-4B05-AC5C-400CAD127752}"/>
    <cellStyle name="Note 13 4 2 2 2" xfId="14030" xr:uid="{78361AA2-D159-44A7-B153-B669452DDB0E}"/>
    <cellStyle name="Note 13 4 2 2 2 2" xfId="27661" xr:uid="{7EF91FED-D43B-4E29-9051-94B048DA1577}"/>
    <cellStyle name="Note 13 4 2 2 3" xfId="20835" xr:uid="{8FD89187-4682-4C1B-8AE0-3FA52181E896}"/>
    <cellStyle name="Note 13 4 2 3" xfId="7918" xr:uid="{21C6A1E5-9321-41BC-AFB5-4E207A0AACD9}"/>
    <cellStyle name="Note 13 4 2 3 2" xfId="15288" xr:uid="{74D10BED-780A-4775-A683-ED38D8141621}"/>
    <cellStyle name="Note 13 4 2 3 2 2" xfId="28919" xr:uid="{65C8414D-0532-4298-8335-40644F516278}"/>
    <cellStyle name="Note 13 4 2 3 3" xfId="22112" xr:uid="{673C84F3-0A3E-4F7F-ABAE-AB03045B3488}"/>
    <cellStyle name="Note 13 4 2 4" xfId="9183" xr:uid="{ED9FF2E9-0277-48C3-8CE6-7C58A711F2E1}"/>
    <cellStyle name="Note 13 4 2 4 2" xfId="16540" xr:uid="{FE5D384E-115A-4BFC-B246-8BC510F95E49}"/>
    <cellStyle name="Note 13 4 2 4 2 2" xfId="30171" xr:uid="{93D609E9-771C-4CC7-9116-DEFA9343AA1C}"/>
    <cellStyle name="Note 13 4 2 4 3" xfId="23377" xr:uid="{017F3FC5-2B62-4233-9C13-6B570B8D1992}"/>
    <cellStyle name="Note 13 4 2 5" xfId="10441" xr:uid="{C6555A9F-2E69-40E3-A601-BDB79C3A2968}"/>
    <cellStyle name="Note 13 4 2 5 2" xfId="17784" xr:uid="{70F31A5A-9D69-4EDC-BB05-B6A61C07D035}"/>
    <cellStyle name="Note 13 4 2 5 2 2" xfId="31415" xr:uid="{F435D19C-02D4-4ED9-8403-1E621A90FF2A}"/>
    <cellStyle name="Note 13 4 2 5 3" xfId="24635" xr:uid="{ABB74F02-DF8F-4420-80D4-E971AA3E4D2A}"/>
    <cellStyle name="Note 13 4 2 6" xfId="12507" xr:uid="{4FB6E551-27E2-4C7E-96D7-A7ABD655E22D}"/>
    <cellStyle name="Note 13 4 2 6 2" xfId="26144" xr:uid="{CD912A57-1EB8-43E4-93BB-F78D773DF88B}"/>
    <cellStyle name="Note 13 4 2 7" xfId="19292" xr:uid="{3E839F25-BF7F-4ACD-B033-3E988787207C}"/>
    <cellStyle name="Note 13 4 3" xfId="5975" xr:uid="{D67342F4-F16C-483B-96F7-CEC50091B56E}"/>
    <cellStyle name="Note 13 4 3 2" xfId="13373" xr:uid="{F78CBCAF-B305-494C-9A77-BC755FC0668D}"/>
    <cellStyle name="Note 13 4 3 2 2" xfId="27004" xr:uid="{5DA958F3-C30B-44D9-8889-DB3944DE876D}"/>
    <cellStyle name="Note 13 4 3 3" xfId="20173" xr:uid="{72677A96-0BDF-42A4-8F55-1149D0858EAF}"/>
    <cellStyle name="Note 13 4 4" xfId="7254" xr:uid="{9A39A02D-9708-4415-B1A2-3D5BDD30AB21}"/>
    <cellStyle name="Note 13 4 4 2" xfId="14635" xr:uid="{5B6B6F68-A59A-4BEE-80DE-A2BB1ADAD7E8}"/>
    <cellStyle name="Note 13 4 4 2 2" xfId="28266" xr:uid="{ECD90FB2-F4EB-4389-BD90-D92B7F396764}"/>
    <cellStyle name="Note 13 4 4 3" xfId="21448" xr:uid="{5391FA05-DB6B-4C35-9110-569741091DF4}"/>
    <cellStyle name="Note 13 4 5" xfId="5904" xr:uid="{BF8992EF-E72D-4F86-A330-6F6F1050C1A6}"/>
    <cellStyle name="Note 13 4 5 2" xfId="13306" xr:uid="{1052C1C8-7DBC-4245-8414-339C6C6B805F}"/>
    <cellStyle name="Note 13 4 5 2 2" xfId="26939" xr:uid="{D07DD44E-8256-4F8D-8985-46E32CF84BAF}"/>
    <cellStyle name="Note 13 4 5 3" xfId="20108" xr:uid="{227B9A6F-A93D-4C5F-BAFE-C0F09F9AA8F6}"/>
    <cellStyle name="Note 13 4 6" xfId="5788" xr:uid="{471E3AA1-7A6D-49EF-92AE-CA067FB52E52}"/>
    <cellStyle name="Note 13 4 6 2" xfId="13204" xr:uid="{D6E206A4-0979-4793-848E-02662856188A}"/>
    <cellStyle name="Note 13 4 6 2 2" xfId="26839" xr:uid="{AB76500B-8763-46A8-BA2B-0E8AE40E34AE}"/>
    <cellStyle name="Note 13 4 6 3" xfId="19999" xr:uid="{26B6F728-2CC2-4E3B-A855-76DB77D2D3A5}"/>
    <cellStyle name="Note 13 4 7" xfId="11826" xr:uid="{830C2C11-39F6-44E3-A2E4-85E93484B96D}"/>
    <cellStyle name="Note 13 4 7 2" xfId="25476" xr:uid="{ECB5BD17-0622-47C9-A127-038CB7AE4A57}"/>
    <cellStyle name="Note 13 4 8" xfId="18616" xr:uid="{3E04B810-6F08-4E1B-9A3E-14F2435B3443}"/>
    <cellStyle name="Note 13 5" xfId="4664" xr:uid="{F85C6B4E-FCED-4896-ABE5-80BA24799B42}"/>
    <cellStyle name="Note 13 5 2" xfId="5382" xr:uid="{26CE1E92-B325-4C21-A1AC-B76962D1AC1A}"/>
    <cellStyle name="Note 13 5 2 2" xfId="6940" xr:uid="{1D1A6B34-FB2C-477C-8F9E-194CF9A6B7DA}"/>
    <cellStyle name="Note 13 5 2 2 2" xfId="14326" xr:uid="{09EF6C04-15C6-46F5-8753-3675FE5EF30E}"/>
    <cellStyle name="Note 13 5 2 2 2 2" xfId="27957" xr:uid="{4DA3EBFF-E937-4046-8802-428F394FAD90}"/>
    <cellStyle name="Note 13 5 2 2 3" xfId="21134" xr:uid="{F82147C3-F94C-4E8D-88CA-45021F5CA7E5}"/>
    <cellStyle name="Note 13 5 2 3" xfId="8217" xr:uid="{2C9F3E61-9A2A-4DC8-9AAC-9EE14535F01E}"/>
    <cellStyle name="Note 13 5 2 3 2" xfId="15584" xr:uid="{8EA2086D-3639-4CCA-A413-8C1B6A85787F}"/>
    <cellStyle name="Note 13 5 2 3 2 2" xfId="29215" xr:uid="{8C80CDF4-6E4C-4D1B-8B72-D69CA14C597D}"/>
    <cellStyle name="Note 13 5 2 3 3" xfId="22411" xr:uid="{FC87642E-58CB-4AF0-AD72-090214F75395}"/>
    <cellStyle name="Note 13 5 2 4" xfId="9482" xr:uid="{0C2839B5-C478-406E-AD59-DF607E0F18E8}"/>
    <cellStyle name="Note 13 5 2 4 2" xfId="16836" xr:uid="{DBFD23A8-ADBF-4585-8263-97C2DE1F02B1}"/>
    <cellStyle name="Note 13 5 2 4 2 2" xfId="30467" xr:uid="{7842B72C-86CB-4D3A-8953-27341628835A}"/>
    <cellStyle name="Note 13 5 2 4 3" xfId="23676" xr:uid="{F67BAD9C-3AD5-470B-8450-FA571484B8DD}"/>
    <cellStyle name="Note 13 5 2 5" xfId="10740" xr:uid="{AAC54C88-B259-4392-8E0D-141844803ADE}"/>
    <cellStyle name="Note 13 5 2 5 2" xfId="18080" xr:uid="{A75E002B-3041-445A-802A-ED14A3C5A36D}"/>
    <cellStyle name="Note 13 5 2 5 2 2" xfId="31711" xr:uid="{E934525B-205A-4A2B-98A1-02A81FAC5122}"/>
    <cellStyle name="Note 13 5 2 5 3" xfId="24934" xr:uid="{0F7B7DBA-2885-4C87-870C-C5954B2B989F}"/>
    <cellStyle name="Note 13 5 2 6" xfId="12814" xr:uid="{393CDAE7-43DB-4F70-B987-C2542319C016}"/>
    <cellStyle name="Note 13 5 2 6 2" xfId="26451" xr:uid="{1A18F66F-523C-447F-9AAC-C0638315EA61}"/>
    <cellStyle name="Note 13 5 2 7" xfId="19602" xr:uid="{73908236-AA0E-4D92-8149-A9B9D88F8DC9}"/>
    <cellStyle name="Note 13 5 3" xfId="6276" xr:uid="{C735CCD9-4C1B-4A23-B672-FBC2E11C0FAC}"/>
    <cellStyle name="Note 13 5 3 2" xfId="13669" xr:uid="{955C8A7F-B407-464D-B947-D4BC2B6D68DF}"/>
    <cellStyle name="Note 13 5 3 2 2" xfId="27300" xr:uid="{311877EE-4C8D-438C-BC47-1622F93238FB}"/>
    <cellStyle name="Note 13 5 3 3" xfId="20471" xr:uid="{A8521038-9EE6-4786-B08B-7D9B8BF66A97}"/>
    <cellStyle name="Note 13 5 4" xfId="7553" xr:uid="{8B786160-C89D-459B-8705-F0AE7FB6BDB4}"/>
    <cellStyle name="Note 13 5 4 2" xfId="14931" xr:uid="{A4406FE1-5A32-4DEA-A447-3882D62BE564}"/>
    <cellStyle name="Note 13 5 4 2 2" xfId="28562" xr:uid="{BDC621CD-56ED-4EF3-906A-0E4B8B0B797B}"/>
    <cellStyle name="Note 13 5 4 3" xfId="21747" xr:uid="{7068C226-75D1-410E-8C72-35358003273D}"/>
    <cellStyle name="Note 13 5 5" xfId="8823" xr:uid="{B441E8CE-BBD9-4A9D-8AAC-AB7FCC35866E}"/>
    <cellStyle name="Note 13 5 5 2" xfId="16183" xr:uid="{EF7E0659-A4D5-48E4-8576-A81FAF977965}"/>
    <cellStyle name="Note 13 5 5 2 2" xfId="29814" xr:uid="{BC03DC5E-7BF8-4305-B6B9-5849A2273F79}"/>
    <cellStyle name="Note 13 5 5 3" xfId="23017" xr:uid="{6C6FAEFB-745A-433C-8664-1C1016E3DD23}"/>
    <cellStyle name="Note 13 5 6" xfId="10087" xr:uid="{4D55948F-E7EB-403B-94A4-0CAF7DD8EDC1}"/>
    <cellStyle name="Note 13 5 6 2" xfId="17433" xr:uid="{01905478-87B1-4475-BA72-365F8D8C107D}"/>
    <cellStyle name="Note 13 5 6 2 2" xfId="31064" xr:uid="{EAD06EA6-221E-4BB3-ACA0-FD47D8AFDB3C}"/>
    <cellStyle name="Note 13 5 6 3" xfId="24281" xr:uid="{FD2F40E5-6F3A-47E3-99B9-1188E7DE6056}"/>
    <cellStyle name="Note 13 5 7" xfId="12132" xr:uid="{43E2BBAF-32BE-4D38-A089-59329695512E}"/>
    <cellStyle name="Note 13 5 7 2" xfId="25782" xr:uid="{09F7E30D-FA47-4961-B3AB-C07F19AFD73B}"/>
    <cellStyle name="Note 13 5 8" xfId="18925" xr:uid="{856BEC76-E9C6-40DF-88E2-52F35C20FA27}"/>
    <cellStyle name="Note 13 6" xfId="4391" xr:uid="{C0D8058A-AA8B-4EF6-B3BA-99FB81C1D2E5}"/>
    <cellStyle name="Note 13 6 2" xfId="5111" xr:uid="{C3D8586B-CF8E-46DC-9519-C6A1CA2CCDBC}"/>
    <cellStyle name="Note 13 6 2 2" xfId="6680" xr:uid="{3D4D9079-E1CC-4BD7-A466-2E2170FA684F}"/>
    <cellStyle name="Note 13 6 2 2 2" xfId="14069" xr:uid="{7BA95950-36FA-48DE-BA78-F219C91DFCE1}"/>
    <cellStyle name="Note 13 6 2 2 2 2" xfId="27700" xr:uid="{C6B466CE-45B6-462A-8A38-43C120202E14}"/>
    <cellStyle name="Note 13 6 2 2 3" xfId="20874" xr:uid="{B1FF9C38-ED14-4FCB-A1BC-ECA035CEDCD7}"/>
    <cellStyle name="Note 13 6 2 3" xfId="7957" xr:uid="{5C73AFD4-3EAD-4009-B7E9-4A2BE9F1F9AB}"/>
    <cellStyle name="Note 13 6 2 3 2" xfId="15327" xr:uid="{8D2719D0-48EE-444B-869D-BA6FF5239260}"/>
    <cellStyle name="Note 13 6 2 3 2 2" xfId="28958" xr:uid="{2069617D-5504-42F1-AD72-C6C0F477956A}"/>
    <cellStyle name="Note 13 6 2 3 3" xfId="22151" xr:uid="{16608730-B879-457A-9C76-F675DCDD9009}"/>
    <cellStyle name="Note 13 6 2 4" xfId="9222" xr:uid="{6DFC1A4F-4F88-4E0A-8AEC-6C9D71A63DBA}"/>
    <cellStyle name="Note 13 6 2 4 2" xfId="16579" xr:uid="{F3E355C1-5751-474E-A1C7-23B31DE002CA}"/>
    <cellStyle name="Note 13 6 2 4 2 2" xfId="30210" xr:uid="{C53839DB-8C9D-4D35-8F8A-C3CEBBD52953}"/>
    <cellStyle name="Note 13 6 2 4 3" xfId="23416" xr:uid="{4BD7F07B-72F1-4305-A319-1899DAE83B62}"/>
    <cellStyle name="Note 13 6 2 5" xfId="10480" xr:uid="{AB46D4B0-466D-4504-91C6-E793FD668191}"/>
    <cellStyle name="Note 13 6 2 5 2" xfId="17823" xr:uid="{90CE6FE3-67CD-495E-99C4-F60467348B76}"/>
    <cellStyle name="Note 13 6 2 5 2 2" xfId="31454" xr:uid="{4D80A139-F130-4D58-8D02-7B9932FB133A}"/>
    <cellStyle name="Note 13 6 2 5 3" xfId="24674" xr:uid="{6E0095EF-5B50-4607-A6E2-2065B68E9CC6}"/>
    <cellStyle name="Note 13 6 2 6" xfId="12546" xr:uid="{3892CDEB-DA90-475D-BE51-CCD3BF213AA4}"/>
    <cellStyle name="Note 13 6 2 6 2" xfId="26183" xr:uid="{CD48C11E-84C8-4850-82AE-1C7876205B61}"/>
    <cellStyle name="Note 13 6 2 7" xfId="19331" xr:uid="{EEA04BBC-7FBB-41A8-AACA-48F5A847102F}"/>
    <cellStyle name="Note 13 6 3" xfId="6014" xr:uid="{87E083EA-74B2-45EC-BC10-0C93E5EDEC80}"/>
    <cellStyle name="Note 13 6 3 2" xfId="13412" xr:uid="{47398BAD-B28E-4C86-9011-64A2062E31A7}"/>
    <cellStyle name="Note 13 6 3 2 2" xfId="27043" xr:uid="{D6B3DB61-0CA2-4DA8-A706-A7E79B1644C2}"/>
    <cellStyle name="Note 13 6 3 3" xfId="20212" xr:uid="{781938F7-1161-4ED8-9168-FD3027529F7B}"/>
    <cellStyle name="Note 13 6 4" xfId="7293" xr:uid="{AD358083-9E70-40F5-B3B3-682367A2FC76}"/>
    <cellStyle name="Note 13 6 4 2" xfId="14674" xr:uid="{73BDACF0-4012-4BC2-8D53-A46608F5FDB6}"/>
    <cellStyle name="Note 13 6 4 2 2" xfId="28305" xr:uid="{836A3F1C-835D-4046-9458-25D993520E7F}"/>
    <cellStyle name="Note 13 6 4 3" xfId="21487" xr:uid="{F300108E-03A6-48BF-B74B-38AE861E972A}"/>
    <cellStyle name="Note 13 6 5" xfId="8564" xr:uid="{A3DB3A69-0226-4765-9F2E-6AE622068660}"/>
    <cellStyle name="Note 13 6 5 2" xfId="15926" xr:uid="{9CD0BFB6-9C78-4E6E-8CA0-679413F329E3}"/>
    <cellStyle name="Note 13 6 5 2 2" xfId="29557" xr:uid="{C53B650D-4EC3-48D0-B221-E325708033D8}"/>
    <cellStyle name="Note 13 6 5 3" xfId="22758" xr:uid="{D458AE80-321D-4465-896B-BB94BA152ECE}"/>
    <cellStyle name="Note 13 6 6" xfId="9827" xr:uid="{CA6B0A1B-045A-48CC-A650-9DA1947575BC}"/>
    <cellStyle name="Note 13 6 6 2" xfId="17176" xr:uid="{1326075F-7878-42A4-9E75-B3D026EF7EA2}"/>
    <cellStyle name="Note 13 6 6 2 2" xfId="30807" xr:uid="{B9CCF562-BDAB-4A0F-9D3E-28FEA74EE920}"/>
    <cellStyle name="Note 13 6 6 3" xfId="24021" xr:uid="{9729E9CD-FDCC-4418-B02A-0FD288B318B8}"/>
    <cellStyle name="Note 13 6 7" xfId="11865" xr:uid="{71DC5EFE-EC6D-4894-B358-34A862FBA864}"/>
    <cellStyle name="Note 13 6 7 2" xfId="25515" xr:uid="{D630F622-A4BA-40A7-BD48-175F20053C9E}"/>
    <cellStyle name="Note 13 6 8" xfId="18655" xr:uid="{FF22F3E4-7453-4D74-BFA0-4307AA71BE63}"/>
    <cellStyle name="Note 13 7" xfId="4310" xr:uid="{DE391B28-0569-462E-825B-C3A9ADC84909}"/>
    <cellStyle name="Note 13 7 2" xfId="5030" xr:uid="{72FF35F5-08EF-4E8A-8851-10A00DDA10F5}"/>
    <cellStyle name="Note 13 7 2 2" xfId="6599" xr:uid="{3D5F5327-9CD9-4653-ADD0-164379D0FE62}"/>
    <cellStyle name="Note 13 7 2 2 2" xfId="13988" xr:uid="{4250232C-E499-4F8E-8E7E-587865362B66}"/>
    <cellStyle name="Note 13 7 2 2 2 2" xfId="27619" xr:uid="{9FBBAB92-1BB6-4EB2-9CF8-1163D73B9BFC}"/>
    <cellStyle name="Note 13 7 2 2 3" xfId="20793" xr:uid="{7E3CF009-9634-45EA-A49F-87FB6BFC72B3}"/>
    <cellStyle name="Note 13 7 2 3" xfId="7876" xr:uid="{35B3CCC2-E975-4934-B986-14D03C2CCF7E}"/>
    <cellStyle name="Note 13 7 2 3 2" xfId="15246" xr:uid="{30B82C10-16CF-446F-B433-0443F72167EF}"/>
    <cellStyle name="Note 13 7 2 3 2 2" xfId="28877" xr:uid="{2EACA071-95F5-4F5F-99E1-54C7C81C8A33}"/>
    <cellStyle name="Note 13 7 2 3 3" xfId="22070" xr:uid="{07A2A765-EEC1-4D47-98D4-EA53FA9D5C44}"/>
    <cellStyle name="Note 13 7 2 4" xfId="9141" xr:uid="{30867BAD-0F8D-4790-BA75-E751DF078DDA}"/>
    <cellStyle name="Note 13 7 2 4 2" xfId="16498" xr:uid="{64F0E18B-FA7C-42D5-A970-84C015CDC369}"/>
    <cellStyle name="Note 13 7 2 4 2 2" xfId="30129" xr:uid="{03003956-95FD-48E5-830B-B57ABCFFC281}"/>
    <cellStyle name="Note 13 7 2 4 3" xfId="23335" xr:uid="{BA1E34C0-5F65-4AA6-B57D-2AC9DD77EFEA}"/>
    <cellStyle name="Note 13 7 2 5" xfId="10399" xr:uid="{14C50616-21C5-41FD-A820-CCED23D7ACF4}"/>
    <cellStyle name="Note 13 7 2 5 2" xfId="17742" xr:uid="{4918B32C-782D-4E0A-BF97-0D6B9FB40489}"/>
    <cellStyle name="Note 13 7 2 5 2 2" xfId="31373" xr:uid="{D78217CE-40E3-4F0E-A6FE-43F031D48564}"/>
    <cellStyle name="Note 13 7 2 5 3" xfId="24593" xr:uid="{F10EC459-8E30-4896-AA0E-11BE86FAB7C3}"/>
    <cellStyle name="Note 13 7 2 6" xfId="12465" xr:uid="{E22CF127-7D38-4AA9-BF37-B17609F9E3B0}"/>
    <cellStyle name="Note 13 7 2 6 2" xfId="26102" xr:uid="{66C03333-EEE9-4AE0-9A40-9E04C2DBEB7D}"/>
    <cellStyle name="Note 13 7 2 7" xfId="19250" xr:uid="{4D1E6D35-4C66-4AB7-AEDE-8834E50E1FA2}"/>
    <cellStyle name="Note 13 7 3" xfId="5933" xr:uid="{99CF5483-271A-4C20-AF11-774361D8BBF5}"/>
    <cellStyle name="Note 13 7 3 2" xfId="13331" xr:uid="{3D39C319-18E1-4C18-B7E9-A00E82179BD6}"/>
    <cellStyle name="Note 13 7 3 2 2" xfId="26962" xr:uid="{49E9A6B1-5C90-4D41-AD59-37419895B3FF}"/>
    <cellStyle name="Note 13 7 3 3" xfId="20131" xr:uid="{893F062D-6CE2-405C-844C-EE9DCFF9B82E}"/>
    <cellStyle name="Note 13 7 4" xfId="5759" xr:uid="{C17E6431-2CC2-496E-A00B-3E0BE2E7EF23}"/>
    <cellStyle name="Note 13 7 4 2" xfId="13178" xr:uid="{535CF5DA-B4FF-4256-BE49-291B3710AA38}"/>
    <cellStyle name="Note 13 7 4 2 2" xfId="26815" xr:uid="{75603331-A533-4B2A-BD9D-9762CBE564AF}"/>
    <cellStyle name="Note 13 7 4 3" xfId="19975" xr:uid="{044A356C-13E8-49C7-9734-C4D1F000828F}"/>
    <cellStyle name="Note 13 7 5" xfId="5867" xr:uid="{03F3589E-5F44-45FC-A0C1-6AA50798CE6A}"/>
    <cellStyle name="Note 13 7 5 2" xfId="13269" xr:uid="{887DFC8B-9D1A-4CB7-98D6-3D99E9821C08}"/>
    <cellStyle name="Note 13 7 5 2 2" xfId="26902" xr:uid="{1BC93EE3-CEFA-4530-A985-5B4C4CB5F58F}"/>
    <cellStyle name="Note 13 7 5 3" xfId="20071" xr:uid="{01C27C70-24FF-4D57-BACA-06695EF6BF88}"/>
    <cellStyle name="Note 13 7 6" xfId="5825" xr:uid="{7F7CD9D4-4F22-4AFC-933E-F759252ABF53}"/>
    <cellStyle name="Note 13 7 6 2" xfId="13241" xr:uid="{FB3AB999-D87F-40DB-81A9-A07B77A966D9}"/>
    <cellStyle name="Note 13 7 6 2 2" xfId="26876" xr:uid="{6D21309F-6604-4406-9C2C-E790EEB510C5}"/>
    <cellStyle name="Note 13 7 6 3" xfId="20036" xr:uid="{F1AB5B6B-DB19-42E2-BFC4-5A268E62E1D4}"/>
    <cellStyle name="Note 13 7 7" xfId="11784" xr:uid="{041E3EDD-1971-4447-ABE6-4F2E9D02603A}"/>
    <cellStyle name="Note 13 7 7 2" xfId="25434" xr:uid="{61EE166C-248F-4244-A9C7-D39CFA37D055}"/>
    <cellStyle name="Note 13 7 8" xfId="18574" xr:uid="{1019227B-EDE4-48EC-BC13-35EE72AA15FB}"/>
    <cellStyle name="Note 13 8" xfId="4432" xr:uid="{14B7B602-FBA7-4B54-96D4-8B84376CCBE7}"/>
    <cellStyle name="Note 13 8 2" xfId="5152" xr:uid="{17825639-0C0E-4607-BCAE-370AD69223B2}"/>
    <cellStyle name="Note 13 8 2 2" xfId="6721" xr:uid="{DB6F92E3-168A-4127-BAE6-00108F075BDB}"/>
    <cellStyle name="Note 13 8 2 2 2" xfId="14110" xr:uid="{F78F35FC-4417-42F7-8F64-7C696879B0FA}"/>
    <cellStyle name="Note 13 8 2 2 2 2" xfId="27741" xr:uid="{07F73562-8FAC-41C1-9325-D550FDDB1D28}"/>
    <cellStyle name="Note 13 8 2 2 3" xfId="20915" xr:uid="{DBFEA09A-D4B5-435F-B1F7-4892235B00C1}"/>
    <cellStyle name="Note 13 8 2 3" xfId="7998" xr:uid="{8D02C5EF-2899-475C-B6AC-1BF46F67C250}"/>
    <cellStyle name="Note 13 8 2 3 2" xfId="15368" xr:uid="{E925AD58-2572-475A-972B-F66AF59EA105}"/>
    <cellStyle name="Note 13 8 2 3 2 2" xfId="28999" xr:uid="{A03A9FA4-9788-4EC4-A3C9-3CDF219BAF9F}"/>
    <cellStyle name="Note 13 8 2 3 3" xfId="22192" xr:uid="{2B16FB5F-AD8E-4DC6-A4F9-6944FF2A617C}"/>
    <cellStyle name="Note 13 8 2 4" xfId="9263" xr:uid="{63A9ECDF-E8ED-4ADC-B26F-53593959F1DC}"/>
    <cellStyle name="Note 13 8 2 4 2" xfId="16620" xr:uid="{207241F0-A9FB-41DF-979D-45E838B82BB5}"/>
    <cellStyle name="Note 13 8 2 4 2 2" xfId="30251" xr:uid="{45C1E2FB-9DAE-4426-91A9-6216BF65D3A9}"/>
    <cellStyle name="Note 13 8 2 4 3" xfId="23457" xr:uid="{C5BABB71-0151-459F-A77D-E7324318EBFE}"/>
    <cellStyle name="Note 13 8 2 5" xfId="10521" xr:uid="{9DB88374-7A22-498B-ADFD-01DA1A2ECE20}"/>
    <cellStyle name="Note 13 8 2 5 2" xfId="17864" xr:uid="{223E4E9A-5D45-460D-A373-8E49DD1725FF}"/>
    <cellStyle name="Note 13 8 2 5 2 2" xfId="31495" xr:uid="{CDD409DB-0D34-4A60-A49B-9B3DCBB7AE44}"/>
    <cellStyle name="Note 13 8 2 5 3" xfId="24715" xr:uid="{8833005B-CBF9-44BD-B219-304E67E1E90E}"/>
    <cellStyle name="Note 13 8 2 6" xfId="12587" xr:uid="{5D5C0D04-C148-4979-A83E-7C43BF18EC71}"/>
    <cellStyle name="Note 13 8 2 6 2" xfId="26224" xr:uid="{B2F4A432-CDD1-46A6-9BB7-796C1D22BF6E}"/>
    <cellStyle name="Note 13 8 2 7" xfId="19372" xr:uid="{1D55657E-69B1-4579-BED8-630EB7E253DB}"/>
    <cellStyle name="Note 13 8 3" xfId="6055" xr:uid="{6C7974E0-84C8-4026-924F-2AF13D5D0968}"/>
    <cellStyle name="Note 13 8 3 2" xfId="13453" xr:uid="{EABAF8DF-5949-4CE0-B9F0-1BE2A5B410C9}"/>
    <cellStyle name="Note 13 8 3 2 2" xfId="27084" xr:uid="{358D80EC-B7A2-43C3-8524-2398E4CC29BB}"/>
    <cellStyle name="Note 13 8 3 3" xfId="20253" xr:uid="{1B885F08-88AE-46C6-8C1C-6F82CE8251C4}"/>
    <cellStyle name="Note 13 8 4" xfId="7334" xr:uid="{294DA22C-517F-42BD-BE2A-2BC2AF1EEF08}"/>
    <cellStyle name="Note 13 8 4 2" xfId="14715" xr:uid="{EA8CF16B-7F0F-47C0-A691-2DD91EC8FC71}"/>
    <cellStyle name="Note 13 8 4 2 2" xfId="28346" xr:uid="{EB9456A7-2355-4D2C-947C-02EE97DDD24C}"/>
    <cellStyle name="Note 13 8 4 3" xfId="21528" xr:uid="{6CB5FEF9-6FDD-4DC6-B7E0-BB16A7E86CFD}"/>
    <cellStyle name="Note 13 8 5" xfId="8605" xr:uid="{B7A4E77F-8427-4703-842A-512579130A2C}"/>
    <cellStyle name="Note 13 8 5 2" xfId="15967" xr:uid="{978A5CC6-5CE8-4E2F-8267-214C5E9F675A}"/>
    <cellStyle name="Note 13 8 5 2 2" xfId="29598" xr:uid="{10BD0A08-1A42-40E5-AC5C-A02E3E4396D5}"/>
    <cellStyle name="Note 13 8 5 3" xfId="22799" xr:uid="{0D651BE3-3FFE-49D5-8F51-DE93A8A15A29}"/>
    <cellStyle name="Note 13 8 6" xfId="9868" xr:uid="{05E66C7C-9C83-44FC-B157-04D4FFE11F4D}"/>
    <cellStyle name="Note 13 8 6 2" xfId="17217" xr:uid="{9167A3AB-A155-49E9-805D-37A33150CEB6}"/>
    <cellStyle name="Note 13 8 6 2 2" xfId="30848" xr:uid="{04F728A5-828B-4359-B86A-10215CFD8453}"/>
    <cellStyle name="Note 13 8 6 3" xfId="24062" xr:uid="{B19A08DF-FCCC-475C-97BF-F523875610C2}"/>
    <cellStyle name="Note 13 8 7" xfId="11906" xr:uid="{594A1BFE-8A9C-42AF-9D9C-D38D519428C5}"/>
    <cellStyle name="Note 13 8 7 2" xfId="25556" xr:uid="{C38978C1-BD03-4C61-ABFC-E37F7E5C7CBF}"/>
    <cellStyle name="Note 13 8 8" xfId="18696" xr:uid="{D52E0722-6265-4574-ADB9-37A4D380E5F4}"/>
    <cellStyle name="Note 14" xfId="3970" xr:uid="{FEBF191A-DB9B-46C3-89AF-64C60E760866}"/>
    <cellStyle name="Note 14 2" xfId="4794" xr:uid="{B8C24B26-B85D-4348-A106-AC6317B0E5A3}"/>
    <cellStyle name="Note 14 2 2" xfId="5510" xr:uid="{1789CA71-9057-4D4A-8E4A-BE9F289C5D9E}"/>
    <cellStyle name="Note 14 2 2 2" xfId="7066" xr:uid="{476925E0-FA46-4126-BE7A-16A6D8DF59FA}"/>
    <cellStyle name="Note 14 2 2 2 2" xfId="14448" xr:uid="{7C0EBD6A-EFDD-4097-B05F-ECB32F61A38D}"/>
    <cellStyle name="Note 14 2 2 2 2 2" xfId="28079" xr:uid="{432294EF-159A-4462-BD50-6B8921E131AB}"/>
    <cellStyle name="Note 14 2 2 2 3" xfId="21260" xr:uid="{5EFF9A60-E166-4A32-A412-F468232C82BB}"/>
    <cellStyle name="Note 14 2 2 3" xfId="8343" xr:uid="{DB0E95B7-7D62-40EF-A5BA-07624722CC35}"/>
    <cellStyle name="Note 14 2 2 3 2" xfId="15710" xr:uid="{AF01EAB4-31C7-4AC4-8D9A-BE6169F5A6A2}"/>
    <cellStyle name="Note 14 2 2 3 2 2" xfId="29341" xr:uid="{183E1DE8-B9E1-453B-A00D-1FAF9BCAFFA1}"/>
    <cellStyle name="Note 14 2 2 3 3" xfId="22537" xr:uid="{7940F51E-BD15-4D57-BD69-F78823B8EE1D}"/>
    <cellStyle name="Note 14 2 2 4" xfId="9608" xr:uid="{D8DC77C0-78E1-4488-B3B3-33B8890CB141}"/>
    <cellStyle name="Note 14 2 2 4 2" xfId="16958" xr:uid="{9BA45E46-1548-44DB-8364-4713913F3F3A}"/>
    <cellStyle name="Note 14 2 2 4 2 2" xfId="30589" xr:uid="{9BDD0314-87BB-412A-B0E5-AA06474F010F}"/>
    <cellStyle name="Note 14 2 2 4 3" xfId="23802" xr:uid="{5C3EE98E-1E09-410B-98B7-EFD43F681DDA}"/>
    <cellStyle name="Note 14 2 2 5" xfId="10866" xr:uid="{84EC3DF0-A3C3-47EF-8B9C-8D9E968A42E6}"/>
    <cellStyle name="Note 14 2 2 5 2" xfId="18202" xr:uid="{37D0F6FA-8CBD-457F-8A6D-0881536942C0}"/>
    <cellStyle name="Note 14 2 2 5 2 2" xfId="31833" xr:uid="{D8250598-5254-45DC-A3E1-B231FE21D1EA}"/>
    <cellStyle name="Note 14 2 2 5 3" xfId="25060" xr:uid="{E6CB7CC1-B6C2-4182-BEE3-118F20E7CAEC}"/>
    <cellStyle name="Note 14 2 2 6" xfId="12938" xr:uid="{369C099D-6004-4771-B217-92BEA791596A}"/>
    <cellStyle name="Note 14 2 2 6 2" xfId="26575" xr:uid="{4E8E2A79-72A0-4E8F-A219-379FF9E2B8F0}"/>
    <cellStyle name="Note 14 2 2 7" xfId="19730" xr:uid="{37F6672F-486C-4B0D-A8F5-1FF095BAB292}"/>
    <cellStyle name="Note 14 2 3" xfId="6402" xr:uid="{285E741E-CE96-4FE4-ADD2-1CDD08E01B8A}"/>
    <cellStyle name="Note 14 2 3 2" xfId="13795" xr:uid="{E4CDEB1B-D9C8-4065-9CB9-00F35E29D12F}"/>
    <cellStyle name="Note 14 2 3 2 2" xfId="27426" xr:uid="{1E16A116-30B8-465F-B873-8EDC13436D05}"/>
    <cellStyle name="Note 14 2 3 3" xfId="20597" xr:uid="{3A3BD334-AC2F-4D7F-8DAB-0BE782FC9DFF}"/>
    <cellStyle name="Note 14 2 4" xfId="7679" xr:uid="{E2E30C60-44A9-45B9-A8C2-2D7458D00478}"/>
    <cellStyle name="Note 14 2 4 2" xfId="15057" xr:uid="{87FDA696-92EC-4F16-88E3-EDFDF51FBCBE}"/>
    <cellStyle name="Note 14 2 4 2 2" xfId="28688" xr:uid="{55FE6160-2C4F-4CE1-9EA8-8EB4AD333A58}"/>
    <cellStyle name="Note 14 2 4 3" xfId="21873" xr:uid="{C4B071EF-5C62-4D82-8FA3-7AEA291443F9}"/>
    <cellStyle name="Note 14 2 5" xfId="8945" xr:uid="{9F10DD79-B2F6-41A5-A4E4-5E9C5A824510}"/>
    <cellStyle name="Note 14 2 5 2" xfId="16305" xr:uid="{16BC4608-9EA8-48B1-9B33-2D146EFAC673}"/>
    <cellStyle name="Note 14 2 5 2 2" xfId="29936" xr:uid="{D548848B-5A11-4CC8-A286-AFB2DAA94D84}"/>
    <cellStyle name="Note 14 2 5 3" xfId="23139" xr:uid="{C3B66EC9-68D8-4A6C-8CA3-9822FD7EF5E8}"/>
    <cellStyle name="Note 14 2 6" xfId="10209" xr:uid="{5A6AF41D-F6B4-4582-9BFE-B66FF76510A5}"/>
    <cellStyle name="Note 14 2 6 2" xfId="17555" xr:uid="{8E46FE0C-2F9C-4DBF-B3F6-21B86FDBF411}"/>
    <cellStyle name="Note 14 2 6 2 2" xfId="31186" xr:uid="{680496E6-724C-4C76-8ECE-50F4E23CD057}"/>
    <cellStyle name="Note 14 2 6 3" xfId="24403" xr:uid="{8FE2C725-321E-42D3-9DE7-0C987BB77E0B}"/>
    <cellStyle name="Note 14 2 7" xfId="12258" xr:uid="{EF7E52E1-E2C6-434F-BA5C-C1C211F5BADB}"/>
    <cellStyle name="Note 14 2 7 2" xfId="25908" xr:uid="{6460B4BD-19F8-4D02-B3AC-64466D6D2AF3}"/>
    <cellStyle name="Note 14 2 8" xfId="19053" xr:uid="{20BD23EE-3835-4945-89E6-5D85755ECD0D}"/>
    <cellStyle name="Note 14 3" xfId="4705" xr:uid="{FC18EE19-B517-4E33-A341-49EFED63E534}"/>
    <cellStyle name="Note 14 3 2" xfId="5423" xr:uid="{227ED92D-2E81-4848-A8F5-4F1758EC7C34}"/>
    <cellStyle name="Note 14 3 2 2" xfId="6981" xr:uid="{871CDC1A-CA00-4CC3-B0DA-00A6D8AD89E0}"/>
    <cellStyle name="Note 14 3 2 2 2" xfId="14367" xr:uid="{2CCEE56A-F869-4A3F-9D2D-44CB1E798066}"/>
    <cellStyle name="Note 14 3 2 2 2 2" xfId="27998" xr:uid="{647AF0CB-6466-478D-848F-91679BA53086}"/>
    <cellStyle name="Note 14 3 2 2 3" xfId="21175" xr:uid="{742D5A56-71A4-48B3-8A26-66A90A868C35}"/>
    <cellStyle name="Note 14 3 2 3" xfId="8258" xr:uid="{3AFBA7F6-B2E9-4918-8E39-A5B5DA65F9AA}"/>
    <cellStyle name="Note 14 3 2 3 2" xfId="15625" xr:uid="{CAFC1F9E-6019-4D20-9433-3C788DEFA12C}"/>
    <cellStyle name="Note 14 3 2 3 2 2" xfId="29256" xr:uid="{48A81180-72B3-4B48-9B1D-CF4D29C08BBA}"/>
    <cellStyle name="Note 14 3 2 3 3" xfId="22452" xr:uid="{E2E6B8C0-6C54-4F81-982D-EBD68EDEBEBF}"/>
    <cellStyle name="Note 14 3 2 4" xfId="9523" xr:uid="{873EEF80-2BD4-4CE2-A74E-1A86A3450218}"/>
    <cellStyle name="Note 14 3 2 4 2" xfId="16877" xr:uid="{E74E5E0B-B125-4418-8346-2E843AC3B4B2}"/>
    <cellStyle name="Note 14 3 2 4 2 2" xfId="30508" xr:uid="{9D53900C-8A0D-405E-8B47-F48C7B2B1E20}"/>
    <cellStyle name="Note 14 3 2 4 3" xfId="23717" xr:uid="{7A53DE14-9033-4E3E-8561-0F536C161F6B}"/>
    <cellStyle name="Note 14 3 2 5" xfId="10781" xr:uid="{83BEDF8C-FCC8-4EA7-9986-60E9E0C336D8}"/>
    <cellStyle name="Note 14 3 2 5 2" xfId="18121" xr:uid="{014A4CDF-5171-450D-A742-565E9A7413E0}"/>
    <cellStyle name="Note 14 3 2 5 2 2" xfId="31752" xr:uid="{5BF8885A-F1C3-4DCA-8231-76E78311D46D}"/>
    <cellStyle name="Note 14 3 2 5 3" xfId="24975" xr:uid="{DD1E535C-2080-480E-B6C7-EAFE4F3B16ED}"/>
    <cellStyle name="Note 14 3 2 6" xfId="12855" xr:uid="{71D69D72-EFBC-45F1-B1A5-9E1DADB7E9E0}"/>
    <cellStyle name="Note 14 3 2 6 2" xfId="26492" xr:uid="{1C37F0FF-A943-4F08-B629-D904D86AB4E6}"/>
    <cellStyle name="Note 14 3 2 7" xfId="19643" xr:uid="{341107D4-5E9A-48F1-8D4F-249E8EE25F31}"/>
    <cellStyle name="Note 14 3 3" xfId="6317" xr:uid="{8A3FA9B4-7681-48A0-9D41-20225713FA5C}"/>
    <cellStyle name="Note 14 3 3 2" xfId="13710" xr:uid="{B76CA957-24A4-41EB-A83F-EC96635A9727}"/>
    <cellStyle name="Note 14 3 3 2 2" xfId="27341" xr:uid="{E5E909C4-3F1A-4B0F-B7D1-EF73F9436234}"/>
    <cellStyle name="Note 14 3 3 3" xfId="20512" xr:uid="{8ED67128-CE67-4ED9-A670-E61CB80D66F2}"/>
    <cellStyle name="Note 14 3 4" xfId="7594" xr:uid="{20B1B5C7-594E-4AD0-A388-FC7C85FA9F7B}"/>
    <cellStyle name="Note 14 3 4 2" xfId="14972" xr:uid="{85E7CF11-BE4C-4A37-9CC2-9709B0DAC4EF}"/>
    <cellStyle name="Note 14 3 4 2 2" xfId="28603" xr:uid="{F629E6B6-EAA9-4435-867C-6FC7D8E2EA08}"/>
    <cellStyle name="Note 14 3 4 3" xfId="21788" xr:uid="{6F66C98C-A07C-47AB-9AD7-D810DD1CB780}"/>
    <cellStyle name="Note 14 3 5" xfId="8864" xr:uid="{2B53EC5F-92FE-42F7-ADA7-DC0B57F420DF}"/>
    <cellStyle name="Note 14 3 5 2" xfId="16224" xr:uid="{DC0BE163-ED27-4951-BA6D-F8B487B1C9EE}"/>
    <cellStyle name="Note 14 3 5 2 2" xfId="29855" xr:uid="{DECFC08A-ECFB-4C8F-9EF5-1615020E8473}"/>
    <cellStyle name="Note 14 3 5 3" xfId="23058" xr:uid="{4598704A-229B-442D-BC38-8CB2B9F3204A}"/>
    <cellStyle name="Note 14 3 6" xfId="10128" xr:uid="{E0E89807-19DE-49C3-8E27-285416502C18}"/>
    <cellStyle name="Note 14 3 6 2" xfId="17474" xr:uid="{10D6FD28-1092-4876-9406-1367A751D7B4}"/>
    <cellStyle name="Note 14 3 6 2 2" xfId="31105" xr:uid="{C4F82B25-5701-43A2-911B-D21B6383F2B7}"/>
    <cellStyle name="Note 14 3 6 3" xfId="24322" xr:uid="{ED655376-6CF8-4584-B487-E39550292199}"/>
    <cellStyle name="Note 14 3 7" xfId="12173" xr:uid="{6E8C90D7-24DB-4823-B687-12A382D7FF2A}"/>
    <cellStyle name="Note 14 3 7 2" xfId="25823" xr:uid="{C3D04305-B8C0-4B78-A752-349B5D0C09B8}"/>
    <cellStyle name="Note 14 3 8" xfId="18966" xr:uid="{51BC60C2-5C04-4AE3-A474-72DD6B6ABD56}"/>
    <cellStyle name="Note 14 4" xfId="4351" xr:uid="{829DA7B3-753A-49B7-B9C5-1732FD125CBD}"/>
    <cellStyle name="Note 14 4 2" xfId="5071" xr:uid="{99023201-18E2-4C67-BB5A-652F3BAAC5B7}"/>
    <cellStyle name="Note 14 4 2 2" xfId="6640" xr:uid="{A543653C-48E7-4D60-B1B8-0320479F83EF}"/>
    <cellStyle name="Note 14 4 2 2 2" xfId="14029" xr:uid="{CBDE9B54-3959-4D10-AB1A-C7D2C4779AEA}"/>
    <cellStyle name="Note 14 4 2 2 2 2" xfId="27660" xr:uid="{31B02976-9FE0-4F8C-B721-CF502EBEED94}"/>
    <cellStyle name="Note 14 4 2 2 3" xfId="20834" xr:uid="{86FA1483-EA00-49F8-AAC3-7C76856C898C}"/>
    <cellStyle name="Note 14 4 2 3" xfId="7917" xr:uid="{2929A4D7-ADB2-4DE8-BE91-E4629DE11E92}"/>
    <cellStyle name="Note 14 4 2 3 2" xfId="15287" xr:uid="{8528F3FE-F77F-4237-A17B-94C4581A44F9}"/>
    <cellStyle name="Note 14 4 2 3 2 2" xfId="28918" xr:uid="{53BAE07A-5198-4A77-B4B7-B73069548195}"/>
    <cellStyle name="Note 14 4 2 3 3" xfId="22111" xr:uid="{D6EE207E-4F8B-4C62-AA8F-79E740B6C9EF}"/>
    <cellStyle name="Note 14 4 2 4" xfId="9182" xr:uid="{CCE07008-5E6C-4B54-A5F9-8F49396E8575}"/>
    <cellStyle name="Note 14 4 2 4 2" xfId="16539" xr:uid="{2131BCBB-707F-41D9-8CE4-4A4BDAB778DA}"/>
    <cellStyle name="Note 14 4 2 4 2 2" xfId="30170" xr:uid="{7AD6A77E-965A-406D-865A-0B2FEF8AECFE}"/>
    <cellStyle name="Note 14 4 2 4 3" xfId="23376" xr:uid="{1EADF028-4E14-491D-A3C0-8413469A9D71}"/>
    <cellStyle name="Note 14 4 2 5" xfId="10440" xr:uid="{24C34022-272F-4E9E-A321-DD3A3B74849E}"/>
    <cellStyle name="Note 14 4 2 5 2" xfId="17783" xr:uid="{E198CC6C-24A9-4F10-845C-80068F31AAB5}"/>
    <cellStyle name="Note 14 4 2 5 2 2" xfId="31414" xr:uid="{878B71AF-DE12-4060-B530-648D927C7308}"/>
    <cellStyle name="Note 14 4 2 5 3" xfId="24634" xr:uid="{354FB815-BA11-451E-A2D7-A46B5E8F1F9F}"/>
    <cellStyle name="Note 14 4 2 6" xfId="12506" xr:uid="{A7A016A1-B525-4375-9D45-5356C6ECCC95}"/>
    <cellStyle name="Note 14 4 2 6 2" xfId="26143" xr:uid="{5215CBEC-5D73-4D1D-A1D1-BD148DB9159A}"/>
    <cellStyle name="Note 14 4 2 7" xfId="19291" xr:uid="{CEA01EB2-D0CB-4715-8AAE-EAB389DEB451}"/>
    <cellStyle name="Note 14 4 3" xfId="5974" xr:uid="{8CAF5451-8FC4-4CF9-BEED-8DB4C56C9DED}"/>
    <cellStyle name="Note 14 4 3 2" xfId="13372" xr:uid="{7DBB2AB1-BEA3-4D57-B077-540A9A61FFEF}"/>
    <cellStyle name="Note 14 4 3 2 2" xfId="27003" xr:uid="{BD2E75DC-1697-478E-B3D7-CC00AA3FF117}"/>
    <cellStyle name="Note 14 4 3 3" xfId="20172" xr:uid="{8882AABC-13E1-42A3-9DD3-85E7C569DA20}"/>
    <cellStyle name="Note 14 4 4" xfId="7253" xr:uid="{ADBE58E4-C320-4D4B-8128-B9764AD373DF}"/>
    <cellStyle name="Note 14 4 4 2" xfId="14634" xr:uid="{B345ECAA-F124-4215-BBED-17A79F8CCAA1}"/>
    <cellStyle name="Note 14 4 4 2 2" xfId="28265" xr:uid="{B690BC46-0781-49AA-A18F-33883C2BB8EB}"/>
    <cellStyle name="Note 14 4 4 3" xfId="21447" xr:uid="{7F6CC8B2-9992-49DB-B58D-D791AEEE32C2}"/>
    <cellStyle name="Note 14 4 5" xfId="5903" xr:uid="{644C9F17-9B23-48EC-95D2-215DEEDDBD8C}"/>
    <cellStyle name="Note 14 4 5 2" xfId="13305" xr:uid="{280E0C9F-7053-4565-8086-D2A13472D035}"/>
    <cellStyle name="Note 14 4 5 2 2" xfId="26938" xr:uid="{0F7D13BC-F561-4DF7-A38F-A0819B450280}"/>
    <cellStyle name="Note 14 4 5 3" xfId="20107" xr:uid="{E0462569-4CAA-4357-AEF0-A95D62B90511}"/>
    <cellStyle name="Note 14 4 6" xfId="5789" xr:uid="{C14E6B26-8919-494D-861D-08CDF00A9BEA}"/>
    <cellStyle name="Note 14 4 6 2" xfId="13205" xr:uid="{F295B30D-13BF-4D91-9DF0-B69530D9206D}"/>
    <cellStyle name="Note 14 4 6 2 2" xfId="26840" xr:uid="{CA9218AB-F931-4208-8833-706913CBF980}"/>
    <cellStyle name="Note 14 4 6 3" xfId="20000" xr:uid="{202167C7-F110-42C6-A2A4-C417205FDD84}"/>
    <cellStyle name="Note 14 4 7" xfId="11825" xr:uid="{579FFB64-BC2B-49EB-B5DD-2BAE8D8A52AE}"/>
    <cellStyle name="Note 14 4 7 2" xfId="25475" xr:uid="{F06824AB-A625-47C5-88E7-367A98D2377C}"/>
    <cellStyle name="Note 14 4 8" xfId="18615" xr:uid="{C4515B5E-D47D-455D-AD60-C32756303242}"/>
    <cellStyle name="Note 14 5" xfId="4665" xr:uid="{3BB0F52F-49CA-4714-B15C-47F412F74CAA}"/>
    <cellStyle name="Note 14 5 2" xfId="5383" xr:uid="{FC182CB7-C32B-44EE-9D89-2E21B86EF301}"/>
    <cellStyle name="Note 14 5 2 2" xfId="6941" xr:uid="{32AB2DF7-F1FC-4C50-8906-1D861A52F276}"/>
    <cellStyle name="Note 14 5 2 2 2" xfId="14327" xr:uid="{A1797FD3-56EA-47F2-8E90-C2F85186FA73}"/>
    <cellStyle name="Note 14 5 2 2 2 2" xfId="27958" xr:uid="{1176A349-2ED0-4584-AF3D-1DF14006805E}"/>
    <cellStyle name="Note 14 5 2 2 3" xfId="21135" xr:uid="{0392046B-7441-4AE6-8102-801BB0462521}"/>
    <cellStyle name="Note 14 5 2 3" xfId="8218" xr:uid="{1BE73560-E1DD-4DBD-847B-68692DC959D8}"/>
    <cellStyle name="Note 14 5 2 3 2" xfId="15585" xr:uid="{4974B006-0B86-49F4-8865-5A3C67DCE842}"/>
    <cellStyle name="Note 14 5 2 3 2 2" xfId="29216" xr:uid="{EC14765B-14F9-41B3-BC6C-D40FBF8C7DCF}"/>
    <cellStyle name="Note 14 5 2 3 3" xfId="22412" xr:uid="{512D9E3E-B9F0-4BBF-8727-E867266D8410}"/>
    <cellStyle name="Note 14 5 2 4" xfId="9483" xr:uid="{694E5956-0EF4-4332-95D4-C5AE1288B399}"/>
    <cellStyle name="Note 14 5 2 4 2" xfId="16837" xr:uid="{D67B892D-5102-46DD-AD52-A9832FE4C425}"/>
    <cellStyle name="Note 14 5 2 4 2 2" xfId="30468" xr:uid="{D0A34494-EF63-40AD-AF05-66927F264C38}"/>
    <cellStyle name="Note 14 5 2 4 3" xfId="23677" xr:uid="{954D01FE-CF07-4E9B-BAF8-709549252FCA}"/>
    <cellStyle name="Note 14 5 2 5" xfId="10741" xr:uid="{193699DA-AB95-475B-ABFA-20FE1C90F0E3}"/>
    <cellStyle name="Note 14 5 2 5 2" xfId="18081" xr:uid="{849F95DC-65B4-4CB1-8A9B-FE53F52357B3}"/>
    <cellStyle name="Note 14 5 2 5 2 2" xfId="31712" xr:uid="{32673EB7-56D4-4628-89A9-ABC56EA525BE}"/>
    <cellStyle name="Note 14 5 2 5 3" xfId="24935" xr:uid="{1BADBF87-F890-4840-A71B-5DCA5E336F59}"/>
    <cellStyle name="Note 14 5 2 6" xfId="12815" xr:uid="{759F6AD2-7344-4367-8EB8-E5A592B2C68E}"/>
    <cellStyle name="Note 14 5 2 6 2" xfId="26452" xr:uid="{17AC8AB0-C9E4-4BA9-9610-3E2884D0594E}"/>
    <cellStyle name="Note 14 5 2 7" xfId="19603" xr:uid="{CCE372D2-E03F-4E41-9394-3244602ACC94}"/>
    <cellStyle name="Note 14 5 3" xfId="6277" xr:uid="{39C87871-A495-4EDF-B732-59C74CC54269}"/>
    <cellStyle name="Note 14 5 3 2" xfId="13670" xr:uid="{C5E89CA4-006F-4218-8592-7B822C217EF1}"/>
    <cellStyle name="Note 14 5 3 2 2" xfId="27301" xr:uid="{21C5B2B7-3DBD-4689-A91C-566646D29F66}"/>
    <cellStyle name="Note 14 5 3 3" xfId="20472" xr:uid="{9FE6D38A-EDCA-46D7-934E-32997879EA04}"/>
    <cellStyle name="Note 14 5 4" xfId="7554" xr:uid="{76584AFC-1594-4778-B575-1918B7F4AA2F}"/>
    <cellStyle name="Note 14 5 4 2" xfId="14932" xr:uid="{39E39536-97A5-4651-B5B9-F67F9D73B932}"/>
    <cellStyle name="Note 14 5 4 2 2" xfId="28563" xr:uid="{A0D43832-7509-4D4A-86EB-5089FFBE2315}"/>
    <cellStyle name="Note 14 5 4 3" xfId="21748" xr:uid="{287EDCF8-AE9F-4AC4-8452-82D895782675}"/>
    <cellStyle name="Note 14 5 5" xfId="8824" xr:uid="{E13B645F-C1AA-4ADD-AF89-7C845414D008}"/>
    <cellStyle name="Note 14 5 5 2" xfId="16184" xr:uid="{11C54E3E-BBEE-4D9A-B952-5D635E0ABB1F}"/>
    <cellStyle name="Note 14 5 5 2 2" xfId="29815" xr:uid="{64215504-70A8-4E1E-B31A-0E15C3C80D1C}"/>
    <cellStyle name="Note 14 5 5 3" xfId="23018" xr:uid="{A7862D9F-86EC-4B07-B282-5F9E2C54D8F6}"/>
    <cellStyle name="Note 14 5 6" xfId="10088" xr:uid="{4DB3F450-C640-4E8D-AA26-A51ADB8E41F3}"/>
    <cellStyle name="Note 14 5 6 2" xfId="17434" xr:uid="{255B8229-B1D6-44A5-B2C9-827CFCF671A4}"/>
    <cellStyle name="Note 14 5 6 2 2" xfId="31065" xr:uid="{F5AEBAA4-685A-4F0E-ACF5-D5CB393C29BE}"/>
    <cellStyle name="Note 14 5 6 3" xfId="24282" xr:uid="{9F75AE7B-6EAC-4C7D-99E1-E8C73942BC4B}"/>
    <cellStyle name="Note 14 5 7" xfId="12133" xr:uid="{753AA204-3E0E-4C0F-8E26-EF4B5C1B56E8}"/>
    <cellStyle name="Note 14 5 7 2" xfId="25783" xr:uid="{1C9D81F5-A42A-4A62-A52A-B209B00FA63B}"/>
    <cellStyle name="Note 14 5 8" xfId="18926" xr:uid="{1B08E217-71B0-4D32-8ACA-2FE9F74E97D3}"/>
    <cellStyle name="Note 14 6" xfId="4390" xr:uid="{496DEA6D-E016-4758-A790-738F93BBAB49}"/>
    <cellStyle name="Note 14 6 2" xfId="5110" xr:uid="{B25C4CC3-3CBE-4A06-9556-820FBD3FCEBB}"/>
    <cellStyle name="Note 14 6 2 2" xfId="6679" xr:uid="{8C28915A-5BD3-4D98-BB9C-95595904BC20}"/>
    <cellStyle name="Note 14 6 2 2 2" xfId="14068" xr:uid="{7C34B70C-68E7-43FF-81A0-A5E2EDF41934}"/>
    <cellStyle name="Note 14 6 2 2 2 2" xfId="27699" xr:uid="{38C5306D-41B6-4E25-AB96-B270E8E93B97}"/>
    <cellStyle name="Note 14 6 2 2 3" xfId="20873" xr:uid="{45B83351-6BA5-40D7-B6FB-EDA20A63F501}"/>
    <cellStyle name="Note 14 6 2 3" xfId="7956" xr:uid="{584C6628-CB4E-4824-8C75-02BB279E98F5}"/>
    <cellStyle name="Note 14 6 2 3 2" xfId="15326" xr:uid="{FC462AEE-DE9C-40B0-9F3C-D71D6481303F}"/>
    <cellStyle name="Note 14 6 2 3 2 2" xfId="28957" xr:uid="{BE229239-CEEF-424F-A3E8-72F3C1441949}"/>
    <cellStyle name="Note 14 6 2 3 3" xfId="22150" xr:uid="{6AD826B5-3AC3-487B-888D-50237BAD1CA3}"/>
    <cellStyle name="Note 14 6 2 4" xfId="9221" xr:uid="{52E61C93-C4FB-48EC-AA87-B75994760355}"/>
    <cellStyle name="Note 14 6 2 4 2" xfId="16578" xr:uid="{52350F6D-229D-4E88-9D9D-07CCA74EADD4}"/>
    <cellStyle name="Note 14 6 2 4 2 2" xfId="30209" xr:uid="{77D7B6CB-1E75-48BA-B0B6-8EA44EC4459D}"/>
    <cellStyle name="Note 14 6 2 4 3" xfId="23415" xr:uid="{6C2E88F8-E40C-42DC-B660-7E3436E0BB18}"/>
    <cellStyle name="Note 14 6 2 5" xfId="10479" xr:uid="{5D88F722-6044-432E-A480-6E0D52801808}"/>
    <cellStyle name="Note 14 6 2 5 2" xfId="17822" xr:uid="{0D6DA979-237B-4CC5-B8A0-9172CC453664}"/>
    <cellStyle name="Note 14 6 2 5 2 2" xfId="31453" xr:uid="{CE524C62-2ECF-49B0-9606-61E1EA1D71C0}"/>
    <cellStyle name="Note 14 6 2 5 3" xfId="24673" xr:uid="{502347EB-AF07-4701-B28B-D2442669A184}"/>
    <cellStyle name="Note 14 6 2 6" xfId="12545" xr:uid="{9CD2BCDA-F12E-46A0-BEBA-849BA613BF72}"/>
    <cellStyle name="Note 14 6 2 6 2" xfId="26182" xr:uid="{C994836A-CF46-4AF7-A0E5-85F1976C4DB4}"/>
    <cellStyle name="Note 14 6 2 7" xfId="19330" xr:uid="{9CCEF778-F4A7-417D-B6C7-DB5E84212A7D}"/>
    <cellStyle name="Note 14 6 3" xfId="6013" xr:uid="{BFC8ADDA-F5DD-4B15-B80D-35277486886F}"/>
    <cellStyle name="Note 14 6 3 2" xfId="13411" xr:uid="{027CAD5C-0F1D-4FB0-B4E8-BDC7895B33BD}"/>
    <cellStyle name="Note 14 6 3 2 2" xfId="27042" xr:uid="{79385377-28A6-42A1-8CE9-753000CF21D2}"/>
    <cellStyle name="Note 14 6 3 3" xfId="20211" xr:uid="{3E410810-524B-4330-B150-DE763B0148F9}"/>
    <cellStyle name="Note 14 6 4" xfId="7292" xr:uid="{581C8556-E596-4550-B9D6-79E2993A0E86}"/>
    <cellStyle name="Note 14 6 4 2" xfId="14673" xr:uid="{CEEA81E9-FBDF-45BD-9D9E-61CCE6A4E903}"/>
    <cellStyle name="Note 14 6 4 2 2" xfId="28304" xr:uid="{3A7CFEB3-D0DE-4F6E-9337-274A2EEE0889}"/>
    <cellStyle name="Note 14 6 4 3" xfId="21486" xr:uid="{C83CA3D1-A73F-4413-8C0A-153644E14F13}"/>
    <cellStyle name="Note 14 6 5" xfId="8563" xr:uid="{C0F7CB08-FF70-41DF-9159-63E1E15F594B}"/>
    <cellStyle name="Note 14 6 5 2" xfId="15925" xr:uid="{D551F062-45CD-4084-BC5A-F41D6F5B3D00}"/>
    <cellStyle name="Note 14 6 5 2 2" xfId="29556" xr:uid="{06110C4F-2DCB-4DDF-9382-F1344ECDFD48}"/>
    <cellStyle name="Note 14 6 5 3" xfId="22757" xr:uid="{203F7354-A450-416A-A866-56D9A741EDB4}"/>
    <cellStyle name="Note 14 6 6" xfId="9826" xr:uid="{6B975643-6C41-47D0-ACC8-7835C4CC3CEA}"/>
    <cellStyle name="Note 14 6 6 2" xfId="17175" xr:uid="{AA1C1372-D378-4D6D-8153-F0767180AAB3}"/>
    <cellStyle name="Note 14 6 6 2 2" xfId="30806" xr:uid="{B3D75FDE-57D3-47FE-9E16-83FF13FE3813}"/>
    <cellStyle name="Note 14 6 6 3" xfId="24020" xr:uid="{DCC26E1C-5B07-452D-9C07-ACF6FCED5CAE}"/>
    <cellStyle name="Note 14 6 7" xfId="11864" xr:uid="{ED0F34EB-F1CE-4F8A-83CA-F8A8CEDAB61B}"/>
    <cellStyle name="Note 14 6 7 2" xfId="25514" xr:uid="{233F1B82-F3D1-451C-A413-38505C8B41C9}"/>
    <cellStyle name="Note 14 6 8" xfId="18654" xr:uid="{AC2FD172-D3F2-4EC5-AB14-739401E34E3A}"/>
    <cellStyle name="Note 14 7" xfId="4879" xr:uid="{48818F20-7F06-4E90-9525-B3E3801BB93E}"/>
    <cellStyle name="Note 14 7 2" xfId="5584" xr:uid="{0A670082-2752-48D5-BB71-EA58D1FE012C}"/>
    <cellStyle name="Note 14 7 2 2" xfId="7140" xr:uid="{30D2E5B6-A415-43C1-9330-E218C2870324}"/>
    <cellStyle name="Note 14 7 2 2 2" xfId="14522" xr:uid="{DC82F991-09FC-437B-918F-43FA73F318E1}"/>
    <cellStyle name="Note 14 7 2 2 2 2" xfId="28153" xr:uid="{EEBA8D70-E68C-4DEA-8A8C-94591C372297}"/>
    <cellStyle name="Note 14 7 2 2 3" xfId="21334" xr:uid="{D0E48937-3288-4F52-BDC6-D0E66E402D02}"/>
    <cellStyle name="Note 14 7 2 3" xfId="8417" xr:uid="{69B2C835-956B-44A8-A1B7-3A247D657A11}"/>
    <cellStyle name="Note 14 7 2 3 2" xfId="15779" xr:uid="{1D24CBC9-43DC-4512-A7BD-5DCF0D35082F}"/>
    <cellStyle name="Note 14 7 2 3 2 2" xfId="29410" xr:uid="{4C1FFD8E-8861-4BC7-AC4E-C0A945771DE2}"/>
    <cellStyle name="Note 14 7 2 3 3" xfId="22611" xr:uid="{BE2E3DF4-BACF-463A-BE8D-03EFDC8C5268}"/>
    <cellStyle name="Note 14 7 2 4" xfId="9682" xr:uid="{9BA36F54-76E4-4C15-B7B9-C52E0A666394}"/>
    <cellStyle name="Note 14 7 2 4 2" xfId="17032" xr:uid="{CADB568B-FEC0-43E2-A7A4-A1B539715289}"/>
    <cellStyle name="Note 14 7 2 4 2 2" xfId="30663" xr:uid="{EAF07394-5A61-44EF-864D-76EA2C101632}"/>
    <cellStyle name="Note 14 7 2 4 3" xfId="23876" xr:uid="{19E5E48E-9FD3-4070-B23C-26B7CAF171FD}"/>
    <cellStyle name="Note 14 7 2 5" xfId="10940" xr:uid="{9F6F81C4-DE58-4A64-8B00-46131F2D664C}"/>
    <cellStyle name="Note 14 7 2 5 2" xfId="18271" xr:uid="{A8895961-35AB-4294-B057-52C689B4BB14}"/>
    <cellStyle name="Note 14 7 2 5 2 2" xfId="31902" xr:uid="{F1974241-4B0F-4D9D-BBB0-01C080758656}"/>
    <cellStyle name="Note 14 7 2 5 3" xfId="25134" xr:uid="{53824F3D-0AA2-4FCF-94FC-50218B2283FE}"/>
    <cellStyle name="Note 14 7 2 6" xfId="13009" xr:uid="{94A35165-ACCD-4F0E-9DA6-59D42C28AC98}"/>
    <cellStyle name="Note 14 7 2 6 2" xfId="26646" xr:uid="{6D34A0D3-2FEC-4F13-A775-AC8DA451EFFA}"/>
    <cellStyle name="Note 14 7 2 7" xfId="19804" xr:uid="{09E28DDE-EBA0-4325-B4AF-15EE103FA6AE}"/>
    <cellStyle name="Note 14 7 3" xfId="6477" xr:uid="{08317780-4700-42F9-A6A9-D2CFB77D88DC}"/>
    <cellStyle name="Note 14 7 3 2" xfId="13869" xr:uid="{5BA09EC3-1805-416F-B78A-187CAAEA45BF}"/>
    <cellStyle name="Note 14 7 3 2 2" xfId="27500" xr:uid="{C0E346DB-A243-4E24-B815-E62A67E6553A}"/>
    <cellStyle name="Note 14 7 3 3" xfId="20671" xr:uid="{7EC67665-0826-4E86-8651-95E2AA99CBF2}"/>
    <cellStyle name="Note 14 7 4" xfId="7754" xr:uid="{50680C02-E628-4FD5-A615-73A88229FFF4}"/>
    <cellStyle name="Note 14 7 4 2" xfId="15127" xr:uid="{52B30955-E710-447C-BDBA-4AD1D3FF781F}"/>
    <cellStyle name="Note 14 7 4 2 2" xfId="28758" xr:uid="{39A6CA15-1C48-430D-9384-327BDB6F0725}"/>
    <cellStyle name="Note 14 7 4 3" xfId="21948" xr:uid="{314725DA-3C89-4B66-99A3-1B5BAF8C9F36}"/>
    <cellStyle name="Note 14 7 5" xfId="9020" xr:uid="{5EBA2DCB-0E4B-4942-BB53-F4366CBD6D60}"/>
    <cellStyle name="Note 14 7 5 2" xfId="16380" xr:uid="{A905CEFA-FE5B-485D-89DD-25D0E7776062}"/>
    <cellStyle name="Note 14 7 5 2 2" xfId="30011" xr:uid="{538CF11F-E337-4599-A737-09D25A6F137A}"/>
    <cellStyle name="Note 14 7 5 3" xfId="23214" xr:uid="{87F4A143-FC7C-4197-AB91-D36988364D0D}"/>
    <cellStyle name="Note 14 7 6" xfId="10278" xr:uid="{74A4A752-37F8-4AF4-ACE4-877E05F7918F}"/>
    <cellStyle name="Note 14 7 6 2" xfId="17624" xr:uid="{D7F89351-7C23-4577-BF29-5C1AB9961941}"/>
    <cellStyle name="Note 14 7 6 2 2" xfId="31255" xr:uid="{C602ED89-BE87-4B19-A054-25253B0D4D84}"/>
    <cellStyle name="Note 14 7 6 3" xfId="24472" xr:uid="{D98AF7DB-4724-4DA9-9E10-D4C93F256B40}"/>
    <cellStyle name="Note 14 7 7" xfId="12337" xr:uid="{DAFFDFC4-E666-4670-940A-A7A9020C857E}"/>
    <cellStyle name="Note 14 7 7 2" xfId="25982" xr:uid="{4D27FD55-FE53-407C-9752-2376F10A5C7D}"/>
    <cellStyle name="Note 14 7 8" xfId="19127" xr:uid="{BC30AEFC-6AC5-455D-87DA-B4BAC0DE8927}"/>
    <cellStyle name="Note 14 8" xfId="4431" xr:uid="{8B4A4A6D-37F0-49B0-B447-B1A7E129A53E}"/>
    <cellStyle name="Note 14 8 2" xfId="5151" xr:uid="{1C8BC686-E28B-4A41-AABE-0B845BECAD5B}"/>
    <cellStyle name="Note 14 8 2 2" xfId="6720" xr:uid="{A672339B-5DEF-41CC-A668-DD61B00CA5C9}"/>
    <cellStyle name="Note 14 8 2 2 2" xfId="14109" xr:uid="{AB11AE1D-F5FA-47E5-9907-01E79E70B3E1}"/>
    <cellStyle name="Note 14 8 2 2 2 2" xfId="27740" xr:uid="{05626F28-1EF7-481D-9290-0FD94BB23041}"/>
    <cellStyle name="Note 14 8 2 2 3" xfId="20914" xr:uid="{70A909F0-A1A2-402C-BA79-4EC4F82F08B0}"/>
    <cellStyle name="Note 14 8 2 3" xfId="7997" xr:uid="{43B4D07E-4C19-441F-8FB6-8901B47C0CF2}"/>
    <cellStyle name="Note 14 8 2 3 2" xfId="15367" xr:uid="{025057F9-94F1-42DF-AD36-3CEFD2B8F509}"/>
    <cellStyle name="Note 14 8 2 3 2 2" xfId="28998" xr:uid="{B010C31D-717D-4775-8D39-B9B4A3A94007}"/>
    <cellStyle name="Note 14 8 2 3 3" xfId="22191" xr:uid="{39E4B528-26E2-4123-9521-80270F93DAD8}"/>
    <cellStyle name="Note 14 8 2 4" xfId="9262" xr:uid="{C74EFD35-3C3E-4C95-A1FC-DBD49435F6B3}"/>
    <cellStyle name="Note 14 8 2 4 2" xfId="16619" xr:uid="{658F6D53-C3CC-4619-980C-C5B961A60FFA}"/>
    <cellStyle name="Note 14 8 2 4 2 2" xfId="30250" xr:uid="{34B8DE02-D063-4AE4-86B5-B94C240D1D9C}"/>
    <cellStyle name="Note 14 8 2 4 3" xfId="23456" xr:uid="{07B5A296-9650-487D-917A-4D5C8B9233EA}"/>
    <cellStyle name="Note 14 8 2 5" xfId="10520" xr:uid="{0672738D-B6EF-421C-A29E-2F1A899D15B5}"/>
    <cellStyle name="Note 14 8 2 5 2" xfId="17863" xr:uid="{D0C74906-C4D1-435B-8BEF-3C9D70A49434}"/>
    <cellStyle name="Note 14 8 2 5 2 2" xfId="31494" xr:uid="{D9540DA3-1911-46C2-AE5C-C1F5DF676380}"/>
    <cellStyle name="Note 14 8 2 5 3" xfId="24714" xr:uid="{8394526B-6FBC-4BFF-9D58-2E3BE800D2A6}"/>
    <cellStyle name="Note 14 8 2 6" xfId="12586" xr:uid="{08207F46-902B-4A4C-AEAB-B308D3E3B489}"/>
    <cellStyle name="Note 14 8 2 6 2" xfId="26223" xr:uid="{B82CC3EC-DA86-4AE5-9021-6647D19897E7}"/>
    <cellStyle name="Note 14 8 2 7" xfId="19371" xr:uid="{AEADE306-5179-4271-9E0E-D12F02DFF8BC}"/>
    <cellStyle name="Note 14 8 3" xfId="6054" xr:uid="{EE7F8D00-2BAA-4BE9-B5FE-B0DCB6B2EC5A}"/>
    <cellStyle name="Note 14 8 3 2" xfId="13452" xr:uid="{6654168C-DB40-4BE5-A470-2650601C851F}"/>
    <cellStyle name="Note 14 8 3 2 2" xfId="27083" xr:uid="{F70E07B8-BCB5-47A4-943F-311F6D5B422B}"/>
    <cellStyle name="Note 14 8 3 3" xfId="20252" xr:uid="{A87A4F53-DF4E-4BF0-BA15-A16B92845F2C}"/>
    <cellStyle name="Note 14 8 4" xfId="7333" xr:uid="{ACCCD3D8-E450-4657-A20A-F62B6C7D67A1}"/>
    <cellStyle name="Note 14 8 4 2" xfId="14714" xr:uid="{9B006A70-3881-45C4-B47F-EAEA8BA27644}"/>
    <cellStyle name="Note 14 8 4 2 2" xfId="28345" xr:uid="{717062AF-1381-4B79-B714-F3FBF514CAD4}"/>
    <cellStyle name="Note 14 8 4 3" xfId="21527" xr:uid="{5698E13C-45D5-4B01-9F3D-7FD9411075A8}"/>
    <cellStyle name="Note 14 8 5" xfId="8604" xr:uid="{F42530DE-3E77-463B-B810-A05B379F20C2}"/>
    <cellStyle name="Note 14 8 5 2" xfId="15966" xr:uid="{5C1444D7-4CC8-46BE-B5B1-2E641D5AA922}"/>
    <cellStyle name="Note 14 8 5 2 2" xfId="29597" xr:uid="{22AD2AAD-A0CA-46FE-8429-BC2B37492FD6}"/>
    <cellStyle name="Note 14 8 5 3" xfId="22798" xr:uid="{B26035D5-2546-41AA-AE75-6294E5DBE970}"/>
    <cellStyle name="Note 14 8 6" xfId="9867" xr:uid="{C8FDA382-4499-454A-8D87-1E06392E9BF5}"/>
    <cellStyle name="Note 14 8 6 2" xfId="17216" xr:uid="{435E63DB-A0DA-4846-B3F5-18669A15E626}"/>
    <cellStyle name="Note 14 8 6 2 2" xfId="30847" xr:uid="{E15FA79F-1FCB-40C9-B8E6-430A0DF75E54}"/>
    <cellStyle name="Note 14 8 6 3" xfId="24061" xr:uid="{F753E162-9B37-4C27-BCB7-301FCFB241BA}"/>
    <cellStyle name="Note 14 8 7" xfId="11905" xr:uid="{FCE0EE9F-5706-4854-AA35-D5D2F0A00DEC}"/>
    <cellStyle name="Note 14 8 7 2" xfId="25555" xr:uid="{A6A8103B-627E-4401-B597-B37B7E20CD19}"/>
    <cellStyle name="Note 14 8 8" xfId="18695" xr:uid="{96054242-8FB1-4E8D-955B-2378A71B29A4}"/>
    <cellStyle name="Note 15" xfId="3971" xr:uid="{AAF537DD-13C4-4EEA-B9F1-B5ADC8864973}"/>
    <cellStyle name="Note 15 2" xfId="4795" xr:uid="{4D9EE79C-ECFF-4E64-A729-49A175E60DD1}"/>
    <cellStyle name="Note 15 2 2" xfId="5511" xr:uid="{2EF192D5-59C3-44F8-A269-DEF078370065}"/>
    <cellStyle name="Note 15 2 2 2" xfId="7067" xr:uid="{89C5A6D6-E893-4156-A974-CD1E2764A18E}"/>
    <cellStyle name="Note 15 2 2 2 2" xfId="14449" xr:uid="{B572028D-54D1-4C06-BAE4-21E1C1741DFD}"/>
    <cellStyle name="Note 15 2 2 2 2 2" xfId="28080" xr:uid="{BCDF4C35-5F5C-4A81-83A6-99CC1A36F8AE}"/>
    <cellStyle name="Note 15 2 2 2 3" xfId="21261" xr:uid="{F84FC91C-94BB-4A97-B2D5-550C551DD06D}"/>
    <cellStyle name="Note 15 2 2 3" xfId="8344" xr:uid="{FCEB55C8-F763-4A39-90CE-FF011469D502}"/>
    <cellStyle name="Note 15 2 2 3 2" xfId="15711" xr:uid="{56308CAA-203A-410A-8D23-88F97649726A}"/>
    <cellStyle name="Note 15 2 2 3 2 2" xfId="29342" xr:uid="{0537EE1A-DBDB-4DF3-84C9-A56FFB00C3FC}"/>
    <cellStyle name="Note 15 2 2 3 3" xfId="22538" xr:uid="{38A29B20-60EE-4F33-A060-EA9C8A93D5EA}"/>
    <cellStyle name="Note 15 2 2 4" xfId="9609" xr:uid="{49B2F519-E18F-4C68-8C7B-C36038D4749A}"/>
    <cellStyle name="Note 15 2 2 4 2" xfId="16959" xr:uid="{A8D93AB2-2B68-4981-BDF2-89CEF2CBA562}"/>
    <cellStyle name="Note 15 2 2 4 2 2" xfId="30590" xr:uid="{172BD25A-1343-4A40-92F1-BC6358B4922B}"/>
    <cellStyle name="Note 15 2 2 4 3" xfId="23803" xr:uid="{E6C631A3-15F9-46E1-9099-DFAC33B671B3}"/>
    <cellStyle name="Note 15 2 2 5" xfId="10867" xr:uid="{D0D024B7-6BFC-49E8-9D27-00F6B76D60F2}"/>
    <cellStyle name="Note 15 2 2 5 2" xfId="18203" xr:uid="{54E1A518-C558-4533-85CF-50DA6969A6F9}"/>
    <cellStyle name="Note 15 2 2 5 2 2" xfId="31834" xr:uid="{B6BA245B-1DE9-4EE4-96BC-A5748CE2BB31}"/>
    <cellStyle name="Note 15 2 2 5 3" xfId="25061" xr:uid="{749A823A-C2BD-49F0-B99E-B561867604EF}"/>
    <cellStyle name="Note 15 2 2 6" xfId="12939" xr:uid="{C576BA80-4160-4EAE-99A8-DEFF1FE3A89F}"/>
    <cellStyle name="Note 15 2 2 6 2" xfId="26576" xr:uid="{F82A2907-96F2-44BF-BF6B-D0429CF201F5}"/>
    <cellStyle name="Note 15 2 2 7" xfId="19731" xr:uid="{9FE09EEF-BC6D-45A6-9F03-D4905DF0497E}"/>
    <cellStyle name="Note 15 2 3" xfId="6403" xr:uid="{E94BCA7C-6537-458F-B8B8-501C07DB3C6F}"/>
    <cellStyle name="Note 15 2 3 2" xfId="13796" xr:uid="{D551C6D1-ACCD-4088-B11B-E02DC0712AD6}"/>
    <cellStyle name="Note 15 2 3 2 2" xfId="27427" xr:uid="{7FABC7BB-397C-4027-A414-4AE3BEA7A69F}"/>
    <cellStyle name="Note 15 2 3 3" xfId="20598" xr:uid="{D82FD391-6018-45D3-A0B4-F80FF54DC29D}"/>
    <cellStyle name="Note 15 2 4" xfId="7680" xr:uid="{EAA06AD3-292A-4445-A2C3-D227F308EEBF}"/>
    <cellStyle name="Note 15 2 4 2" xfId="15058" xr:uid="{2909C56F-A024-42F0-951A-8E80E2856D78}"/>
    <cellStyle name="Note 15 2 4 2 2" xfId="28689" xr:uid="{EB2DF10C-FFE8-46E6-831A-944A5EA8A0EE}"/>
    <cellStyle name="Note 15 2 4 3" xfId="21874" xr:uid="{31E9DCA8-E53A-452D-B3EE-01D3E5D37B1A}"/>
    <cellStyle name="Note 15 2 5" xfId="8946" xr:uid="{118C6A6B-0CE2-432B-9455-7B5986645103}"/>
    <cellStyle name="Note 15 2 5 2" xfId="16306" xr:uid="{DB2019E6-D151-433A-9F2D-C6C938B45099}"/>
    <cellStyle name="Note 15 2 5 2 2" xfId="29937" xr:uid="{16A5C46F-5A47-4F92-8CF5-B7569E60CD58}"/>
    <cellStyle name="Note 15 2 5 3" xfId="23140" xr:uid="{93EEE964-C196-4405-A7CD-AF788C0C53C8}"/>
    <cellStyle name="Note 15 2 6" xfId="10210" xr:uid="{C1127B71-EC89-42EB-A636-2A870F6DDF1E}"/>
    <cellStyle name="Note 15 2 6 2" xfId="17556" xr:uid="{8CC5BB83-6526-4CC4-9577-0C5FD431E209}"/>
    <cellStyle name="Note 15 2 6 2 2" xfId="31187" xr:uid="{8407D13B-258C-4EBC-AE56-0E9B4E97C9C5}"/>
    <cellStyle name="Note 15 2 6 3" xfId="24404" xr:uid="{812C5022-6E3F-4BE8-A2E7-16EAF446019E}"/>
    <cellStyle name="Note 15 2 7" xfId="12259" xr:uid="{53EA059F-2DEF-4E95-8335-F5B5E11D7CAD}"/>
    <cellStyle name="Note 15 2 7 2" xfId="25909" xr:uid="{B1BC66A6-1B0E-4EF3-9014-5EC01D58FF0D}"/>
    <cellStyle name="Note 15 2 8" xfId="19054" xr:uid="{FD110808-F3DF-4553-848B-934D63E37BAA}"/>
    <cellStyle name="Note 15 3" xfId="4706" xr:uid="{DD6BF7F5-1953-4D39-8CBD-8E11B6E23EA1}"/>
    <cellStyle name="Note 15 3 2" xfId="5424" xr:uid="{CA3C5DCC-FD9B-4741-8793-D782DC5A4A58}"/>
    <cellStyle name="Note 15 3 2 2" xfId="6982" xr:uid="{E0B505BA-ABBA-42C5-B16E-DA50531BFE4C}"/>
    <cellStyle name="Note 15 3 2 2 2" xfId="14368" xr:uid="{2BDB67E7-C184-4079-A10D-4F6C2741D567}"/>
    <cellStyle name="Note 15 3 2 2 2 2" xfId="27999" xr:uid="{5C58393A-E65D-48DB-89EC-7F36EC4D6303}"/>
    <cellStyle name="Note 15 3 2 2 3" xfId="21176" xr:uid="{1633FB90-5955-48D4-9F78-279BA0E57D77}"/>
    <cellStyle name="Note 15 3 2 3" xfId="8259" xr:uid="{9FC7D622-94E8-43D2-A412-C4A7A4A4035D}"/>
    <cellStyle name="Note 15 3 2 3 2" xfId="15626" xr:uid="{793E17A3-2970-4D39-BD82-56E119FB8696}"/>
    <cellStyle name="Note 15 3 2 3 2 2" xfId="29257" xr:uid="{A9D2784B-D999-42BC-9349-0E6D7236A6A1}"/>
    <cellStyle name="Note 15 3 2 3 3" xfId="22453" xr:uid="{7E5D66E4-7C0B-4615-B133-1EC0CED177CF}"/>
    <cellStyle name="Note 15 3 2 4" xfId="9524" xr:uid="{045D3871-2D84-416A-AF7D-1B6B3E4BE2AF}"/>
    <cellStyle name="Note 15 3 2 4 2" xfId="16878" xr:uid="{23F1AC7F-45B8-48E7-843F-39F5A0C5EEB2}"/>
    <cellStyle name="Note 15 3 2 4 2 2" xfId="30509" xr:uid="{8788A533-30BC-4483-9392-3C7D01F7C494}"/>
    <cellStyle name="Note 15 3 2 4 3" xfId="23718" xr:uid="{5588DC7D-4FB3-4425-8DFB-AA5551C1B3E3}"/>
    <cellStyle name="Note 15 3 2 5" xfId="10782" xr:uid="{CC183D0F-4776-426A-B2E7-2B325189BFD1}"/>
    <cellStyle name="Note 15 3 2 5 2" xfId="18122" xr:uid="{E6FD125B-44CD-40A0-A69D-279EEFAAFC62}"/>
    <cellStyle name="Note 15 3 2 5 2 2" xfId="31753" xr:uid="{51CFE261-01A2-4796-8423-A33BF6FB7FE9}"/>
    <cellStyle name="Note 15 3 2 5 3" xfId="24976" xr:uid="{237694EB-A30D-47F4-9666-11E03841019A}"/>
    <cellStyle name="Note 15 3 2 6" xfId="12856" xr:uid="{3FD67D1E-922E-42A7-AF74-CDDDA45E6441}"/>
    <cellStyle name="Note 15 3 2 6 2" xfId="26493" xr:uid="{AA19E9D2-FDFA-4BB4-BF9E-091DB5FAF6B4}"/>
    <cellStyle name="Note 15 3 2 7" xfId="19644" xr:uid="{E1B2A3E7-548A-465C-9F04-289F384020BA}"/>
    <cellStyle name="Note 15 3 3" xfId="6318" xr:uid="{CCEEF8FB-7718-41C4-9FE8-B86F07493FF7}"/>
    <cellStyle name="Note 15 3 3 2" xfId="13711" xr:uid="{45111A6D-7003-4C4F-BDE9-FCE62192E393}"/>
    <cellStyle name="Note 15 3 3 2 2" xfId="27342" xr:uid="{15BEBE68-9FB9-4DE6-8E54-C1F525274711}"/>
    <cellStyle name="Note 15 3 3 3" xfId="20513" xr:uid="{8D42EBA6-E431-4D94-ABCE-B4552EC94AE7}"/>
    <cellStyle name="Note 15 3 4" xfId="7595" xr:uid="{9E473A54-F3B3-447B-B8D4-EB91BC0A11EE}"/>
    <cellStyle name="Note 15 3 4 2" xfId="14973" xr:uid="{3C5BA93F-D688-4534-9004-D85781C7F9D3}"/>
    <cellStyle name="Note 15 3 4 2 2" xfId="28604" xr:uid="{393D9735-5479-42D0-AA37-8E5652E0D43A}"/>
    <cellStyle name="Note 15 3 4 3" xfId="21789" xr:uid="{53DA15AF-244E-43FA-BF5C-21D4CE31C03A}"/>
    <cellStyle name="Note 15 3 5" xfId="8865" xr:uid="{8B3F0BD8-B3A5-4381-AEF8-E287ADED1CF2}"/>
    <cellStyle name="Note 15 3 5 2" xfId="16225" xr:uid="{F66D02D2-45EC-4C85-849D-710B6E445C89}"/>
    <cellStyle name="Note 15 3 5 2 2" xfId="29856" xr:uid="{FF744BB8-73FD-405F-8FA0-4070F6DE6D25}"/>
    <cellStyle name="Note 15 3 5 3" xfId="23059" xr:uid="{EDE22264-E449-45FA-A880-7687D3AC19CE}"/>
    <cellStyle name="Note 15 3 6" xfId="10129" xr:uid="{E66A4641-2B59-4715-A1F2-4A05667B6FA6}"/>
    <cellStyle name="Note 15 3 6 2" xfId="17475" xr:uid="{9A2B93BF-88B0-4B10-9273-E0AD3F5A6C0E}"/>
    <cellStyle name="Note 15 3 6 2 2" xfId="31106" xr:uid="{E305BB20-FDF2-4158-8F88-8FC107B6860C}"/>
    <cellStyle name="Note 15 3 6 3" xfId="24323" xr:uid="{E0E17C0E-B73A-4541-BDB8-07950214EFDA}"/>
    <cellStyle name="Note 15 3 7" xfId="12174" xr:uid="{68E89A84-8A67-4A3E-9816-F914B6C31B3E}"/>
    <cellStyle name="Note 15 3 7 2" xfId="25824" xr:uid="{1D1D8D6D-671B-4E1B-8DF7-4CABC370B0FA}"/>
    <cellStyle name="Note 15 3 8" xfId="18967" xr:uid="{FCFBF318-27A7-43C6-9B36-4AAC924571B5}"/>
    <cellStyle name="Note 15 4" xfId="4350" xr:uid="{743C2713-52F4-45CD-9F06-36D691007306}"/>
    <cellStyle name="Note 15 4 2" xfId="5070" xr:uid="{60F5376E-9E49-4E52-8E84-40EABB115D14}"/>
    <cellStyle name="Note 15 4 2 2" xfId="6639" xr:uid="{2DDBE7E0-656D-44B0-AFB4-F90BDFC644DF}"/>
    <cellStyle name="Note 15 4 2 2 2" xfId="14028" xr:uid="{C102BECE-9C2D-4DAF-97BD-1B9C9AD32EAF}"/>
    <cellStyle name="Note 15 4 2 2 2 2" xfId="27659" xr:uid="{C38E1E37-2502-4670-97F1-7620BCA6A183}"/>
    <cellStyle name="Note 15 4 2 2 3" xfId="20833" xr:uid="{5703FD5B-DFAF-47C6-9D39-06EBF8EF6F85}"/>
    <cellStyle name="Note 15 4 2 3" xfId="7916" xr:uid="{609115DE-FBB8-40F9-8E47-3326DAD8335F}"/>
    <cellStyle name="Note 15 4 2 3 2" xfId="15286" xr:uid="{C5A1269B-977B-43BA-BFEA-A646FF423142}"/>
    <cellStyle name="Note 15 4 2 3 2 2" xfId="28917" xr:uid="{E824F560-A890-4B05-B4E9-030EFAC71EF6}"/>
    <cellStyle name="Note 15 4 2 3 3" xfId="22110" xr:uid="{FB6D6661-7B93-40D8-8991-A3D009907B5A}"/>
    <cellStyle name="Note 15 4 2 4" xfId="9181" xr:uid="{5EEFC254-797F-4FF0-9C3D-F068A01D5A34}"/>
    <cellStyle name="Note 15 4 2 4 2" xfId="16538" xr:uid="{A29B3E4C-42BD-4690-B3B1-2FD69657C52D}"/>
    <cellStyle name="Note 15 4 2 4 2 2" xfId="30169" xr:uid="{DE8C580A-AE8A-4C35-866F-B5ECF2AB63A2}"/>
    <cellStyle name="Note 15 4 2 4 3" xfId="23375" xr:uid="{F4EE0CA0-B600-4F8D-AFC2-DC23B268604C}"/>
    <cellStyle name="Note 15 4 2 5" xfId="10439" xr:uid="{F18B5149-5CFB-4A1A-BD89-1DD0E5577F6F}"/>
    <cellStyle name="Note 15 4 2 5 2" xfId="17782" xr:uid="{513D72AB-E285-45F3-9878-21F5D645B263}"/>
    <cellStyle name="Note 15 4 2 5 2 2" xfId="31413" xr:uid="{7C420C41-CBFB-455E-9FE7-03E1EACFC3CD}"/>
    <cellStyle name="Note 15 4 2 5 3" xfId="24633" xr:uid="{BE7E70FA-745A-4DB7-AB17-EB302C8D929F}"/>
    <cellStyle name="Note 15 4 2 6" xfId="12505" xr:uid="{8CC5422A-8651-4660-A253-845C1EA60D01}"/>
    <cellStyle name="Note 15 4 2 6 2" xfId="26142" xr:uid="{A191E59E-1E1A-49C0-B43B-EB70B9E3D6B5}"/>
    <cellStyle name="Note 15 4 2 7" xfId="19290" xr:uid="{0E9FDBDF-F651-4563-AA6A-4200A58AF291}"/>
    <cellStyle name="Note 15 4 3" xfId="5973" xr:uid="{CA58A4DA-407B-45AB-B8C2-123983C9F158}"/>
    <cellStyle name="Note 15 4 3 2" xfId="13371" xr:uid="{C676D8E6-64EF-4ACE-8573-15260A797FF1}"/>
    <cellStyle name="Note 15 4 3 2 2" xfId="27002" xr:uid="{E2A8213A-F406-4179-828C-9B6E60127237}"/>
    <cellStyle name="Note 15 4 3 3" xfId="20171" xr:uid="{E7A27150-1DB0-4D4E-B58E-755217854817}"/>
    <cellStyle name="Note 15 4 4" xfId="5719" xr:uid="{F3617A71-4F08-4299-8A86-91C2AD0D4747}"/>
    <cellStyle name="Note 15 4 4 2" xfId="13138" xr:uid="{ABA4BB87-D405-4A17-9F98-2F562D9F19CC}"/>
    <cellStyle name="Note 15 4 4 2 2" xfId="26775" xr:uid="{6B54606D-EEF6-4FB4-BB91-BF36D63161F6}"/>
    <cellStyle name="Note 15 4 4 3" xfId="19935" xr:uid="{38F8A365-F5CD-413F-A0B8-74C51152B8AB}"/>
    <cellStyle name="Note 15 4 5" xfId="5902" xr:uid="{26D642AC-BC3E-4CD3-9936-903EAEB852BD}"/>
    <cellStyle name="Note 15 4 5 2" xfId="13304" xr:uid="{668B4890-E18C-4EFF-A6FA-1B1FA1B781F9}"/>
    <cellStyle name="Note 15 4 5 2 2" xfId="26937" xr:uid="{E7FD563B-433D-406A-8360-39F83897B911}"/>
    <cellStyle name="Note 15 4 5 3" xfId="20106" xr:uid="{3D3207B1-A4BA-4FAF-8B56-D683118D1C01}"/>
    <cellStyle name="Note 15 4 6" xfId="5790" xr:uid="{67B6F42D-1B4E-41F6-A931-A77D153F8B74}"/>
    <cellStyle name="Note 15 4 6 2" xfId="13206" xr:uid="{ED067618-9DA2-48D0-8036-17B27A0F3662}"/>
    <cellStyle name="Note 15 4 6 2 2" xfId="26841" xr:uid="{D0298691-F3B5-48DA-AD39-681A9780FCC9}"/>
    <cellStyle name="Note 15 4 6 3" xfId="20001" xr:uid="{E361B50E-B75A-4930-B801-DCCCCA3FBFCB}"/>
    <cellStyle name="Note 15 4 7" xfId="11824" xr:uid="{E93A0A4D-2DE9-4F09-B219-10D42323BCA6}"/>
    <cellStyle name="Note 15 4 7 2" xfId="25474" xr:uid="{A70EB618-E506-4914-B91B-39AAA3919F8A}"/>
    <cellStyle name="Note 15 4 8" xfId="18614" xr:uid="{302B6BDF-189F-4C07-A316-5FA82530AE8E}"/>
    <cellStyle name="Note 15 5" xfId="4666" xr:uid="{270250EF-16EF-4E0A-8F4B-53D21A8980E5}"/>
    <cellStyle name="Note 15 5 2" xfId="5384" xr:uid="{C350FBDC-E36B-472E-A5FF-200F7937DED9}"/>
    <cellStyle name="Note 15 5 2 2" xfId="6942" xr:uid="{ED55486C-377C-41E3-940F-800972F56887}"/>
    <cellStyle name="Note 15 5 2 2 2" xfId="14328" xr:uid="{D882FA25-31E1-4033-BCDF-BB7E98C04EB7}"/>
    <cellStyle name="Note 15 5 2 2 2 2" xfId="27959" xr:uid="{C43D2BBD-D08A-4DC5-8243-F57E7939CA05}"/>
    <cellStyle name="Note 15 5 2 2 3" xfId="21136" xr:uid="{5CB04199-3845-4C76-ADD6-F93B8CD71EF6}"/>
    <cellStyle name="Note 15 5 2 3" xfId="8219" xr:uid="{2DD92FEB-5E27-4FDD-9892-6A74DD7C9660}"/>
    <cellStyle name="Note 15 5 2 3 2" xfId="15586" xr:uid="{348FF9C1-D957-4EF8-ACE9-AF7DF6560559}"/>
    <cellStyle name="Note 15 5 2 3 2 2" xfId="29217" xr:uid="{3316C157-F896-40B0-8B2C-8F1B796998F5}"/>
    <cellStyle name="Note 15 5 2 3 3" xfId="22413" xr:uid="{7AEE128F-C950-40FA-B526-5FA16A93760F}"/>
    <cellStyle name="Note 15 5 2 4" xfId="9484" xr:uid="{89280C53-A35E-4A10-BA99-705D78C80D93}"/>
    <cellStyle name="Note 15 5 2 4 2" xfId="16838" xr:uid="{9DEF5411-2FB6-4777-9FD6-736D24DFE975}"/>
    <cellStyle name="Note 15 5 2 4 2 2" xfId="30469" xr:uid="{1AE7D5E9-3DA4-49A2-92BD-87C37531F0A1}"/>
    <cellStyle name="Note 15 5 2 4 3" xfId="23678" xr:uid="{D62F3B85-B24D-447B-BBEA-178EEB124073}"/>
    <cellStyle name="Note 15 5 2 5" xfId="10742" xr:uid="{43574860-ED54-4E1A-AF46-94BAF4255892}"/>
    <cellStyle name="Note 15 5 2 5 2" xfId="18082" xr:uid="{DA997CDD-1109-4A82-804E-22C49A87AC8E}"/>
    <cellStyle name="Note 15 5 2 5 2 2" xfId="31713" xr:uid="{6E40FD97-0F65-4261-86F5-C4512F741765}"/>
    <cellStyle name="Note 15 5 2 5 3" xfId="24936" xr:uid="{FE6DBD54-6863-4447-8713-0BC1542DA6EF}"/>
    <cellStyle name="Note 15 5 2 6" xfId="12816" xr:uid="{AE5D68B3-027A-4591-889C-C4BB2C338EDA}"/>
    <cellStyle name="Note 15 5 2 6 2" xfId="26453" xr:uid="{5B615773-2857-499A-9F3B-BF6B66A3D6CF}"/>
    <cellStyle name="Note 15 5 2 7" xfId="19604" xr:uid="{F9B235CC-BA82-4ABF-B418-FA3D78545BAB}"/>
    <cellStyle name="Note 15 5 3" xfId="6278" xr:uid="{A6F86B04-D05E-4DF2-BFA1-CBB17AFD3CDD}"/>
    <cellStyle name="Note 15 5 3 2" xfId="13671" xr:uid="{F2A1D83C-A068-41E0-B7D1-29CA5B6DA8DB}"/>
    <cellStyle name="Note 15 5 3 2 2" xfId="27302" xr:uid="{BD1E380C-5946-4F9E-94E7-9226999BA9B0}"/>
    <cellStyle name="Note 15 5 3 3" xfId="20473" xr:uid="{640102D3-0EFD-424E-8C3A-3521AADCBD6A}"/>
    <cellStyle name="Note 15 5 4" xfId="7555" xr:uid="{5D16C12D-D2A6-483E-9E4B-89EE5E958AB3}"/>
    <cellStyle name="Note 15 5 4 2" xfId="14933" xr:uid="{34C01C9F-B37A-46A6-84F8-BC97E076E079}"/>
    <cellStyle name="Note 15 5 4 2 2" xfId="28564" xr:uid="{A7792303-4B7B-4982-BF86-00ADC7FF3E94}"/>
    <cellStyle name="Note 15 5 4 3" xfId="21749" xr:uid="{DE9658EF-D54D-4CA8-BBBB-9269D5E0CE66}"/>
    <cellStyle name="Note 15 5 5" xfId="8825" xr:uid="{6BA206B7-40D6-40D2-B88C-1772216F5EED}"/>
    <cellStyle name="Note 15 5 5 2" xfId="16185" xr:uid="{A9960BBF-1294-4141-AB2A-EDECC100C899}"/>
    <cellStyle name="Note 15 5 5 2 2" xfId="29816" xr:uid="{C151E2F1-5D54-4378-BE22-DBC8DDBA108D}"/>
    <cellStyle name="Note 15 5 5 3" xfId="23019" xr:uid="{0522D91F-49F5-4A98-9AB1-9B946D77901A}"/>
    <cellStyle name="Note 15 5 6" xfId="10089" xr:uid="{4AD7482B-2657-4C14-94D4-FB9C9A8E9EE8}"/>
    <cellStyle name="Note 15 5 6 2" xfId="17435" xr:uid="{FE5C89BF-6659-420E-9355-277C0A702482}"/>
    <cellStyle name="Note 15 5 6 2 2" xfId="31066" xr:uid="{FE514539-0A49-4E7D-97F6-DE2470211066}"/>
    <cellStyle name="Note 15 5 6 3" xfId="24283" xr:uid="{DCB19275-9E3B-4EA6-8B28-524856860C36}"/>
    <cellStyle name="Note 15 5 7" xfId="12134" xr:uid="{F139D017-C156-4CD5-92F3-235DF7ED266F}"/>
    <cellStyle name="Note 15 5 7 2" xfId="25784" xr:uid="{9CB38ABC-EF1E-442C-AC9B-7FAA68ECE0B5}"/>
    <cellStyle name="Note 15 5 8" xfId="18927" xr:uid="{021D20F0-126E-4A2B-8477-5026620D2FC0}"/>
    <cellStyle name="Note 15 6" xfId="4389" xr:uid="{9D28E33B-26CF-466D-93CE-360DA9E13594}"/>
    <cellStyle name="Note 15 6 2" xfId="5109" xr:uid="{47E4BF3E-A74F-426B-8F32-034986ED9B6D}"/>
    <cellStyle name="Note 15 6 2 2" xfId="6678" xr:uid="{DFAA7B34-C137-4CE3-8148-E4C8DA9D438C}"/>
    <cellStyle name="Note 15 6 2 2 2" xfId="14067" xr:uid="{4CECC909-0A86-4EED-99F4-AE44AB8B8768}"/>
    <cellStyle name="Note 15 6 2 2 2 2" xfId="27698" xr:uid="{52840454-D2C1-49E8-B881-DF1F796463DD}"/>
    <cellStyle name="Note 15 6 2 2 3" xfId="20872" xr:uid="{9B5B0751-3B11-41FB-9CCC-A153D0A9933F}"/>
    <cellStyle name="Note 15 6 2 3" xfId="7955" xr:uid="{4EFEC7F1-B41E-436E-933B-2B6C71D5A934}"/>
    <cellStyle name="Note 15 6 2 3 2" xfId="15325" xr:uid="{93F98064-4772-4F2F-8F68-8F5F9B87E711}"/>
    <cellStyle name="Note 15 6 2 3 2 2" xfId="28956" xr:uid="{6F508BB9-1416-4D86-8214-39FA941AC775}"/>
    <cellStyle name="Note 15 6 2 3 3" xfId="22149" xr:uid="{BE6ED9DE-6CD9-4FFC-AAC9-7AA49EBA2BB0}"/>
    <cellStyle name="Note 15 6 2 4" xfId="9220" xr:uid="{55663C44-5EDF-478C-9505-6EB509356A27}"/>
    <cellStyle name="Note 15 6 2 4 2" xfId="16577" xr:uid="{6913A350-684C-42B9-9704-499EC98372BD}"/>
    <cellStyle name="Note 15 6 2 4 2 2" xfId="30208" xr:uid="{788D47C8-391B-4A55-8C2B-242D0874BFCB}"/>
    <cellStyle name="Note 15 6 2 4 3" xfId="23414" xr:uid="{55CDAA0E-8648-4B6E-AB6B-149826F4318D}"/>
    <cellStyle name="Note 15 6 2 5" xfId="10478" xr:uid="{A94F1FF2-4F9D-4CB3-8EC3-11067C414647}"/>
    <cellStyle name="Note 15 6 2 5 2" xfId="17821" xr:uid="{774FDBB2-CF45-46AC-B4FE-8EFF04F06837}"/>
    <cellStyle name="Note 15 6 2 5 2 2" xfId="31452" xr:uid="{3FFD1CA5-4053-4ABF-A7AC-66FE99438AB4}"/>
    <cellStyle name="Note 15 6 2 5 3" xfId="24672" xr:uid="{D995C671-3814-4067-8C2C-699502D1A974}"/>
    <cellStyle name="Note 15 6 2 6" xfId="12544" xr:uid="{886B95D9-226C-45FE-8294-B7A9A96AD389}"/>
    <cellStyle name="Note 15 6 2 6 2" xfId="26181" xr:uid="{50DBBB98-DD81-476B-918C-F35D23C2359D}"/>
    <cellStyle name="Note 15 6 2 7" xfId="19329" xr:uid="{ACDA5A9D-5E8B-4618-AFB4-FE143E38BBFE}"/>
    <cellStyle name="Note 15 6 3" xfId="6012" xr:uid="{38597920-09AC-4CFE-9297-F3C69A3CFBDF}"/>
    <cellStyle name="Note 15 6 3 2" xfId="13410" xr:uid="{4D073976-8ABB-4E4D-BA1E-470F7D55088A}"/>
    <cellStyle name="Note 15 6 3 2 2" xfId="27041" xr:uid="{DDA73847-17E9-446A-9EB8-7C9B97BE02D7}"/>
    <cellStyle name="Note 15 6 3 3" xfId="20210" xr:uid="{F00959AF-947F-409C-BC22-276F0315057E}"/>
    <cellStyle name="Note 15 6 4" xfId="7291" xr:uid="{5039AAC8-ADC5-4CBC-8A23-420613F893F2}"/>
    <cellStyle name="Note 15 6 4 2" xfId="14672" xr:uid="{2DED8AAC-E46A-4C5B-BFE9-2DE0B9E9FDF5}"/>
    <cellStyle name="Note 15 6 4 2 2" xfId="28303" xr:uid="{F7F452D6-99C5-495D-8C81-41EA8B15D20F}"/>
    <cellStyle name="Note 15 6 4 3" xfId="21485" xr:uid="{5B5A2C67-A402-4148-9C2C-EF6A8ACF36AF}"/>
    <cellStyle name="Note 15 6 5" xfId="8562" xr:uid="{4424F177-DE26-4B25-B84A-9A4346F4AAF2}"/>
    <cellStyle name="Note 15 6 5 2" xfId="15924" xr:uid="{2BA96A89-315C-4B1B-9535-0A14707FB6A8}"/>
    <cellStyle name="Note 15 6 5 2 2" xfId="29555" xr:uid="{B37C0455-8283-4CF8-92D1-88F0B6819BEE}"/>
    <cellStyle name="Note 15 6 5 3" xfId="22756" xr:uid="{30D9E61A-BA01-4B64-81E0-73A443C8501C}"/>
    <cellStyle name="Note 15 6 6" xfId="9825" xr:uid="{A495B7E2-E0E9-4852-A300-5BA0BA32BF02}"/>
    <cellStyle name="Note 15 6 6 2" xfId="17174" xr:uid="{42DD36DB-5B7B-4303-ADE6-AE196C4C588F}"/>
    <cellStyle name="Note 15 6 6 2 2" xfId="30805" xr:uid="{312C16D2-FE9C-484A-9CC1-347AF793808F}"/>
    <cellStyle name="Note 15 6 6 3" xfId="24019" xr:uid="{604B962C-CA8D-4298-BC15-AED2537F081B}"/>
    <cellStyle name="Note 15 6 7" xfId="11863" xr:uid="{F453B319-FDEF-4839-9A9E-C474E2D70D4A}"/>
    <cellStyle name="Note 15 6 7 2" xfId="25513" xr:uid="{C10FEC16-F4A9-40DD-95D7-AD8F872A9A37}"/>
    <cellStyle name="Note 15 6 8" xfId="18653" xr:uid="{AE36E3CA-9756-48D8-9E8C-34EFAD195A19}"/>
    <cellStyle name="Note 15 7" xfId="4626" xr:uid="{CE999A26-52CA-4A29-84B4-68BD415F5680}"/>
    <cellStyle name="Note 15 7 2" xfId="5344" xr:uid="{0C6844A0-10EC-41CD-BB4A-35633A4C1CC3}"/>
    <cellStyle name="Note 15 7 2 2" xfId="6902" xr:uid="{82FA4929-29FF-4A15-A309-F0B442C0105D}"/>
    <cellStyle name="Note 15 7 2 2 2" xfId="14288" xr:uid="{85590204-79C5-4039-947E-82F423F71D27}"/>
    <cellStyle name="Note 15 7 2 2 2 2" xfId="27919" xr:uid="{9A6F7EFB-9050-44D0-A9C6-07E0875FFD02}"/>
    <cellStyle name="Note 15 7 2 2 3" xfId="21096" xr:uid="{80213172-36C0-44F4-9657-FA6ECD3C1D79}"/>
    <cellStyle name="Note 15 7 2 3" xfId="8179" xr:uid="{631E7EB3-69D1-4D15-AC2D-79B1886F23E2}"/>
    <cellStyle name="Note 15 7 2 3 2" xfId="15546" xr:uid="{4A44A21E-C7A1-4457-983F-2871B3D6396C}"/>
    <cellStyle name="Note 15 7 2 3 2 2" xfId="29177" xr:uid="{597A3640-95E1-40AA-89AD-45459CDAACA6}"/>
    <cellStyle name="Note 15 7 2 3 3" xfId="22373" xr:uid="{B6BD0CAC-4D8D-436D-86B9-31213BC22F8E}"/>
    <cellStyle name="Note 15 7 2 4" xfId="9444" xr:uid="{E8EEA315-E944-4D6C-967C-CFA1C7816858}"/>
    <cellStyle name="Note 15 7 2 4 2" xfId="16798" xr:uid="{F84B53CA-EF3D-42C7-B10D-E83BB991FB97}"/>
    <cellStyle name="Note 15 7 2 4 2 2" xfId="30429" xr:uid="{86FE1D73-1055-4692-B0E3-70ED0639DF41}"/>
    <cellStyle name="Note 15 7 2 4 3" xfId="23638" xr:uid="{8C6D516C-067A-4CDA-8D8A-CBD82079A4CB}"/>
    <cellStyle name="Note 15 7 2 5" xfId="10702" xr:uid="{C7D39EB0-CF0A-48B1-8267-425EBB5E14A7}"/>
    <cellStyle name="Note 15 7 2 5 2" xfId="18042" xr:uid="{A35BDC1E-993A-4B7D-94A2-C90E6FA3A372}"/>
    <cellStyle name="Note 15 7 2 5 2 2" xfId="31673" xr:uid="{FA6C9666-3942-42E2-8B60-7A2CF6AA4708}"/>
    <cellStyle name="Note 15 7 2 5 3" xfId="24896" xr:uid="{BC94CCDC-A1BF-4259-8E36-16573C86B757}"/>
    <cellStyle name="Note 15 7 2 6" xfId="12776" xr:uid="{19A0AEB8-0DAA-46F2-A8D0-4BCE3DBDE977}"/>
    <cellStyle name="Note 15 7 2 6 2" xfId="26413" xr:uid="{CA96353D-C2D7-44D6-BC3D-4E59041F69D2}"/>
    <cellStyle name="Note 15 7 2 7" xfId="19564" xr:uid="{AD4F91DF-5425-466D-8F0D-6F3478EEF8A0}"/>
    <cellStyle name="Note 15 7 3" xfId="6238" xr:uid="{A5BEB5E3-BB46-4C6E-8D3E-8042C36C07DA}"/>
    <cellStyle name="Note 15 7 3 2" xfId="13631" xr:uid="{4C49D26A-ECEF-4F3C-8554-8B02A9C952C4}"/>
    <cellStyle name="Note 15 7 3 2 2" xfId="27262" xr:uid="{9DD93F2E-CCA7-4996-BEE2-971255EC582F}"/>
    <cellStyle name="Note 15 7 3 3" xfId="20433" xr:uid="{1A83EB25-B315-4AB1-8FB0-BBC00FD84599}"/>
    <cellStyle name="Note 15 7 4" xfId="7515" xr:uid="{C7F1E372-63A3-4F3B-A1C4-460D1474EC20}"/>
    <cellStyle name="Note 15 7 4 2" xfId="14893" xr:uid="{D51E07F4-F6DA-48BB-9190-57C3727CB58F}"/>
    <cellStyle name="Note 15 7 4 2 2" xfId="28524" xr:uid="{9F03D3A2-2B58-42B6-81E9-9321E3DDD1EF}"/>
    <cellStyle name="Note 15 7 4 3" xfId="21709" xr:uid="{07C2B844-C652-466A-AA46-CBF976260B2E}"/>
    <cellStyle name="Note 15 7 5" xfId="8785" xr:uid="{B748A5B4-101E-4B5C-8816-1F29EE416C1F}"/>
    <cellStyle name="Note 15 7 5 2" xfId="16145" xr:uid="{1770B2EF-AAC8-425A-879A-F314A69FA25A}"/>
    <cellStyle name="Note 15 7 5 2 2" xfId="29776" xr:uid="{C2984401-EA73-4AC4-B920-083F1AB46328}"/>
    <cellStyle name="Note 15 7 5 3" xfId="22979" xr:uid="{2DBB27AF-A69F-4FAF-8660-A85A749F9C4D}"/>
    <cellStyle name="Note 15 7 6" xfId="10049" xr:uid="{AFA6F538-0B82-4162-853A-144CF641E9BC}"/>
    <cellStyle name="Note 15 7 6 2" xfId="17395" xr:uid="{14854B91-7110-4CF7-87B8-6FF3230EA0F5}"/>
    <cellStyle name="Note 15 7 6 2 2" xfId="31026" xr:uid="{5988A82C-4279-47BD-8314-DC4F5AFC79FE}"/>
    <cellStyle name="Note 15 7 6 3" xfId="24243" xr:uid="{FF97A108-CE16-4342-9EFA-7B8B210CBA13}"/>
    <cellStyle name="Note 15 7 7" xfId="12094" xr:uid="{A1896F97-CEED-4A74-9D61-2D66B198644A}"/>
    <cellStyle name="Note 15 7 7 2" xfId="25744" xr:uid="{447DB099-0CC4-4AB8-BD31-70B6561E586D}"/>
    <cellStyle name="Note 15 7 8" xfId="18887" xr:uid="{F71214E6-FBD3-4CA6-AE13-23D4C186AC69}"/>
    <cellStyle name="Note 15 8" xfId="4430" xr:uid="{EDBB1ABF-33D1-4B2C-880E-EBD6A97321EC}"/>
    <cellStyle name="Note 15 8 2" xfId="5150" xr:uid="{CA01CCA3-BA14-486A-A2DA-3C8871C8AFD0}"/>
    <cellStyle name="Note 15 8 2 2" xfId="6719" xr:uid="{09B3B18E-4C6A-4C0E-8BB5-BFDD0BFDD61C}"/>
    <cellStyle name="Note 15 8 2 2 2" xfId="14108" xr:uid="{0B0B56A8-E7DD-4BEF-BE43-82A285EDB9AE}"/>
    <cellStyle name="Note 15 8 2 2 2 2" xfId="27739" xr:uid="{90AE4967-94DE-4DC6-9EB4-7B7C9BFE2C2F}"/>
    <cellStyle name="Note 15 8 2 2 3" xfId="20913" xr:uid="{89D90691-4C1F-4F2F-8F22-5557CA958A15}"/>
    <cellStyle name="Note 15 8 2 3" xfId="7996" xr:uid="{C8B9E1A8-E257-40EF-8A1D-37DCDB52A716}"/>
    <cellStyle name="Note 15 8 2 3 2" xfId="15366" xr:uid="{585E8B43-59D9-4F39-9146-47532B242CB9}"/>
    <cellStyle name="Note 15 8 2 3 2 2" xfId="28997" xr:uid="{71C5FE81-74E0-465E-AC96-04A5A81AA023}"/>
    <cellStyle name="Note 15 8 2 3 3" xfId="22190" xr:uid="{A6FDAD9F-D572-411F-A010-EC194AB5CE53}"/>
    <cellStyle name="Note 15 8 2 4" xfId="9261" xr:uid="{0100D703-AFE9-4EB8-96E7-7645F4E4FE35}"/>
    <cellStyle name="Note 15 8 2 4 2" xfId="16618" xr:uid="{64761805-C88D-4414-8633-8BFCA577B20E}"/>
    <cellStyle name="Note 15 8 2 4 2 2" xfId="30249" xr:uid="{5B7F6E11-C5C4-4546-B6FA-7673CEFFE25A}"/>
    <cellStyle name="Note 15 8 2 4 3" xfId="23455" xr:uid="{9DF38D59-FA14-404C-B189-696B8318AB1E}"/>
    <cellStyle name="Note 15 8 2 5" xfId="10519" xr:uid="{C8B86F19-B1F6-4ACE-B5D1-22E3844E25A5}"/>
    <cellStyle name="Note 15 8 2 5 2" xfId="17862" xr:uid="{13F6E584-21DE-4EF5-9770-4F3754396FB8}"/>
    <cellStyle name="Note 15 8 2 5 2 2" xfId="31493" xr:uid="{073D1673-09B4-401B-A9C1-4BE53C12885A}"/>
    <cellStyle name="Note 15 8 2 5 3" xfId="24713" xr:uid="{9E5C64C6-57D2-4D97-A173-E45EF2750C2A}"/>
    <cellStyle name="Note 15 8 2 6" xfId="12585" xr:uid="{07E3D55A-F513-43EC-B750-18FD8B990FC3}"/>
    <cellStyle name="Note 15 8 2 6 2" xfId="26222" xr:uid="{25ADD98A-0319-4360-9F11-9B800C3DA58C}"/>
    <cellStyle name="Note 15 8 2 7" xfId="19370" xr:uid="{00455C26-197F-4659-9189-62EF2C8AE55D}"/>
    <cellStyle name="Note 15 8 3" xfId="6053" xr:uid="{7A519AD7-15E9-437E-9A79-0678DD99A4F2}"/>
    <cellStyle name="Note 15 8 3 2" xfId="13451" xr:uid="{556AB6F7-9DF6-416C-A385-638FC88DCFD5}"/>
    <cellStyle name="Note 15 8 3 2 2" xfId="27082" xr:uid="{CECECC2D-82B2-4CC7-A429-08720340B8A2}"/>
    <cellStyle name="Note 15 8 3 3" xfId="20251" xr:uid="{142684D2-329D-4159-915C-66FFAA6F4727}"/>
    <cellStyle name="Note 15 8 4" xfId="7332" xr:uid="{149FEA3A-91AD-41DF-B649-82BBE3703CD1}"/>
    <cellStyle name="Note 15 8 4 2" xfId="14713" xr:uid="{2D029581-49E5-495D-97EF-FB666D58154F}"/>
    <cellStyle name="Note 15 8 4 2 2" xfId="28344" xr:uid="{70332132-0D04-42D3-AB87-14A4140576BC}"/>
    <cellStyle name="Note 15 8 4 3" xfId="21526" xr:uid="{166CA473-A110-4FB0-B691-DC9C3009B8E6}"/>
    <cellStyle name="Note 15 8 5" xfId="8603" xr:uid="{A92E22D5-438F-4C01-974A-1CDEA4794842}"/>
    <cellStyle name="Note 15 8 5 2" xfId="15965" xr:uid="{99A88525-DD06-40F1-A32C-BCB3C1DC2D21}"/>
    <cellStyle name="Note 15 8 5 2 2" xfId="29596" xr:uid="{10B533B3-34CE-4EB8-9CCD-71B49FA78EF6}"/>
    <cellStyle name="Note 15 8 5 3" xfId="22797" xr:uid="{EC0C7D4D-F837-48D6-B79A-D46C13735B29}"/>
    <cellStyle name="Note 15 8 6" xfId="9866" xr:uid="{6EA31AD5-9B57-4E68-923F-82F68E7E801A}"/>
    <cellStyle name="Note 15 8 6 2" xfId="17215" xr:uid="{F4CA7043-7ACF-4F26-9F00-41105705E031}"/>
    <cellStyle name="Note 15 8 6 2 2" xfId="30846" xr:uid="{D0AE1BE8-6A5F-4CCF-ADCF-61B45FAFF6B4}"/>
    <cellStyle name="Note 15 8 6 3" xfId="24060" xr:uid="{AD474D00-7773-4E97-9A81-DA1F7AFC7841}"/>
    <cellStyle name="Note 15 8 7" xfId="11904" xr:uid="{5D9066F4-7339-4C89-B7CD-00AA1FCD75DE}"/>
    <cellStyle name="Note 15 8 7 2" xfId="25554" xr:uid="{1E342FDB-2123-436A-9827-9AE910F6F896}"/>
    <cellStyle name="Note 15 8 8" xfId="18694" xr:uid="{FB18F199-8FA3-49F4-A7A8-128BA0F916BE}"/>
    <cellStyle name="Note 16" xfId="3972" xr:uid="{BE1C266E-BE01-4566-A20F-41FEF74444EB}"/>
    <cellStyle name="Note 16 2" xfId="4796" xr:uid="{DB23DC98-29C0-418F-B8E1-D6AB2DD0D8DB}"/>
    <cellStyle name="Note 16 2 2" xfId="5512" xr:uid="{CCFDBD84-AFD2-413D-9986-531BBF963DC7}"/>
    <cellStyle name="Note 16 2 2 2" xfId="7068" xr:uid="{467D4041-A67A-473B-AB46-824C4FD13619}"/>
    <cellStyle name="Note 16 2 2 2 2" xfId="14450" xr:uid="{6AF03D08-2151-41F1-B1E4-6E57D7B37D14}"/>
    <cellStyle name="Note 16 2 2 2 2 2" xfId="28081" xr:uid="{976CE1AD-E851-4281-A320-C58F00C745CD}"/>
    <cellStyle name="Note 16 2 2 2 3" xfId="21262" xr:uid="{70A8D828-999E-46AA-B413-B4A01E42E40F}"/>
    <cellStyle name="Note 16 2 2 3" xfId="8345" xr:uid="{45D49FA9-8F19-449D-A174-ABEB7FBF4A08}"/>
    <cellStyle name="Note 16 2 2 3 2" xfId="15712" xr:uid="{92E99B8F-E135-434B-B97F-653755268229}"/>
    <cellStyle name="Note 16 2 2 3 2 2" xfId="29343" xr:uid="{2A5441A2-6AF0-4EBC-AA4C-8EC5376E2E2F}"/>
    <cellStyle name="Note 16 2 2 3 3" xfId="22539" xr:uid="{E2DDB9E3-8A3B-4527-8B68-A9AA5F678EFA}"/>
    <cellStyle name="Note 16 2 2 4" xfId="9610" xr:uid="{991ECFAC-F0A4-452F-9962-85CE886DBFD3}"/>
    <cellStyle name="Note 16 2 2 4 2" xfId="16960" xr:uid="{C5B19968-75C2-4E39-ADD5-4488308BAE71}"/>
    <cellStyle name="Note 16 2 2 4 2 2" xfId="30591" xr:uid="{1D3D512D-FC0E-47B1-8595-89D55DF14891}"/>
    <cellStyle name="Note 16 2 2 4 3" xfId="23804" xr:uid="{CAB09129-BBC8-4599-A6FF-09A9157F3411}"/>
    <cellStyle name="Note 16 2 2 5" xfId="10868" xr:uid="{9E6FDFE3-C91F-4714-8BA4-5D89CB080DC6}"/>
    <cellStyle name="Note 16 2 2 5 2" xfId="18204" xr:uid="{649D9DB3-BE08-47F2-BCA2-3EE82D4E5C0C}"/>
    <cellStyle name="Note 16 2 2 5 2 2" xfId="31835" xr:uid="{41ED0B28-7C6E-49D3-B9CF-2A1C32961B51}"/>
    <cellStyle name="Note 16 2 2 5 3" xfId="25062" xr:uid="{F3358BBE-64B2-41ED-AC87-D3F6338907A5}"/>
    <cellStyle name="Note 16 2 2 6" xfId="12940" xr:uid="{03EE3F43-F336-4991-88E9-D633AF35E12D}"/>
    <cellStyle name="Note 16 2 2 6 2" xfId="26577" xr:uid="{1A33CD33-D5AC-488C-8AB0-A100E6BD88EB}"/>
    <cellStyle name="Note 16 2 2 7" xfId="19732" xr:uid="{05BB9845-42FF-456C-9AD6-21085C280066}"/>
    <cellStyle name="Note 16 2 3" xfId="6404" xr:uid="{0ECDFC02-2BE5-4890-B33A-B02BB97E0BA8}"/>
    <cellStyle name="Note 16 2 3 2" xfId="13797" xr:uid="{405656DB-9918-4F39-9660-80E0D8306607}"/>
    <cellStyle name="Note 16 2 3 2 2" xfId="27428" xr:uid="{845EFE22-74F1-43DD-A8BE-DD6D4620DCE9}"/>
    <cellStyle name="Note 16 2 3 3" xfId="20599" xr:uid="{6A252D0A-5C33-4D9C-9B58-C7BA1E82930E}"/>
    <cellStyle name="Note 16 2 4" xfId="7681" xr:uid="{7CD8F943-D4C9-43C0-8778-22F64BC33017}"/>
    <cellStyle name="Note 16 2 4 2" xfId="15059" xr:uid="{E80C0560-FAAD-48B7-9EAF-7215730EEF2B}"/>
    <cellStyle name="Note 16 2 4 2 2" xfId="28690" xr:uid="{5AFEF3B8-CF48-457C-80DB-101C93262B9E}"/>
    <cellStyle name="Note 16 2 4 3" xfId="21875" xr:uid="{455779D6-2E92-4BC2-8C4F-A712DE214943}"/>
    <cellStyle name="Note 16 2 5" xfId="8947" xr:uid="{B1F93337-2344-480A-938A-1A3D5B65DD13}"/>
    <cellStyle name="Note 16 2 5 2" xfId="16307" xr:uid="{CE57B7ED-30A9-4B66-AB09-E371044B1117}"/>
    <cellStyle name="Note 16 2 5 2 2" xfId="29938" xr:uid="{A720285C-2FFE-4277-AA60-824459664005}"/>
    <cellStyle name="Note 16 2 5 3" xfId="23141" xr:uid="{ADE42034-F22C-4924-AE75-4FF2CDC80E99}"/>
    <cellStyle name="Note 16 2 6" xfId="10211" xr:uid="{E4111B58-FA0A-43DD-95AE-18FC63BCA710}"/>
    <cellStyle name="Note 16 2 6 2" xfId="17557" xr:uid="{A3ADF617-A308-414F-A389-DFD8539F9B1F}"/>
    <cellStyle name="Note 16 2 6 2 2" xfId="31188" xr:uid="{55771C0B-912A-4750-AA99-99A25B3A8ACB}"/>
    <cellStyle name="Note 16 2 6 3" xfId="24405" xr:uid="{CA6666BC-96BD-403B-B7EE-558B7E5B1AC3}"/>
    <cellStyle name="Note 16 2 7" xfId="12260" xr:uid="{6583B711-D834-44CD-AA35-E13EA4EB4858}"/>
    <cellStyle name="Note 16 2 7 2" xfId="25910" xr:uid="{F0F65882-1C7B-497A-B9B3-7E351905F949}"/>
    <cellStyle name="Note 16 2 8" xfId="19055" xr:uid="{27882727-D42F-4FF3-9846-B7641432637E}"/>
    <cellStyle name="Note 16 3" xfId="4707" xr:uid="{50DB0357-FA7F-4280-9EAB-6CFA990BA463}"/>
    <cellStyle name="Note 16 3 2" xfId="5425" xr:uid="{B9F54CB4-7089-4AF1-80CA-97C1D15B375C}"/>
    <cellStyle name="Note 16 3 2 2" xfId="6983" xr:uid="{8CA3F02A-62B3-49E7-BE13-738F162BD4E1}"/>
    <cellStyle name="Note 16 3 2 2 2" xfId="14369" xr:uid="{EBBC69C4-11F4-4145-8D2F-1B4FE2C4867A}"/>
    <cellStyle name="Note 16 3 2 2 2 2" xfId="28000" xr:uid="{0A6D78B6-60E9-406E-8B09-3BE88E468621}"/>
    <cellStyle name="Note 16 3 2 2 3" xfId="21177" xr:uid="{8ABEEF32-E3E8-4FAA-98FC-B500AC0892F1}"/>
    <cellStyle name="Note 16 3 2 3" xfId="8260" xr:uid="{AC213415-8804-4513-A2B1-B9DBBC2C3A28}"/>
    <cellStyle name="Note 16 3 2 3 2" xfId="15627" xr:uid="{AD376A74-5714-4A4F-A196-E31C38B98DA5}"/>
    <cellStyle name="Note 16 3 2 3 2 2" xfId="29258" xr:uid="{2EA59A96-B048-449E-B6C0-F0A018859296}"/>
    <cellStyle name="Note 16 3 2 3 3" xfId="22454" xr:uid="{F8B8AB0F-8998-4AB3-85C4-7C8A00C1075D}"/>
    <cellStyle name="Note 16 3 2 4" xfId="9525" xr:uid="{1F4095F5-1193-4AE8-AAA3-C04990593AD0}"/>
    <cellStyle name="Note 16 3 2 4 2" xfId="16879" xr:uid="{71D61B1D-1DC0-4332-BBA7-31F360EC79B3}"/>
    <cellStyle name="Note 16 3 2 4 2 2" xfId="30510" xr:uid="{2CF38F35-8B98-4BD1-943E-BBAAC49CB25F}"/>
    <cellStyle name="Note 16 3 2 4 3" xfId="23719" xr:uid="{C51AE753-E33D-4D61-AE4C-B0498A7BE2EC}"/>
    <cellStyle name="Note 16 3 2 5" xfId="10783" xr:uid="{E9FDCD77-CD14-4323-9B0B-1A6FEBF08B71}"/>
    <cellStyle name="Note 16 3 2 5 2" xfId="18123" xr:uid="{67DD2898-9BCA-4629-B173-49FE39CC3158}"/>
    <cellStyle name="Note 16 3 2 5 2 2" xfId="31754" xr:uid="{D1810F1C-15FE-4269-B752-BBB81263858C}"/>
    <cellStyle name="Note 16 3 2 5 3" xfId="24977" xr:uid="{1F2BDEAC-BA72-4B87-98DC-7C22C14B0C62}"/>
    <cellStyle name="Note 16 3 2 6" xfId="12857" xr:uid="{DB476A51-9E83-40C1-97A5-33D8EF033221}"/>
    <cellStyle name="Note 16 3 2 6 2" xfId="26494" xr:uid="{6C657A5F-96EB-412C-B23B-4181E243E132}"/>
    <cellStyle name="Note 16 3 2 7" xfId="19645" xr:uid="{7ABB9B5F-7A7F-4207-8A47-A65E3A78DD25}"/>
    <cellStyle name="Note 16 3 3" xfId="6319" xr:uid="{D532C6FE-EC6D-453A-8714-72DF22F3B9D1}"/>
    <cellStyle name="Note 16 3 3 2" xfId="13712" xr:uid="{39302FC3-BD88-4333-AB69-980AC0CE68AA}"/>
    <cellStyle name="Note 16 3 3 2 2" xfId="27343" xr:uid="{C4EF98B7-95E4-4371-B547-AE8A30CF150B}"/>
    <cellStyle name="Note 16 3 3 3" xfId="20514" xr:uid="{32F657D6-8B1D-4DA2-8A13-E79603D8CC55}"/>
    <cellStyle name="Note 16 3 4" xfId="7596" xr:uid="{6307D8DD-71B8-413F-A676-1FE37D09E658}"/>
    <cellStyle name="Note 16 3 4 2" xfId="14974" xr:uid="{6E89A6E8-5BA9-492C-9C27-A66A4563C139}"/>
    <cellStyle name="Note 16 3 4 2 2" xfId="28605" xr:uid="{89F3BEFD-6556-4537-AAEA-0B5BF0FF2F1A}"/>
    <cellStyle name="Note 16 3 4 3" xfId="21790" xr:uid="{3E3E3F79-D591-47EA-9F38-8134DEC5144F}"/>
    <cellStyle name="Note 16 3 5" xfId="8866" xr:uid="{DB53F753-FBC6-4C56-82FF-E62D762F5988}"/>
    <cellStyle name="Note 16 3 5 2" xfId="16226" xr:uid="{74D6B37F-9E22-41E1-9487-DC4626AA70AC}"/>
    <cellStyle name="Note 16 3 5 2 2" xfId="29857" xr:uid="{E8DD9F13-CC20-445D-8016-91AF6B68A239}"/>
    <cellStyle name="Note 16 3 5 3" xfId="23060" xr:uid="{6631BE7B-C66F-412B-AC7A-9A6FE9D2B753}"/>
    <cellStyle name="Note 16 3 6" xfId="10130" xr:uid="{D990D0C5-917C-4D82-9800-DEF5D8B266EA}"/>
    <cellStyle name="Note 16 3 6 2" xfId="17476" xr:uid="{9F7FF103-0F2A-48D8-9AF3-8C35DE515C37}"/>
    <cellStyle name="Note 16 3 6 2 2" xfId="31107" xr:uid="{DC6DE7CB-CEA9-4EAC-9591-91643CC5DB9B}"/>
    <cellStyle name="Note 16 3 6 3" xfId="24324" xr:uid="{1EE625DF-EC48-4514-B91A-D68C491E2042}"/>
    <cellStyle name="Note 16 3 7" xfId="12175" xr:uid="{ADCF5612-4DC1-48D1-ABC9-6CB7FE0BB949}"/>
    <cellStyle name="Note 16 3 7 2" xfId="25825" xr:uid="{2D998849-7F61-4A33-A30A-C74C653E4CA2}"/>
    <cellStyle name="Note 16 3 8" xfId="18968" xr:uid="{4BC5A338-9F98-41DE-984D-FA5D237F0811}"/>
    <cellStyle name="Note 16 4" xfId="4349" xr:uid="{4DE5447C-ECAA-465A-B67F-471F0D857517}"/>
    <cellStyle name="Note 16 4 2" xfId="5069" xr:uid="{C04D4B5E-DDD7-47F1-86A6-9A0F7C64AF87}"/>
    <cellStyle name="Note 16 4 2 2" xfId="6638" xr:uid="{A58035F3-8FAB-48DF-8351-1227EA3E29BE}"/>
    <cellStyle name="Note 16 4 2 2 2" xfId="14027" xr:uid="{2E814BC8-3235-4D64-A3BA-4F8C5066C35F}"/>
    <cellStyle name="Note 16 4 2 2 2 2" xfId="27658" xr:uid="{3419F14F-96B1-46FC-8714-3BB10E8EA0F2}"/>
    <cellStyle name="Note 16 4 2 2 3" xfId="20832" xr:uid="{1CF426CE-5C91-498B-BEF2-657CCE2AD642}"/>
    <cellStyle name="Note 16 4 2 3" xfId="7915" xr:uid="{8B56298B-43DC-4759-9FE4-E38A4E05A182}"/>
    <cellStyle name="Note 16 4 2 3 2" xfId="15285" xr:uid="{6B19D318-9EF9-4CE6-BFE4-A66BBAB24B13}"/>
    <cellStyle name="Note 16 4 2 3 2 2" xfId="28916" xr:uid="{071B27DC-97A0-46D5-8D8D-E7DF6061632E}"/>
    <cellStyle name="Note 16 4 2 3 3" xfId="22109" xr:uid="{71DC2714-A820-42B3-B553-C1D5739BAF7B}"/>
    <cellStyle name="Note 16 4 2 4" xfId="9180" xr:uid="{8D56D9D3-1043-4F41-B08A-EE8CD1CE7876}"/>
    <cellStyle name="Note 16 4 2 4 2" xfId="16537" xr:uid="{C9618D43-FED8-4DC0-AB53-1B5F9BBE69CE}"/>
    <cellStyle name="Note 16 4 2 4 2 2" xfId="30168" xr:uid="{74A122FF-6916-4AD4-B281-CBD96B05F1FA}"/>
    <cellStyle name="Note 16 4 2 4 3" xfId="23374" xr:uid="{6619F3C0-9644-4B44-8FBC-05C90853A1EA}"/>
    <cellStyle name="Note 16 4 2 5" xfId="10438" xr:uid="{FEFB4AA9-1B14-445E-93E4-320489A5415D}"/>
    <cellStyle name="Note 16 4 2 5 2" xfId="17781" xr:uid="{79D69E91-D2DA-41B9-9551-B25E47BC0A6F}"/>
    <cellStyle name="Note 16 4 2 5 2 2" xfId="31412" xr:uid="{C5F39951-83FC-4CC1-B6AE-9EB3B1D928AD}"/>
    <cellStyle name="Note 16 4 2 5 3" xfId="24632" xr:uid="{465787FD-725A-430D-A7CB-A44CD32F0884}"/>
    <cellStyle name="Note 16 4 2 6" xfId="12504" xr:uid="{857FFD59-CA6E-4C54-B932-D7FEACECAEF5}"/>
    <cellStyle name="Note 16 4 2 6 2" xfId="26141" xr:uid="{66E4F0CF-B889-46DE-A6A2-7A64E1A2FE79}"/>
    <cellStyle name="Note 16 4 2 7" xfId="19289" xr:uid="{B971D456-EB83-48B8-8108-FD8EF7398F98}"/>
    <cellStyle name="Note 16 4 3" xfId="5972" xr:uid="{8CB81048-91DD-44D2-B38A-2FB3AE23F5AE}"/>
    <cellStyle name="Note 16 4 3 2" xfId="13370" xr:uid="{EBD24874-DEC4-4540-AF88-8C369065C45F}"/>
    <cellStyle name="Note 16 4 3 2 2" xfId="27001" xr:uid="{99C66942-881A-445E-A186-EB5E2D88BA44}"/>
    <cellStyle name="Note 16 4 3 3" xfId="20170" xr:uid="{BC34FC50-1777-4D11-A0C9-529BB49508A9}"/>
    <cellStyle name="Note 16 4 4" xfId="5720" xr:uid="{19861FB5-D652-441E-9448-A5C29F4991B4}"/>
    <cellStyle name="Note 16 4 4 2" xfId="13139" xr:uid="{6C3F4FC5-BB5A-49E0-B62F-47A2BEADBD2F}"/>
    <cellStyle name="Note 16 4 4 2 2" xfId="26776" xr:uid="{C7DA4291-DE3A-4151-B783-8A7AAB83F1ED}"/>
    <cellStyle name="Note 16 4 4 3" xfId="19936" xr:uid="{D4CC910A-7982-4239-B51D-8BCCDF98E215}"/>
    <cellStyle name="Note 16 4 5" xfId="5901" xr:uid="{24976443-05D5-479A-A680-85C88FF3BBF3}"/>
    <cellStyle name="Note 16 4 5 2" xfId="13303" xr:uid="{FD631372-EDB9-4F8C-8CE0-CEF52CC3469B}"/>
    <cellStyle name="Note 16 4 5 2 2" xfId="26936" xr:uid="{1E00114D-79C5-4FE7-8776-731ECE16E13A}"/>
    <cellStyle name="Note 16 4 5 3" xfId="20105" xr:uid="{24BDF061-57AA-4B45-B5A0-CC75E379CF8A}"/>
    <cellStyle name="Note 16 4 6" xfId="5791" xr:uid="{22780854-0C98-41CC-89F4-A73C91FD33ED}"/>
    <cellStyle name="Note 16 4 6 2" xfId="13207" xr:uid="{9EF659B1-2187-483D-B35A-EFB01B2F7CCE}"/>
    <cellStyle name="Note 16 4 6 2 2" xfId="26842" xr:uid="{FB9DEB8A-3162-4506-99FB-FA892E992A44}"/>
    <cellStyle name="Note 16 4 6 3" xfId="20002" xr:uid="{F56503A9-4268-408C-8202-5712A42F15A6}"/>
    <cellStyle name="Note 16 4 7" xfId="11823" xr:uid="{1F5AF0CB-46A6-4D68-9CAC-00F27A15653B}"/>
    <cellStyle name="Note 16 4 7 2" xfId="25473" xr:uid="{C0A62568-8D33-448A-8113-7785FF5C32E3}"/>
    <cellStyle name="Note 16 4 8" xfId="18613" xr:uid="{E9BD1735-706A-4FFE-A567-54C3D3AA4169}"/>
    <cellStyle name="Note 16 5" xfId="4886" xr:uid="{F698F28E-819D-497C-8422-3F8180E627FD}"/>
    <cellStyle name="Note 16 5 2" xfId="5587" xr:uid="{DCE20D92-021F-4038-859C-87C4A873C053}"/>
    <cellStyle name="Note 16 5 2 2" xfId="7143" xr:uid="{9C02C0D6-AD51-4C0E-9F0A-D55DD5136EA0}"/>
    <cellStyle name="Note 16 5 2 2 2" xfId="14525" xr:uid="{BC58FC3D-8B2A-4879-BB8E-76E48238E3F4}"/>
    <cellStyle name="Note 16 5 2 2 2 2" xfId="28156" xr:uid="{384484F0-7F64-4DEC-9BD0-0091C4909914}"/>
    <cellStyle name="Note 16 5 2 2 3" xfId="21337" xr:uid="{E9811611-36ED-47D3-B2B3-6CFEBBDD22FC}"/>
    <cellStyle name="Note 16 5 2 3" xfId="8420" xr:uid="{FF8144D1-09DA-49AE-8F91-853979E06C25}"/>
    <cellStyle name="Note 16 5 2 3 2" xfId="15782" xr:uid="{D20A7FA2-8F9C-4FBA-9F13-680B8B4884E5}"/>
    <cellStyle name="Note 16 5 2 3 2 2" xfId="29413" xr:uid="{CB5E93BC-7F18-4984-BC13-91A31C236927}"/>
    <cellStyle name="Note 16 5 2 3 3" xfId="22614" xr:uid="{75001F26-840F-4E66-9338-83FE3FC70FD3}"/>
    <cellStyle name="Note 16 5 2 4" xfId="9685" xr:uid="{28192F00-6086-4D23-BF7C-823F2EE59EE2}"/>
    <cellStyle name="Note 16 5 2 4 2" xfId="17035" xr:uid="{2BBDA58A-E333-4D94-893F-62E557E90731}"/>
    <cellStyle name="Note 16 5 2 4 2 2" xfId="30666" xr:uid="{BE8D1A89-6CB8-437B-8BA0-C8858D724ACB}"/>
    <cellStyle name="Note 16 5 2 4 3" xfId="23879" xr:uid="{619E7C75-57BD-4D47-8173-9B4847752078}"/>
    <cellStyle name="Note 16 5 2 5" xfId="10943" xr:uid="{4A7A5C21-AD3A-4508-9E76-9B2960C83998}"/>
    <cellStyle name="Note 16 5 2 5 2" xfId="18274" xr:uid="{1532F122-9CEB-4166-B455-10BC3E63AD75}"/>
    <cellStyle name="Note 16 5 2 5 2 2" xfId="31905" xr:uid="{98356A76-2623-4391-8624-F6D3C8D663C4}"/>
    <cellStyle name="Note 16 5 2 5 3" xfId="25137" xr:uid="{8DF09AA1-B2B8-4755-8C95-A5BF2A99F38C}"/>
    <cellStyle name="Note 16 5 2 6" xfId="13012" xr:uid="{E6CACBED-130B-4C37-8698-7ED08F0812F4}"/>
    <cellStyle name="Note 16 5 2 6 2" xfId="26649" xr:uid="{15D3B385-7119-4FB2-8097-E47270C9A211}"/>
    <cellStyle name="Note 16 5 2 7" xfId="19807" xr:uid="{70F75DF9-C572-4EF2-B454-85FBFADA90B1}"/>
    <cellStyle name="Note 16 5 3" xfId="6480" xr:uid="{E91325DE-AA1E-4276-B660-A7D384766503}"/>
    <cellStyle name="Note 16 5 3 2" xfId="13872" xr:uid="{B9D7BE94-9867-4C17-82DA-6737289F4BA2}"/>
    <cellStyle name="Note 16 5 3 2 2" xfId="27503" xr:uid="{9066581A-CD61-458A-9606-CF2C05E8FB27}"/>
    <cellStyle name="Note 16 5 3 3" xfId="20674" xr:uid="{F8EF4C9B-FFDF-4479-BD55-3777DB25095B}"/>
    <cellStyle name="Note 16 5 4" xfId="7757" xr:uid="{ABEDDEEB-6BF0-4F52-B228-14697F087E54}"/>
    <cellStyle name="Note 16 5 4 2" xfId="15130" xr:uid="{AF2765D5-A8FA-4585-9EB7-76B06B75A0F6}"/>
    <cellStyle name="Note 16 5 4 2 2" xfId="28761" xr:uid="{DE1DA0D4-2F13-4044-B305-126AA1BA223E}"/>
    <cellStyle name="Note 16 5 4 3" xfId="21951" xr:uid="{0B9A56E8-1AE1-4E75-96EB-F7DAAC5BA2A9}"/>
    <cellStyle name="Note 16 5 5" xfId="9023" xr:uid="{60A555E7-2847-42E3-8246-DA4ACB8E59F1}"/>
    <cellStyle name="Note 16 5 5 2" xfId="16383" xr:uid="{A07D9344-E6FB-4361-9421-A015D50ECDDB}"/>
    <cellStyle name="Note 16 5 5 2 2" xfId="30014" xr:uid="{BE946BA8-0E75-4408-BB20-3A3B28439DF8}"/>
    <cellStyle name="Note 16 5 5 3" xfId="23217" xr:uid="{94FC846C-2622-49BA-BC25-4A9ABA84B1B0}"/>
    <cellStyle name="Note 16 5 6" xfId="10281" xr:uid="{32296D88-A0ED-44A8-A0F0-5496C107A9A1}"/>
    <cellStyle name="Note 16 5 6 2" xfId="17627" xr:uid="{3B5A6CBC-D472-4183-A29F-4BC56F624254}"/>
    <cellStyle name="Note 16 5 6 2 2" xfId="31258" xr:uid="{82A10F5A-D33D-4013-AB11-E24317663DA5}"/>
    <cellStyle name="Note 16 5 6 3" xfId="24475" xr:uid="{F6F211A8-583D-415A-8547-E4F64ADD0F13}"/>
    <cellStyle name="Note 16 5 7" xfId="12342" xr:uid="{690054F6-C99A-44C3-B051-05DE16E4C95B}"/>
    <cellStyle name="Note 16 5 7 2" xfId="25985" xr:uid="{1AB1C7E4-DFF4-4753-9CC5-3AFB7BB58F20}"/>
    <cellStyle name="Note 16 5 8" xfId="19130" xr:uid="{4A9D0829-A9EF-4453-A9C3-A8531262F3AF}"/>
    <cellStyle name="Note 16 6" xfId="4388" xr:uid="{39E129CD-2642-41B0-A8E6-A56AFFB4FCF1}"/>
    <cellStyle name="Note 16 6 2" xfId="5108" xr:uid="{837E1739-F770-4598-ACDA-7806CD2B02E1}"/>
    <cellStyle name="Note 16 6 2 2" xfId="6677" xr:uid="{2737654F-E82A-4522-A737-4A84AD0D72EA}"/>
    <cellStyle name="Note 16 6 2 2 2" xfId="14066" xr:uid="{1C068129-C5F4-4BE6-96E7-29D38BF22A71}"/>
    <cellStyle name="Note 16 6 2 2 2 2" xfId="27697" xr:uid="{4D612F57-DEE7-4C43-85B6-22B3B18AEB19}"/>
    <cellStyle name="Note 16 6 2 2 3" xfId="20871" xr:uid="{9515A4D8-931E-4E6C-8D1C-AE10E5F88E29}"/>
    <cellStyle name="Note 16 6 2 3" xfId="7954" xr:uid="{297A6010-9F98-4F0F-83F9-AE61A6E67561}"/>
    <cellStyle name="Note 16 6 2 3 2" xfId="15324" xr:uid="{B3E163FF-EA93-4CCC-8DE1-6EDD2DE83BA1}"/>
    <cellStyle name="Note 16 6 2 3 2 2" xfId="28955" xr:uid="{48E7F419-E2C8-460B-9E43-FAFDD1D16EFE}"/>
    <cellStyle name="Note 16 6 2 3 3" xfId="22148" xr:uid="{13880E9D-F6C3-4E11-A1B7-B045A306D5BB}"/>
    <cellStyle name="Note 16 6 2 4" xfId="9219" xr:uid="{A7D07C0C-CD8A-4BBD-8B20-FAD5FE19C4B5}"/>
    <cellStyle name="Note 16 6 2 4 2" xfId="16576" xr:uid="{F60E3BE7-54C0-458E-B36C-F3EBF1AB57A0}"/>
    <cellStyle name="Note 16 6 2 4 2 2" xfId="30207" xr:uid="{022DF863-C6BB-4674-B215-A726AFBA8854}"/>
    <cellStyle name="Note 16 6 2 4 3" xfId="23413" xr:uid="{240809C7-EFCB-4E02-88E0-3B3BA6008E48}"/>
    <cellStyle name="Note 16 6 2 5" xfId="10477" xr:uid="{F7306459-C21B-4E8A-A197-CDFA7E6230E1}"/>
    <cellStyle name="Note 16 6 2 5 2" xfId="17820" xr:uid="{E56810F4-9A22-4C28-8A70-6536CE81D923}"/>
    <cellStyle name="Note 16 6 2 5 2 2" xfId="31451" xr:uid="{00B2A012-D7A9-4396-8FD7-14E94B43B941}"/>
    <cellStyle name="Note 16 6 2 5 3" xfId="24671" xr:uid="{EAFC9540-1696-47BC-814B-8DF474B2D9C8}"/>
    <cellStyle name="Note 16 6 2 6" xfId="12543" xr:uid="{F2D3BF5D-F7A8-4E19-8F76-6C10F6E4FAE2}"/>
    <cellStyle name="Note 16 6 2 6 2" xfId="26180" xr:uid="{F436F12B-78CF-4F30-AB89-C4F10055DBD2}"/>
    <cellStyle name="Note 16 6 2 7" xfId="19328" xr:uid="{4004CF32-98EB-49D7-82FA-A7E996AD0737}"/>
    <cellStyle name="Note 16 6 3" xfId="6011" xr:uid="{CBA0AC39-441B-4B1A-88EB-F16F1145C08D}"/>
    <cellStyle name="Note 16 6 3 2" xfId="13409" xr:uid="{8255BD67-566E-45D2-9A4E-03B838D6C90A}"/>
    <cellStyle name="Note 16 6 3 2 2" xfId="27040" xr:uid="{81469B1D-AEA1-4958-889B-478605BED94D}"/>
    <cellStyle name="Note 16 6 3 3" xfId="20209" xr:uid="{DE3DBF52-37F0-44BC-B954-BB447C4E4C05}"/>
    <cellStyle name="Note 16 6 4" xfId="7290" xr:uid="{2D348CD8-B45F-4476-A440-138DF650EE65}"/>
    <cellStyle name="Note 16 6 4 2" xfId="14671" xr:uid="{61DD562C-C0A2-405F-95BA-B974018E51B1}"/>
    <cellStyle name="Note 16 6 4 2 2" xfId="28302" xr:uid="{B592BB02-2F22-4F4B-8DEB-B600866198CF}"/>
    <cellStyle name="Note 16 6 4 3" xfId="21484" xr:uid="{4BBB12BF-143D-4FA8-91F3-4BD438EE138E}"/>
    <cellStyle name="Note 16 6 5" xfId="8561" xr:uid="{6AF36913-75AA-4487-9580-CA05AE7D4636}"/>
    <cellStyle name="Note 16 6 5 2" xfId="15923" xr:uid="{2CD67401-35A6-4346-8681-CB44A25EE8C1}"/>
    <cellStyle name="Note 16 6 5 2 2" xfId="29554" xr:uid="{FC455599-E895-49DA-9489-F6DF9DCD0A4F}"/>
    <cellStyle name="Note 16 6 5 3" xfId="22755" xr:uid="{F52FE58F-939E-4AB6-B6C4-0D26ECBBA754}"/>
    <cellStyle name="Note 16 6 6" xfId="9824" xr:uid="{8E165F7D-434A-4411-A34D-9D74F2C99D16}"/>
    <cellStyle name="Note 16 6 6 2" xfId="17173" xr:uid="{05EBF60C-9A52-4EFD-BB27-CB8B959D7CF6}"/>
    <cellStyle name="Note 16 6 6 2 2" xfId="30804" xr:uid="{C81C90C6-6675-4AA2-857F-3A7B8FC5E8AD}"/>
    <cellStyle name="Note 16 6 6 3" xfId="24018" xr:uid="{32827FB0-BDF4-4EF1-80F3-65CC46CBA133}"/>
    <cellStyle name="Note 16 6 7" xfId="11862" xr:uid="{0F64BAE6-E9D9-47FD-984E-1EE0CBD73C70}"/>
    <cellStyle name="Note 16 6 7 2" xfId="25512" xr:uid="{65EB24F1-C962-438D-9748-6CD2DF31EA2D}"/>
    <cellStyle name="Note 16 6 8" xfId="18652" xr:uid="{471D5479-E23F-4E2D-A625-C3FF0E39A102}"/>
    <cellStyle name="Note 16 7" xfId="4627" xr:uid="{89CC990A-C5F5-4975-BD31-33D478FEDCBB}"/>
    <cellStyle name="Note 16 7 2" xfId="5345" xr:uid="{7A5E1299-4F78-499E-B5A6-B2D91318B428}"/>
    <cellStyle name="Note 16 7 2 2" xfId="6903" xr:uid="{22C27731-3AF8-473B-BDEF-13E13CC47AD8}"/>
    <cellStyle name="Note 16 7 2 2 2" xfId="14289" xr:uid="{E1A30817-3CA1-4C02-8B3B-6692628D1126}"/>
    <cellStyle name="Note 16 7 2 2 2 2" xfId="27920" xr:uid="{D58702C3-2893-42B9-9A42-D15B29047757}"/>
    <cellStyle name="Note 16 7 2 2 3" xfId="21097" xr:uid="{49C72FC8-C4DB-47C1-B216-8C35322FB462}"/>
    <cellStyle name="Note 16 7 2 3" xfId="8180" xr:uid="{D7A6ACE0-715B-44D3-ABF1-C4B92E8745D8}"/>
    <cellStyle name="Note 16 7 2 3 2" xfId="15547" xr:uid="{7B0C9751-EB02-4290-954E-6E0A14966422}"/>
    <cellStyle name="Note 16 7 2 3 2 2" xfId="29178" xr:uid="{C3C10FEE-3F5B-44EA-A02C-E979E48AC39C}"/>
    <cellStyle name="Note 16 7 2 3 3" xfId="22374" xr:uid="{75E199CE-273A-466B-BFF9-8FFAF1453389}"/>
    <cellStyle name="Note 16 7 2 4" xfId="9445" xr:uid="{5778F06B-49AB-44AA-B03D-882F3EBACEBF}"/>
    <cellStyle name="Note 16 7 2 4 2" xfId="16799" xr:uid="{DA4A0702-B9F8-43F4-9D9D-0347CE25FA05}"/>
    <cellStyle name="Note 16 7 2 4 2 2" xfId="30430" xr:uid="{AC67F573-12C0-4A34-97E2-915B95515D3B}"/>
    <cellStyle name="Note 16 7 2 4 3" xfId="23639" xr:uid="{50F048B4-16D4-4DD5-846E-DC00AA480D93}"/>
    <cellStyle name="Note 16 7 2 5" xfId="10703" xr:uid="{F2683D97-B00F-4BB7-8483-3D6CCE6F2871}"/>
    <cellStyle name="Note 16 7 2 5 2" xfId="18043" xr:uid="{252F5C52-1A4F-487C-9111-21778BB16E37}"/>
    <cellStyle name="Note 16 7 2 5 2 2" xfId="31674" xr:uid="{78F7FA5A-CF6A-4630-865D-A35CA6995AF7}"/>
    <cellStyle name="Note 16 7 2 5 3" xfId="24897" xr:uid="{7FCAA3D2-C742-4434-9D98-B853A9F990AD}"/>
    <cellStyle name="Note 16 7 2 6" xfId="12777" xr:uid="{95E4B9D1-D83D-4463-9979-44CCB6CA7B57}"/>
    <cellStyle name="Note 16 7 2 6 2" xfId="26414" xr:uid="{489473D7-C795-46C0-8CAF-978174971B41}"/>
    <cellStyle name="Note 16 7 2 7" xfId="19565" xr:uid="{B1DEFD9F-BE26-4195-824F-87331AE6B335}"/>
    <cellStyle name="Note 16 7 3" xfId="6239" xr:uid="{7457CB65-FF95-4009-B678-1F3A6F01C34D}"/>
    <cellStyle name="Note 16 7 3 2" xfId="13632" xr:uid="{723D97DD-37EF-40AA-8330-41CAEBD651E3}"/>
    <cellStyle name="Note 16 7 3 2 2" xfId="27263" xr:uid="{07D617C8-CC11-47C9-99C2-5704555C9F27}"/>
    <cellStyle name="Note 16 7 3 3" xfId="20434" xr:uid="{7F808893-B7BE-4201-8CDF-EEA8281B3BBB}"/>
    <cellStyle name="Note 16 7 4" xfId="7516" xr:uid="{E74E3B30-0C7A-4BBA-AFBB-425E4038ADA2}"/>
    <cellStyle name="Note 16 7 4 2" xfId="14894" xr:uid="{E8DC595E-4F67-4F57-9A57-79D78D7EF29C}"/>
    <cellStyle name="Note 16 7 4 2 2" xfId="28525" xr:uid="{ED0641A6-9926-49E1-A73B-1DF0891F902A}"/>
    <cellStyle name="Note 16 7 4 3" xfId="21710" xr:uid="{0EDC74F5-A385-4EA8-B654-B64150292D42}"/>
    <cellStyle name="Note 16 7 5" xfId="8786" xr:uid="{8BFF4568-688F-46BB-B247-DDFBEBB1547A}"/>
    <cellStyle name="Note 16 7 5 2" xfId="16146" xr:uid="{10A08802-54B6-4AD7-A809-7144BE2F6564}"/>
    <cellStyle name="Note 16 7 5 2 2" xfId="29777" xr:uid="{A77238B4-1BBC-4056-B9EB-748F07DF476D}"/>
    <cellStyle name="Note 16 7 5 3" xfId="22980" xr:uid="{B59DA27F-4C5B-44AF-B390-2F7D90562125}"/>
    <cellStyle name="Note 16 7 6" xfId="10050" xr:uid="{93051B1E-BC23-4414-B7BD-D38C50F80699}"/>
    <cellStyle name="Note 16 7 6 2" xfId="17396" xr:uid="{426F2911-B2C1-48CD-8E9A-048841295D07}"/>
    <cellStyle name="Note 16 7 6 2 2" xfId="31027" xr:uid="{A3D4D89C-D102-4558-8261-413B7B7EF01D}"/>
    <cellStyle name="Note 16 7 6 3" xfId="24244" xr:uid="{69CA3F71-D0E2-4264-B267-6A8B38C282FD}"/>
    <cellStyle name="Note 16 7 7" xfId="12095" xr:uid="{5B590E36-BE06-4584-857E-F3CC1AD33B7D}"/>
    <cellStyle name="Note 16 7 7 2" xfId="25745" xr:uid="{781C745A-004C-4208-8F73-3C0421DD3F4D}"/>
    <cellStyle name="Note 16 7 8" xfId="18888" xr:uid="{268EC188-573F-4C15-A969-3FB917349AE0}"/>
    <cellStyle name="Note 16 8" xfId="4429" xr:uid="{CF09FD3F-42F6-4267-9CB5-F7DB584B923D}"/>
    <cellStyle name="Note 16 8 2" xfId="5149" xr:uid="{829EC4C3-C206-4BDF-AD05-102467911CFA}"/>
    <cellStyle name="Note 16 8 2 2" xfId="6718" xr:uid="{BC02B10D-FF86-40A8-9995-82BC17998E98}"/>
    <cellStyle name="Note 16 8 2 2 2" xfId="14107" xr:uid="{6DE5E951-1EDC-4E19-A248-E7AAB41FB87C}"/>
    <cellStyle name="Note 16 8 2 2 2 2" xfId="27738" xr:uid="{299C1230-F787-4FDF-BC30-BC74F9B5FAE6}"/>
    <cellStyle name="Note 16 8 2 2 3" xfId="20912" xr:uid="{19FCD996-21AD-4AD0-9221-166A4BAFED56}"/>
    <cellStyle name="Note 16 8 2 3" xfId="7995" xr:uid="{A3479F23-B80D-45F3-A7FD-14BFCED2F869}"/>
    <cellStyle name="Note 16 8 2 3 2" xfId="15365" xr:uid="{CE436266-895C-49CE-9648-E13B0105CD29}"/>
    <cellStyle name="Note 16 8 2 3 2 2" xfId="28996" xr:uid="{7FD3C0C8-2E9B-4964-8ABC-EFCD5DA7B318}"/>
    <cellStyle name="Note 16 8 2 3 3" xfId="22189" xr:uid="{CC60866D-B05B-4EED-A516-ECDEEC796ECD}"/>
    <cellStyle name="Note 16 8 2 4" xfId="9260" xr:uid="{1B9D3239-8382-4631-8E3B-15CE7B5D6C29}"/>
    <cellStyle name="Note 16 8 2 4 2" xfId="16617" xr:uid="{10F343CC-4AEA-494E-9BBF-5221986651EA}"/>
    <cellStyle name="Note 16 8 2 4 2 2" xfId="30248" xr:uid="{36B88D21-5470-4B92-95D4-60FA71083242}"/>
    <cellStyle name="Note 16 8 2 4 3" xfId="23454" xr:uid="{8930277E-9B96-4A69-BC9A-EB4A1221BBF4}"/>
    <cellStyle name="Note 16 8 2 5" xfId="10518" xr:uid="{A1645ACA-84EB-45BC-9C43-121D09CE795C}"/>
    <cellStyle name="Note 16 8 2 5 2" xfId="17861" xr:uid="{6CA8DDE4-6B21-4228-9273-866AB6324F07}"/>
    <cellStyle name="Note 16 8 2 5 2 2" xfId="31492" xr:uid="{7D6F065F-860E-4497-90A8-736B9DCB4204}"/>
    <cellStyle name="Note 16 8 2 5 3" xfId="24712" xr:uid="{0A1AF1FA-0478-4423-866F-E9B4AF0BB0C3}"/>
    <cellStyle name="Note 16 8 2 6" xfId="12584" xr:uid="{E6C986FC-89CD-4FA8-872B-8FF3FC152ABD}"/>
    <cellStyle name="Note 16 8 2 6 2" xfId="26221" xr:uid="{EBC2D2E9-72DB-4D2C-A869-D588E1FCE64C}"/>
    <cellStyle name="Note 16 8 2 7" xfId="19369" xr:uid="{345A944C-E221-42BC-A46A-418796C49073}"/>
    <cellStyle name="Note 16 8 3" xfId="6052" xr:uid="{8FC5D999-F13C-4E26-9400-47C4EDCFB769}"/>
    <cellStyle name="Note 16 8 3 2" xfId="13450" xr:uid="{E6C573FD-1626-4DBE-BDE2-CDA08FB81B1C}"/>
    <cellStyle name="Note 16 8 3 2 2" xfId="27081" xr:uid="{9D5146BF-00EE-4433-9A6E-D570C5435504}"/>
    <cellStyle name="Note 16 8 3 3" xfId="20250" xr:uid="{8CE94A22-E23A-4985-AA1F-DF7EC7043221}"/>
    <cellStyle name="Note 16 8 4" xfId="7331" xr:uid="{6714724E-F269-43B7-B7E3-921EA0F8DA8D}"/>
    <cellStyle name="Note 16 8 4 2" xfId="14712" xr:uid="{26605CCC-8554-40F8-9A9A-8E070D9CB32C}"/>
    <cellStyle name="Note 16 8 4 2 2" xfId="28343" xr:uid="{9EAD7A79-369E-47C1-8C4D-7F91ED1265EA}"/>
    <cellStyle name="Note 16 8 4 3" xfId="21525" xr:uid="{86988AE7-358F-4B46-A129-9903856F20F3}"/>
    <cellStyle name="Note 16 8 5" xfId="8602" xr:uid="{A9A48349-7F2E-4A52-BDA4-B5CA5305CB38}"/>
    <cellStyle name="Note 16 8 5 2" xfId="15964" xr:uid="{0E0715B8-A8AF-43F8-B010-D536329239F9}"/>
    <cellStyle name="Note 16 8 5 2 2" xfId="29595" xr:uid="{65EFC7D3-7B74-4F13-87CD-19ED766FCBD1}"/>
    <cellStyle name="Note 16 8 5 3" xfId="22796" xr:uid="{8E1650E2-1AEA-44E9-B729-F2984819AB60}"/>
    <cellStyle name="Note 16 8 6" xfId="9865" xr:uid="{097C2F01-8FE6-436C-8FE2-2EB053D8147B}"/>
    <cellStyle name="Note 16 8 6 2" xfId="17214" xr:uid="{EE0AD256-9D31-4D32-BC4B-A3A95B1316B9}"/>
    <cellStyle name="Note 16 8 6 2 2" xfId="30845" xr:uid="{713FCCCF-D5D7-4386-907C-AA3729CCDAEE}"/>
    <cellStyle name="Note 16 8 6 3" xfId="24059" xr:uid="{0868D510-140A-4DB3-912A-C8DA4CDE79AF}"/>
    <cellStyle name="Note 16 8 7" xfId="11903" xr:uid="{9A011D27-1C3D-4A71-B526-5A407CA324D3}"/>
    <cellStyle name="Note 16 8 7 2" xfId="25553" xr:uid="{E75AC49C-21F7-49F1-85E6-D00D182A7210}"/>
    <cellStyle name="Note 16 8 8" xfId="18693" xr:uid="{C1C60D09-2B3A-453C-BEED-C1DE482093D5}"/>
    <cellStyle name="Note 17" xfId="3973" xr:uid="{167E5645-4B78-4629-93E5-AA615C5423ED}"/>
    <cellStyle name="Note 17 2" xfId="4797" xr:uid="{C1735400-BF1B-4DD4-B7DE-2CD263A7A80D}"/>
    <cellStyle name="Note 17 2 2" xfId="5513" xr:uid="{B62F5D5A-F5AA-4A3D-9142-D0303F4BE98C}"/>
    <cellStyle name="Note 17 2 2 2" xfId="7069" xr:uid="{5B2444C4-D0CD-4353-8C5C-4E9777EE541E}"/>
    <cellStyle name="Note 17 2 2 2 2" xfId="14451" xr:uid="{14298374-E869-456D-A39C-34F4F0BE7E11}"/>
    <cellStyle name="Note 17 2 2 2 2 2" xfId="28082" xr:uid="{A54CBD71-0D48-4F89-9DD6-B1BD0B2B8618}"/>
    <cellStyle name="Note 17 2 2 2 3" xfId="21263" xr:uid="{F09B9BB9-E4D6-43C2-8B93-44289FF558F5}"/>
    <cellStyle name="Note 17 2 2 3" xfId="8346" xr:uid="{81D931FD-5EAE-470A-842D-ED4DFA8FA22F}"/>
    <cellStyle name="Note 17 2 2 3 2" xfId="15713" xr:uid="{9A1C90DE-853D-450F-96E6-F59A904B1971}"/>
    <cellStyle name="Note 17 2 2 3 2 2" xfId="29344" xr:uid="{40966754-5797-4C7E-AA8E-150BDBAAB7CF}"/>
    <cellStyle name="Note 17 2 2 3 3" xfId="22540" xr:uid="{09FF71EE-F78D-4CAF-98FB-AED072401600}"/>
    <cellStyle name="Note 17 2 2 4" xfId="9611" xr:uid="{2392834D-8470-4203-8605-A9CE3C7127E5}"/>
    <cellStyle name="Note 17 2 2 4 2" xfId="16961" xr:uid="{D2E8533E-CC73-4B77-A02E-903A23E92AA9}"/>
    <cellStyle name="Note 17 2 2 4 2 2" xfId="30592" xr:uid="{035461AF-389C-4990-9136-3B79B444F9CA}"/>
    <cellStyle name="Note 17 2 2 4 3" xfId="23805" xr:uid="{9E37E4A7-8927-4BE5-9946-A3287C3D310E}"/>
    <cellStyle name="Note 17 2 2 5" xfId="10869" xr:uid="{2F570D43-C439-40FF-B4DE-D9145BEB13D2}"/>
    <cellStyle name="Note 17 2 2 5 2" xfId="18205" xr:uid="{46A5D4C1-BD92-443C-BCF4-3AA4693C1C59}"/>
    <cellStyle name="Note 17 2 2 5 2 2" xfId="31836" xr:uid="{80667668-77E7-4268-A77D-21020CAACAED}"/>
    <cellStyle name="Note 17 2 2 5 3" xfId="25063" xr:uid="{6CBC479A-48B5-421D-AEAB-12CED21480B0}"/>
    <cellStyle name="Note 17 2 2 6" xfId="12941" xr:uid="{25B8611D-FFD4-429A-A2EB-079B2BD0CB46}"/>
    <cellStyle name="Note 17 2 2 6 2" xfId="26578" xr:uid="{1DA96384-A2A4-4C9A-A19C-4B831D35E266}"/>
    <cellStyle name="Note 17 2 2 7" xfId="19733" xr:uid="{17B56375-D565-45EE-8E50-AD6CB1D443EA}"/>
    <cellStyle name="Note 17 2 3" xfId="6405" xr:uid="{4161D435-6A7B-419A-8482-03DA615D5E63}"/>
    <cellStyle name="Note 17 2 3 2" xfId="13798" xr:uid="{F8364F43-BE0D-4109-B532-D40B81297B00}"/>
    <cellStyle name="Note 17 2 3 2 2" xfId="27429" xr:uid="{7F12E9E8-CC32-4E14-9A3A-438AE8589330}"/>
    <cellStyle name="Note 17 2 3 3" xfId="20600" xr:uid="{E46B5828-E150-4DED-8BC7-D2934221B8BF}"/>
    <cellStyle name="Note 17 2 4" xfId="7682" xr:uid="{10C9682E-A544-49D1-829E-3EBD842016DE}"/>
    <cellStyle name="Note 17 2 4 2" xfId="15060" xr:uid="{C9F74B0C-EC5C-4D87-9940-27EB375BBBC2}"/>
    <cellStyle name="Note 17 2 4 2 2" xfId="28691" xr:uid="{2FFEF6A6-D00C-4564-A396-A601734829AA}"/>
    <cellStyle name="Note 17 2 4 3" xfId="21876" xr:uid="{F71BEC6F-9264-4219-BE79-347045480CE5}"/>
    <cellStyle name="Note 17 2 5" xfId="8948" xr:uid="{90AAAE61-AB17-4A7B-A04D-6C68BA988AE8}"/>
    <cellStyle name="Note 17 2 5 2" xfId="16308" xr:uid="{05ED05AB-0F69-4524-BA03-509334471468}"/>
    <cellStyle name="Note 17 2 5 2 2" xfId="29939" xr:uid="{D7BB4C43-6B63-49C4-BD49-32BB71B6A8F9}"/>
    <cellStyle name="Note 17 2 5 3" xfId="23142" xr:uid="{85C3DD6B-89E4-4349-BBFE-3DA19B597DCF}"/>
    <cellStyle name="Note 17 2 6" xfId="10212" xr:uid="{17FEE1DD-ED93-4B65-96B0-383CE5974D17}"/>
    <cellStyle name="Note 17 2 6 2" xfId="17558" xr:uid="{52FF7682-FCEB-4EF5-88A0-8964AF21B017}"/>
    <cellStyle name="Note 17 2 6 2 2" xfId="31189" xr:uid="{F4AC0115-F5E9-43F4-8E15-FD7178B9DCC4}"/>
    <cellStyle name="Note 17 2 6 3" xfId="24406" xr:uid="{29DB07A5-E6EC-42F9-81A3-43DB44D97C47}"/>
    <cellStyle name="Note 17 2 7" xfId="12261" xr:uid="{3C5F7252-EB20-4333-A74D-6EECB786BD9D}"/>
    <cellStyle name="Note 17 2 7 2" xfId="25911" xr:uid="{E69DBE64-60F4-4227-8197-3C64D17CCF18}"/>
    <cellStyle name="Note 17 2 8" xfId="19056" xr:uid="{00DFC165-618D-49F8-A89A-45F923BA0165}"/>
    <cellStyle name="Note 17 3" xfId="4708" xr:uid="{093940E6-2E13-445E-A427-A0CCBEE500F0}"/>
    <cellStyle name="Note 17 3 2" xfId="5426" xr:uid="{DB8A533E-AB33-4AD3-961E-CCBB05C163A6}"/>
    <cellStyle name="Note 17 3 2 2" xfId="6984" xr:uid="{8F10CEBA-A8CE-4F81-81A5-D1DCBCD72408}"/>
    <cellStyle name="Note 17 3 2 2 2" xfId="14370" xr:uid="{EB6F6231-A707-496F-AD8D-5FC0AC0B8B3D}"/>
    <cellStyle name="Note 17 3 2 2 2 2" xfId="28001" xr:uid="{D720DB2D-B0BF-4A4E-BCC0-26E2A8F2F7C2}"/>
    <cellStyle name="Note 17 3 2 2 3" xfId="21178" xr:uid="{124202AB-7EB9-4AD0-817D-2C5195D54F0E}"/>
    <cellStyle name="Note 17 3 2 3" xfId="8261" xr:uid="{F758847B-4178-43F7-A9B4-7609C82B6F4A}"/>
    <cellStyle name="Note 17 3 2 3 2" xfId="15628" xr:uid="{A7F907C3-43F0-4161-9992-5B1D7E505942}"/>
    <cellStyle name="Note 17 3 2 3 2 2" xfId="29259" xr:uid="{9E77334C-829F-477D-B608-9F58B1297930}"/>
    <cellStyle name="Note 17 3 2 3 3" xfId="22455" xr:uid="{E9BC7646-4E73-49B6-9ABE-98DBDC52654D}"/>
    <cellStyle name="Note 17 3 2 4" xfId="9526" xr:uid="{6499C04B-67B4-47B6-8B71-3C5E76521ED7}"/>
    <cellStyle name="Note 17 3 2 4 2" xfId="16880" xr:uid="{9CCC1C14-C8F8-4D93-987A-A9632517E882}"/>
    <cellStyle name="Note 17 3 2 4 2 2" xfId="30511" xr:uid="{0A63247A-EB8B-4CAC-A30F-5A8E12DDBD5F}"/>
    <cellStyle name="Note 17 3 2 4 3" xfId="23720" xr:uid="{BB0DC8A4-D135-4AF5-A2D0-F7EE4E07A0BE}"/>
    <cellStyle name="Note 17 3 2 5" xfId="10784" xr:uid="{ED41B2D0-F534-4A9B-88B5-177118AB3CE2}"/>
    <cellStyle name="Note 17 3 2 5 2" xfId="18124" xr:uid="{DB8D0E67-4A43-45DF-A437-C4071E576BFD}"/>
    <cellStyle name="Note 17 3 2 5 2 2" xfId="31755" xr:uid="{6D7205D3-0679-49C1-8707-382EE315DDA1}"/>
    <cellStyle name="Note 17 3 2 5 3" xfId="24978" xr:uid="{C9E55EA4-6F23-4248-8459-93ED0493017E}"/>
    <cellStyle name="Note 17 3 2 6" xfId="12858" xr:uid="{C79758F6-2855-47D7-BBD8-32DC701ED320}"/>
    <cellStyle name="Note 17 3 2 6 2" xfId="26495" xr:uid="{6971DB3D-6B95-4F67-84ED-F26AAD822D90}"/>
    <cellStyle name="Note 17 3 2 7" xfId="19646" xr:uid="{FB9A4816-B4E4-41EE-890B-8E75F7C5D587}"/>
    <cellStyle name="Note 17 3 3" xfId="6320" xr:uid="{F1AE5BCA-2D3A-41B7-831E-4DEF4465D417}"/>
    <cellStyle name="Note 17 3 3 2" xfId="13713" xr:uid="{BBF3F1AA-C9F5-40C7-A969-4FD9619F7107}"/>
    <cellStyle name="Note 17 3 3 2 2" xfId="27344" xr:uid="{141EFF72-066D-47C9-B6C7-2CD2EEC105FE}"/>
    <cellStyle name="Note 17 3 3 3" xfId="20515" xr:uid="{CFA896C7-63F7-4055-ACC4-E1A651CFB0CA}"/>
    <cellStyle name="Note 17 3 4" xfId="7597" xr:uid="{6D2D61D1-EDF8-4460-8D33-B68EAD45E8EE}"/>
    <cellStyle name="Note 17 3 4 2" xfId="14975" xr:uid="{B2656FE4-AACD-4BFC-9C64-B88FF619A276}"/>
    <cellStyle name="Note 17 3 4 2 2" xfId="28606" xr:uid="{312EEC74-E10C-4734-BE46-FEB4409CBFB5}"/>
    <cellStyle name="Note 17 3 4 3" xfId="21791" xr:uid="{24C807D5-1517-4677-84A1-A9A446DE2EC9}"/>
    <cellStyle name="Note 17 3 5" xfId="8867" xr:uid="{C1EB6704-71BA-4B31-95B8-7651AFA68FBB}"/>
    <cellStyle name="Note 17 3 5 2" xfId="16227" xr:uid="{F077AC1A-B0B9-4BCF-B533-03C2A0C7A585}"/>
    <cellStyle name="Note 17 3 5 2 2" xfId="29858" xr:uid="{875474D3-1884-4C9A-9AD6-A869DC20DD87}"/>
    <cellStyle name="Note 17 3 5 3" xfId="23061" xr:uid="{D0A1E15C-9CB1-4EBB-ABE6-BFE9FF1B9162}"/>
    <cellStyle name="Note 17 3 6" xfId="10131" xr:uid="{188ED8AB-544E-4D83-807C-E5E3D8F3177F}"/>
    <cellStyle name="Note 17 3 6 2" xfId="17477" xr:uid="{17743889-0AC5-4B03-98AF-6E8ED0D63A1D}"/>
    <cellStyle name="Note 17 3 6 2 2" xfId="31108" xr:uid="{A9775A11-DEA4-4C79-9284-C9BD8379CB8B}"/>
    <cellStyle name="Note 17 3 6 3" xfId="24325" xr:uid="{4614C8A9-A99C-4A29-B92F-D2F55194F849}"/>
    <cellStyle name="Note 17 3 7" xfId="12176" xr:uid="{6357C7C8-91BA-4FC8-88FF-84774FCA6CBA}"/>
    <cellStyle name="Note 17 3 7 2" xfId="25826" xr:uid="{F1F2520A-C67B-4983-9656-CAC1FB2C98C3}"/>
    <cellStyle name="Note 17 3 8" xfId="18969" xr:uid="{EEBECF6C-B97D-46D7-B549-3D046BBDD9AE}"/>
    <cellStyle name="Note 17 4" xfId="4348" xr:uid="{97F2DCED-E39E-467F-9F78-C4AC25265ED0}"/>
    <cellStyle name="Note 17 4 2" xfId="5068" xr:uid="{DB7774CC-779C-4E22-81D7-CC9897837162}"/>
    <cellStyle name="Note 17 4 2 2" xfId="6637" xr:uid="{840FDA03-9C4E-434E-9F88-67983F5205B0}"/>
    <cellStyle name="Note 17 4 2 2 2" xfId="14026" xr:uid="{5CC36CB9-7C12-46F9-8062-B54004CD2BF5}"/>
    <cellStyle name="Note 17 4 2 2 2 2" xfId="27657" xr:uid="{4D89E627-AA50-4A5E-8C56-6964F37E99EA}"/>
    <cellStyle name="Note 17 4 2 2 3" xfId="20831" xr:uid="{CABD0964-55CA-47ED-BC94-BD2A5E116956}"/>
    <cellStyle name="Note 17 4 2 3" xfId="7914" xr:uid="{120DCEFB-4FAF-4481-A96C-C12FBB59C08D}"/>
    <cellStyle name="Note 17 4 2 3 2" xfId="15284" xr:uid="{9C4870C7-21A2-4DBF-B4CD-75907E22E2BF}"/>
    <cellStyle name="Note 17 4 2 3 2 2" xfId="28915" xr:uid="{15CF2EEB-D068-4C22-B5A1-AAA52D269439}"/>
    <cellStyle name="Note 17 4 2 3 3" xfId="22108" xr:uid="{3A5BB2B6-BBEC-46D8-89BD-CA688D5D1068}"/>
    <cellStyle name="Note 17 4 2 4" xfId="9179" xr:uid="{8789005C-191E-431B-A2CF-AFABE9552061}"/>
    <cellStyle name="Note 17 4 2 4 2" xfId="16536" xr:uid="{B8858C8D-3CDC-488C-9080-4E98A0C8A6B7}"/>
    <cellStyle name="Note 17 4 2 4 2 2" xfId="30167" xr:uid="{F27DABD9-6B33-41CB-B576-BB001B5A8146}"/>
    <cellStyle name="Note 17 4 2 4 3" xfId="23373" xr:uid="{6B414077-6014-404F-8E57-1DE652F0C58F}"/>
    <cellStyle name="Note 17 4 2 5" xfId="10437" xr:uid="{25085C7B-71DD-424C-8239-1C137FF21178}"/>
    <cellStyle name="Note 17 4 2 5 2" xfId="17780" xr:uid="{39306614-5721-4E0D-A9CD-98436459F649}"/>
    <cellStyle name="Note 17 4 2 5 2 2" xfId="31411" xr:uid="{E89A80B0-52B9-4E3A-9E57-2C7CA30302FD}"/>
    <cellStyle name="Note 17 4 2 5 3" xfId="24631" xr:uid="{00A1D502-F3AA-4B27-9565-76A718064E45}"/>
    <cellStyle name="Note 17 4 2 6" xfId="12503" xr:uid="{A1D0F8A7-2AD3-47B8-97F5-8F431B108912}"/>
    <cellStyle name="Note 17 4 2 6 2" xfId="26140" xr:uid="{35B6B0CD-1294-48CF-A1DC-73B9477B8EB8}"/>
    <cellStyle name="Note 17 4 2 7" xfId="19288" xr:uid="{D8747591-2FBB-4117-A62F-13E135A98F02}"/>
    <cellStyle name="Note 17 4 3" xfId="5971" xr:uid="{A3E77671-62E2-4995-84BE-CC9A1C3A6951}"/>
    <cellStyle name="Note 17 4 3 2" xfId="13369" xr:uid="{4CDA7040-FAB3-46FC-A025-EA11F9CEFE88}"/>
    <cellStyle name="Note 17 4 3 2 2" xfId="27000" xr:uid="{F90B0A67-ABA9-4143-AEBC-53B3C1EF6F12}"/>
    <cellStyle name="Note 17 4 3 3" xfId="20169" xr:uid="{7D1A71BA-DA0D-4DBA-809A-4FBAE764873E}"/>
    <cellStyle name="Note 17 4 4" xfId="5721" xr:uid="{AA754023-C6FC-41D6-A4ED-5DFB79A33592}"/>
    <cellStyle name="Note 17 4 4 2" xfId="13140" xr:uid="{F0631896-BA4C-4968-A452-88C73D11474E}"/>
    <cellStyle name="Note 17 4 4 2 2" xfId="26777" xr:uid="{43D47B44-5739-4A9A-9FCC-BD2D5C4BEB3C}"/>
    <cellStyle name="Note 17 4 4 3" xfId="19937" xr:uid="{C7ED03FE-AAB4-44D1-895F-473A49C9430F}"/>
    <cellStyle name="Note 17 4 5" xfId="5900" xr:uid="{890A3203-5851-4A62-A9B9-7CF089F693E9}"/>
    <cellStyle name="Note 17 4 5 2" xfId="13302" xr:uid="{03C1FFF7-6AF9-4BE5-8CBF-1A9C8A09B0D4}"/>
    <cellStyle name="Note 17 4 5 2 2" xfId="26935" xr:uid="{6C5DC361-4099-4581-8DC3-4E6997B0141E}"/>
    <cellStyle name="Note 17 4 5 3" xfId="20104" xr:uid="{51F16E4D-C999-4427-AAB7-FB3788ECF51C}"/>
    <cellStyle name="Note 17 4 6" xfId="5792" xr:uid="{8036435A-41A9-4452-A274-7954DE98A2AD}"/>
    <cellStyle name="Note 17 4 6 2" xfId="13208" xr:uid="{CF283562-6BD6-4ECB-AD5C-D1ABE710AAE7}"/>
    <cellStyle name="Note 17 4 6 2 2" xfId="26843" xr:uid="{B2CF49E8-02F3-4C17-8630-04E64D13C084}"/>
    <cellStyle name="Note 17 4 6 3" xfId="20003" xr:uid="{1BA573A9-2D29-47B8-9B64-1590B64A9AFA}"/>
    <cellStyle name="Note 17 4 7" xfId="11822" xr:uid="{51DE657E-4A7C-4F78-AB89-740998A2A9D5}"/>
    <cellStyle name="Note 17 4 7 2" xfId="25472" xr:uid="{98F396CF-2A4F-45CD-A863-66C8F12F7E55}"/>
    <cellStyle name="Note 17 4 8" xfId="18612" xr:uid="{324B71EC-076F-4BAD-A231-D5F76F6AA03B}"/>
    <cellStyle name="Note 17 5" xfId="4667" xr:uid="{395C6D30-896F-44ED-874B-37E34CDFFA9E}"/>
    <cellStyle name="Note 17 5 2" xfId="5385" xr:uid="{19777FEA-FEB3-4DDE-9AD2-E3552E7F0D5E}"/>
    <cellStyle name="Note 17 5 2 2" xfId="6943" xr:uid="{BCE56A32-EF9E-40D2-B7C2-390AF103A772}"/>
    <cellStyle name="Note 17 5 2 2 2" xfId="14329" xr:uid="{7CB615B6-36ED-4AC3-8C7D-9400DBB12E70}"/>
    <cellStyle name="Note 17 5 2 2 2 2" xfId="27960" xr:uid="{EEEFCA67-6B9F-45D7-928E-717ABFCCCF51}"/>
    <cellStyle name="Note 17 5 2 2 3" xfId="21137" xr:uid="{26A10E7C-3A33-4269-A391-8B6EF9186D95}"/>
    <cellStyle name="Note 17 5 2 3" xfId="8220" xr:uid="{D3EC64D5-5E76-4477-969A-B46140DDB6F9}"/>
    <cellStyle name="Note 17 5 2 3 2" xfId="15587" xr:uid="{07F19CBF-200F-4376-AB71-F9C976021219}"/>
    <cellStyle name="Note 17 5 2 3 2 2" xfId="29218" xr:uid="{7583E7FE-07FD-4638-9978-CF5A81DAC057}"/>
    <cellStyle name="Note 17 5 2 3 3" xfId="22414" xr:uid="{D7BCF413-5FC4-4059-961C-4E08F7192D33}"/>
    <cellStyle name="Note 17 5 2 4" xfId="9485" xr:uid="{1E3745A8-3E0E-47DD-924F-3F87E0A42B3D}"/>
    <cellStyle name="Note 17 5 2 4 2" xfId="16839" xr:uid="{EC2FB3C7-46D9-4178-A2FA-6C6EFABF427B}"/>
    <cellStyle name="Note 17 5 2 4 2 2" xfId="30470" xr:uid="{28C212B1-3D8D-4CC5-87BE-5D94E305A1A6}"/>
    <cellStyle name="Note 17 5 2 4 3" xfId="23679" xr:uid="{DA12830C-0958-4620-970C-E28FB565F862}"/>
    <cellStyle name="Note 17 5 2 5" xfId="10743" xr:uid="{55200E87-1652-40D1-8704-BEC1E1DEDCB9}"/>
    <cellStyle name="Note 17 5 2 5 2" xfId="18083" xr:uid="{7551EFDE-28A6-4485-9219-6F62A0A5C8CB}"/>
    <cellStyle name="Note 17 5 2 5 2 2" xfId="31714" xr:uid="{C18AD532-1C45-4A5F-AC4A-6E284FB6403B}"/>
    <cellStyle name="Note 17 5 2 5 3" xfId="24937" xr:uid="{4C57EC9D-62A7-4436-9B89-9AC843A222F8}"/>
    <cellStyle name="Note 17 5 2 6" xfId="12817" xr:uid="{0F41401E-8657-47F4-B6A3-9610B64365D1}"/>
    <cellStyle name="Note 17 5 2 6 2" xfId="26454" xr:uid="{6FE46954-923C-432E-95D5-407D1ED56069}"/>
    <cellStyle name="Note 17 5 2 7" xfId="19605" xr:uid="{F13F225A-B9ED-46BE-8F82-B1ABC9597D04}"/>
    <cellStyle name="Note 17 5 3" xfId="6279" xr:uid="{E14F57DF-F655-48FD-8832-D5B7C7D2486A}"/>
    <cellStyle name="Note 17 5 3 2" xfId="13672" xr:uid="{F71E6396-8817-43C9-AFCF-23F8D648D99D}"/>
    <cellStyle name="Note 17 5 3 2 2" xfId="27303" xr:uid="{0D8D540F-F779-4081-BF65-8F9A0C967F33}"/>
    <cellStyle name="Note 17 5 3 3" xfId="20474" xr:uid="{483954D4-90FF-4C67-8A70-2A869BC9D349}"/>
    <cellStyle name="Note 17 5 4" xfId="7556" xr:uid="{993334F7-4BD0-4040-8DB7-4D3A34F2A2FA}"/>
    <cellStyle name="Note 17 5 4 2" xfId="14934" xr:uid="{26F1137F-5072-47B4-B632-1336736FFDA8}"/>
    <cellStyle name="Note 17 5 4 2 2" xfId="28565" xr:uid="{C03CEB28-65DA-44BF-9774-AC2B5D279919}"/>
    <cellStyle name="Note 17 5 4 3" xfId="21750" xr:uid="{FF5B14A2-3CCD-47C8-AE36-494E576BAB9C}"/>
    <cellStyle name="Note 17 5 5" xfId="8826" xr:uid="{07CE9213-850A-4D26-80EA-8DFB3CD81FD5}"/>
    <cellStyle name="Note 17 5 5 2" xfId="16186" xr:uid="{80BBC2E1-1B4D-40CA-B1F4-2DD4DC549175}"/>
    <cellStyle name="Note 17 5 5 2 2" xfId="29817" xr:uid="{CBC72950-E6BD-4299-B556-DAB9510A040A}"/>
    <cellStyle name="Note 17 5 5 3" xfId="23020" xr:uid="{6925A2C9-43F9-4916-BDE5-843BA43295B4}"/>
    <cellStyle name="Note 17 5 6" xfId="10090" xr:uid="{F2C4AB15-AC9F-4BA0-9DE3-544929D92DD6}"/>
    <cellStyle name="Note 17 5 6 2" xfId="17436" xr:uid="{74F90C22-ED01-4BAE-9D12-950A5225B594}"/>
    <cellStyle name="Note 17 5 6 2 2" xfId="31067" xr:uid="{B6C1A099-2241-463C-8B34-90D39B5C91EE}"/>
    <cellStyle name="Note 17 5 6 3" xfId="24284" xr:uid="{D0F57B63-6796-4BFC-A0EE-35DD5FC43E41}"/>
    <cellStyle name="Note 17 5 7" xfId="12135" xr:uid="{7C794B92-273F-48A2-8952-C23527D216D5}"/>
    <cellStyle name="Note 17 5 7 2" xfId="25785" xr:uid="{A0DFEA11-A8EF-40D7-9623-2B7CADE22899}"/>
    <cellStyle name="Note 17 5 8" xfId="18928" xr:uid="{4CB89904-3651-44D4-9B61-889C827B92AB}"/>
    <cellStyle name="Note 17 6" xfId="4387" xr:uid="{0E432F7B-F110-490A-9D14-5C845A797EC6}"/>
    <cellStyle name="Note 17 6 2" xfId="5107" xr:uid="{7329F827-4A3E-486C-AE82-2FFCB6CCFDBA}"/>
    <cellStyle name="Note 17 6 2 2" xfId="6676" xr:uid="{E8DE4843-EF01-4B77-B8D6-8724640E2338}"/>
    <cellStyle name="Note 17 6 2 2 2" xfId="14065" xr:uid="{34B5970F-CB48-4589-9EC2-9A698CF69632}"/>
    <cellStyle name="Note 17 6 2 2 2 2" xfId="27696" xr:uid="{E080872E-689B-45DE-B70B-D0D112B4A8FB}"/>
    <cellStyle name="Note 17 6 2 2 3" xfId="20870" xr:uid="{261D74F3-EA35-42EA-AF1D-A7923A380066}"/>
    <cellStyle name="Note 17 6 2 3" xfId="7953" xr:uid="{B0E9AB2B-3DB7-418E-9786-39CC226C90E9}"/>
    <cellStyle name="Note 17 6 2 3 2" xfId="15323" xr:uid="{2ACC574E-7723-4177-9E97-3E42E36691F4}"/>
    <cellStyle name="Note 17 6 2 3 2 2" xfId="28954" xr:uid="{9C2A113B-B914-454F-9186-D25BB9053FAE}"/>
    <cellStyle name="Note 17 6 2 3 3" xfId="22147" xr:uid="{B7723013-7BA7-4406-8077-274AF2451465}"/>
    <cellStyle name="Note 17 6 2 4" xfId="9218" xr:uid="{32693210-21C0-4F6A-BBDE-7792C1E2FC97}"/>
    <cellStyle name="Note 17 6 2 4 2" xfId="16575" xr:uid="{01BCA8F7-6082-406D-B03D-520A4C4895CC}"/>
    <cellStyle name="Note 17 6 2 4 2 2" xfId="30206" xr:uid="{0B940A76-B81F-42C4-934A-C1FC46F2D8EF}"/>
    <cellStyle name="Note 17 6 2 4 3" xfId="23412" xr:uid="{C4191BE3-F21F-4428-9160-A80EDBBC29F7}"/>
    <cellStyle name="Note 17 6 2 5" xfId="10476" xr:uid="{2177C5E4-A1A1-40B3-826E-DAD864E60CC9}"/>
    <cellStyle name="Note 17 6 2 5 2" xfId="17819" xr:uid="{65C6EEA2-D978-4B30-9047-E015C74D5586}"/>
    <cellStyle name="Note 17 6 2 5 2 2" xfId="31450" xr:uid="{A2243824-0141-427F-B3B5-EE0E4F27FD80}"/>
    <cellStyle name="Note 17 6 2 5 3" xfId="24670" xr:uid="{BDC4EA0D-CFE1-4915-98E2-C2E6885DBA75}"/>
    <cellStyle name="Note 17 6 2 6" xfId="12542" xr:uid="{9FF5A72C-1AE9-4591-9988-036574DC36F1}"/>
    <cellStyle name="Note 17 6 2 6 2" xfId="26179" xr:uid="{58310EC3-2257-491F-856F-DC3E6A3A1770}"/>
    <cellStyle name="Note 17 6 2 7" xfId="19327" xr:uid="{699A1D7E-13CC-4D03-A491-09F06756C9E4}"/>
    <cellStyle name="Note 17 6 3" xfId="6010" xr:uid="{9820DB60-497E-4998-9FB6-14103DF86570}"/>
    <cellStyle name="Note 17 6 3 2" xfId="13408" xr:uid="{052B7AF5-F3E0-4FB0-8E8F-B8ED49F37DE9}"/>
    <cellStyle name="Note 17 6 3 2 2" xfId="27039" xr:uid="{215B0B9B-A9F2-42C1-826B-7537ED8EF2B8}"/>
    <cellStyle name="Note 17 6 3 3" xfId="20208" xr:uid="{B1F69EC9-FA88-47A8-B70A-2C38BF9CCFD0}"/>
    <cellStyle name="Note 17 6 4" xfId="7289" xr:uid="{F63D021C-DD51-4289-AA75-BE79DE1834BA}"/>
    <cellStyle name="Note 17 6 4 2" xfId="14670" xr:uid="{7E891998-90E7-418D-A345-057152A1F0D3}"/>
    <cellStyle name="Note 17 6 4 2 2" xfId="28301" xr:uid="{DE90E80E-D82A-46B6-967D-BE57EFC6D5E2}"/>
    <cellStyle name="Note 17 6 4 3" xfId="21483" xr:uid="{1707ECE9-75FE-4864-8893-20FC48C8F464}"/>
    <cellStyle name="Note 17 6 5" xfId="8560" xr:uid="{4C5F4E7A-52BC-4D4B-BAF2-697A647CB5A2}"/>
    <cellStyle name="Note 17 6 5 2" xfId="15922" xr:uid="{475721B7-6982-41DE-ADB7-1BBE26F8426D}"/>
    <cellStyle name="Note 17 6 5 2 2" xfId="29553" xr:uid="{EDBBF581-27EF-4B2B-9D0D-DDF0F8907C19}"/>
    <cellStyle name="Note 17 6 5 3" xfId="22754" xr:uid="{3C0F73C2-9C3B-496E-991D-FF6870FB39A8}"/>
    <cellStyle name="Note 17 6 6" xfId="9823" xr:uid="{D3E0932A-6AB8-47C4-AB97-5BF0111F6273}"/>
    <cellStyle name="Note 17 6 6 2" xfId="17172" xr:uid="{88E77597-CD02-4F13-8D8C-9952FD16B4EE}"/>
    <cellStyle name="Note 17 6 6 2 2" xfId="30803" xr:uid="{36E7D756-601B-4BDC-B504-138A28E9BB9D}"/>
    <cellStyle name="Note 17 6 6 3" xfId="24017" xr:uid="{3D8CE299-1DD3-4D8E-AEE1-113AC2D4A941}"/>
    <cellStyle name="Note 17 6 7" xfId="11861" xr:uid="{D9CEB6CC-F9C6-4BBF-AF09-DC4B2EA232E8}"/>
    <cellStyle name="Note 17 6 7 2" xfId="25511" xr:uid="{E1430BB1-C160-44E7-B86D-C271DB93D3CB}"/>
    <cellStyle name="Note 17 6 8" xfId="18651" xr:uid="{6FCD285B-E6D5-4F9C-84A4-92A1E5F1E287}"/>
    <cellStyle name="Note 17 7" xfId="4628" xr:uid="{A7D0EB3C-C5F1-4DAA-A62B-EDE7CC6161D7}"/>
    <cellStyle name="Note 17 7 2" xfId="5346" xr:uid="{CCC5FABC-A849-4A58-AE0A-425F5C95B333}"/>
    <cellStyle name="Note 17 7 2 2" xfId="6904" xr:uid="{9725C9EB-5090-4038-B431-2075249EC746}"/>
    <cellStyle name="Note 17 7 2 2 2" xfId="14290" xr:uid="{4E1A8AFA-D544-4FC8-8E4A-F825994BBD31}"/>
    <cellStyle name="Note 17 7 2 2 2 2" xfId="27921" xr:uid="{59164C6B-9EB4-485D-B655-90BC7DCD87CE}"/>
    <cellStyle name="Note 17 7 2 2 3" xfId="21098" xr:uid="{80029C8C-E618-4E0F-AF2D-8ECC0770FC56}"/>
    <cellStyle name="Note 17 7 2 3" xfId="8181" xr:uid="{4F39CD44-06E4-42CB-A87D-FD24852FBF0A}"/>
    <cellStyle name="Note 17 7 2 3 2" xfId="15548" xr:uid="{BA0E38A9-2862-4D19-A000-45452065A1C4}"/>
    <cellStyle name="Note 17 7 2 3 2 2" xfId="29179" xr:uid="{389F1203-D660-475B-9D0E-D77DDCFDEE9C}"/>
    <cellStyle name="Note 17 7 2 3 3" xfId="22375" xr:uid="{FAAE8123-00D1-4C48-9EE9-73FE3ABCE5E0}"/>
    <cellStyle name="Note 17 7 2 4" xfId="9446" xr:uid="{143FDBCD-A504-4B53-897C-942CF2FAA6C9}"/>
    <cellStyle name="Note 17 7 2 4 2" xfId="16800" xr:uid="{9EABA4E1-531D-47F6-8AFC-8D4B867C629D}"/>
    <cellStyle name="Note 17 7 2 4 2 2" xfId="30431" xr:uid="{2EB34A16-3694-4420-83A8-65E77F6BE597}"/>
    <cellStyle name="Note 17 7 2 4 3" xfId="23640" xr:uid="{F7C4BDDE-11CA-4968-9CB5-BC5097EC2DD4}"/>
    <cellStyle name="Note 17 7 2 5" xfId="10704" xr:uid="{4379DF1C-9049-4D4F-9589-29112E8232FD}"/>
    <cellStyle name="Note 17 7 2 5 2" xfId="18044" xr:uid="{9C1E4E52-8584-4971-8AB8-AF53A4E63D18}"/>
    <cellStyle name="Note 17 7 2 5 2 2" xfId="31675" xr:uid="{7587B60E-4616-47B6-AC8B-9D891D63C41C}"/>
    <cellStyle name="Note 17 7 2 5 3" xfId="24898" xr:uid="{B84C0EA3-6EB6-4AC7-A366-84C79A8F8036}"/>
    <cellStyle name="Note 17 7 2 6" xfId="12778" xr:uid="{B8DE32F7-4DB7-4190-9847-A9CF7F057AAD}"/>
    <cellStyle name="Note 17 7 2 6 2" xfId="26415" xr:uid="{3D63724D-2817-435F-9D94-5354882CFCFC}"/>
    <cellStyle name="Note 17 7 2 7" xfId="19566" xr:uid="{3DFBFC82-3EC2-402E-AA2D-FAE019E5E305}"/>
    <cellStyle name="Note 17 7 3" xfId="6240" xr:uid="{8BC7E3A1-C730-4901-8D64-D1C3807AE695}"/>
    <cellStyle name="Note 17 7 3 2" xfId="13633" xr:uid="{1E3EABFB-4CA4-4312-BB96-C1B00A43C8E0}"/>
    <cellStyle name="Note 17 7 3 2 2" xfId="27264" xr:uid="{0DECDC98-D622-4FD5-8087-4F71FE9C6B18}"/>
    <cellStyle name="Note 17 7 3 3" xfId="20435" xr:uid="{65E2B268-854A-4F5C-A10D-609496DAD54C}"/>
    <cellStyle name="Note 17 7 4" xfId="7517" xr:uid="{CD59D843-1158-420B-98CC-5722718DD022}"/>
    <cellStyle name="Note 17 7 4 2" xfId="14895" xr:uid="{9FBB8076-9E6D-4A59-AC83-624C99A1CAAD}"/>
    <cellStyle name="Note 17 7 4 2 2" xfId="28526" xr:uid="{19359A61-4490-4427-B993-C078AC0BDC5E}"/>
    <cellStyle name="Note 17 7 4 3" xfId="21711" xr:uid="{11729C78-9C75-40DD-B69A-B73DF8985E01}"/>
    <cellStyle name="Note 17 7 5" xfId="8787" xr:uid="{8FE1B4C6-68BD-4705-9DE6-43DDC43407F6}"/>
    <cellStyle name="Note 17 7 5 2" xfId="16147" xr:uid="{35B42091-3852-4665-8A2A-FBACC23640FF}"/>
    <cellStyle name="Note 17 7 5 2 2" xfId="29778" xr:uid="{E1C316BF-05F2-4EA8-8CAB-0C3BE2FA8B2F}"/>
    <cellStyle name="Note 17 7 5 3" xfId="22981" xr:uid="{B3B0E207-707B-4290-B170-EE10E21A39F7}"/>
    <cellStyle name="Note 17 7 6" xfId="10051" xr:uid="{22CE2942-91E7-4A1D-9C5B-56817AE49E2B}"/>
    <cellStyle name="Note 17 7 6 2" xfId="17397" xr:uid="{B75F71FC-9586-4CF4-8BFE-7D17BBFF4176}"/>
    <cellStyle name="Note 17 7 6 2 2" xfId="31028" xr:uid="{FAB03A3E-9870-4436-B2A0-ED16531D79E7}"/>
    <cellStyle name="Note 17 7 6 3" xfId="24245" xr:uid="{F99888AA-D4F6-485E-AA1A-950F51CA3869}"/>
    <cellStyle name="Note 17 7 7" xfId="12096" xr:uid="{D37C800A-1D26-496F-BB5B-03B61CD921CB}"/>
    <cellStyle name="Note 17 7 7 2" xfId="25746" xr:uid="{DFE5420A-56B3-4822-BEB3-4729212D4078}"/>
    <cellStyle name="Note 17 7 8" xfId="18889" xr:uid="{2DC42E3C-47DE-4E59-9264-797759BE4D28}"/>
    <cellStyle name="Note 17 8" xfId="4428" xr:uid="{3B804D36-40CB-4BD7-A5A5-7F8D7F10EC44}"/>
    <cellStyle name="Note 17 8 2" xfId="5148" xr:uid="{FA0D4AEE-62EE-44CF-B5FF-275593E9D7F6}"/>
    <cellStyle name="Note 17 8 2 2" xfId="6717" xr:uid="{882B3D8E-522D-4725-A407-A53F03FFFEDB}"/>
    <cellStyle name="Note 17 8 2 2 2" xfId="14106" xr:uid="{BC3F6C38-429B-4073-B857-9A31E65823C4}"/>
    <cellStyle name="Note 17 8 2 2 2 2" xfId="27737" xr:uid="{1E85C08C-DB09-41D2-AAD2-33D0B6C10222}"/>
    <cellStyle name="Note 17 8 2 2 3" xfId="20911" xr:uid="{1332D42B-6EA3-44C1-A3E6-66F10525B339}"/>
    <cellStyle name="Note 17 8 2 3" xfId="7994" xr:uid="{F4807814-59B8-4B6D-9082-4DA61A0CB58C}"/>
    <cellStyle name="Note 17 8 2 3 2" xfId="15364" xr:uid="{087721B5-5BB2-4BE6-B83F-B5A020FC4242}"/>
    <cellStyle name="Note 17 8 2 3 2 2" xfId="28995" xr:uid="{03EA894F-260C-446D-8FE3-F7F277228104}"/>
    <cellStyle name="Note 17 8 2 3 3" xfId="22188" xr:uid="{FBA1F023-520E-4D98-8FA6-C5A3FB9A03ED}"/>
    <cellStyle name="Note 17 8 2 4" xfId="9259" xr:uid="{A8C81C7B-AF28-455D-995E-E30715145DBC}"/>
    <cellStyle name="Note 17 8 2 4 2" xfId="16616" xr:uid="{75FA1C34-672E-4937-83C3-16BF063A1CB4}"/>
    <cellStyle name="Note 17 8 2 4 2 2" xfId="30247" xr:uid="{2FE25462-F9F8-4F29-8698-C59D23789841}"/>
    <cellStyle name="Note 17 8 2 4 3" xfId="23453" xr:uid="{652A1FA5-08D4-4675-B5A3-71E4C78B71FE}"/>
    <cellStyle name="Note 17 8 2 5" xfId="10517" xr:uid="{59A3DCBB-E86D-4A4E-AD84-3358695648CC}"/>
    <cellStyle name="Note 17 8 2 5 2" xfId="17860" xr:uid="{914D6950-738D-4065-9E69-0AD02D7577EF}"/>
    <cellStyle name="Note 17 8 2 5 2 2" xfId="31491" xr:uid="{5CEB101D-218C-4B9C-A2A3-8A74DCFF0C22}"/>
    <cellStyle name="Note 17 8 2 5 3" xfId="24711" xr:uid="{468DBF0D-5AE7-4144-92B0-6FEEEF1B2FE0}"/>
    <cellStyle name="Note 17 8 2 6" xfId="12583" xr:uid="{842FD9E7-3F24-4034-B20B-58D43C4F3650}"/>
    <cellStyle name="Note 17 8 2 6 2" xfId="26220" xr:uid="{9129666D-A1BD-40EB-B82B-032A1061E89D}"/>
    <cellStyle name="Note 17 8 2 7" xfId="19368" xr:uid="{1DFCF239-41B5-4369-9850-A92BEC277F55}"/>
    <cellStyle name="Note 17 8 3" xfId="6051" xr:uid="{9335DB44-596A-4DBF-92ED-6A62CA5506B4}"/>
    <cellStyle name="Note 17 8 3 2" xfId="13449" xr:uid="{ED871688-0B12-4022-B93A-3E4A0098F9BB}"/>
    <cellStyle name="Note 17 8 3 2 2" xfId="27080" xr:uid="{59376774-B8DF-4288-B7DD-E061D70465D0}"/>
    <cellStyle name="Note 17 8 3 3" xfId="20249" xr:uid="{3B2C23D5-9507-41F6-9E54-FF4EE98CCDD2}"/>
    <cellStyle name="Note 17 8 4" xfId="7330" xr:uid="{DD02200E-34BD-4269-B6DA-5BE354348085}"/>
    <cellStyle name="Note 17 8 4 2" xfId="14711" xr:uid="{AB2F381B-9C54-41E7-80BB-5EE60B942C18}"/>
    <cellStyle name="Note 17 8 4 2 2" xfId="28342" xr:uid="{CC6B23A5-017D-446A-AD85-C4B4D7FE2B99}"/>
    <cellStyle name="Note 17 8 4 3" xfId="21524" xr:uid="{1A033EE4-C500-41CD-AC3A-F0395A0C510B}"/>
    <cellStyle name="Note 17 8 5" xfId="8601" xr:uid="{EC4E2C1E-1E96-45C5-A5EF-EB1C950EB0A1}"/>
    <cellStyle name="Note 17 8 5 2" xfId="15963" xr:uid="{1D58088E-5DFB-42CE-84E9-537994138689}"/>
    <cellStyle name="Note 17 8 5 2 2" xfId="29594" xr:uid="{D70E3A5D-0A61-49E0-94A5-5E5102CE6FA7}"/>
    <cellStyle name="Note 17 8 5 3" xfId="22795" xr:uid="{A6A764E0-4EC6-47A6-A4B1-3FB0DDC32C18}"/>
    <cellStyle name="Note 17 8 6" xfId="9864" xr:uid="{5D80A293-3A54-43FA-B57E-5BFDEBE50301}"/>
    <cellStyle name="Note 17 8 6 2" xfId="17213" xr:uid="{F35D18E6-6AEE-4D81-8D09-4FC7ECAA0002}"/>
    <cellStyle name="Note 17 8 6 2 2" xfId="30844" xr:uid="{C437897C-E53B-41C2-AA64-D35AB5E6B77F}"/>
    <cellStyle name="Note 17 8 6 3" xfId="24058" xr:uid="{BE0F366C-1DEC-48DD-89BA-E20A079D87E9}"/>
    <cellStyle name="Note 17 8 7" xfId="11902" xr:uid="{6BECFB52-5313-4820-A17E-8317DB0CF54D}"/>
    <cellStyle name="Note 17 8 7 2" xfId="25552" xr:uid="{223964FA-073D-4B56-AE39-5AD3BC0F1F4C}"/>
    <cellStyle name="Note 17 8 8" xfId="18692" xr:uid="{FB7039F6-5F57-43CC-A444-3598F0A7D423}"/>
    <cellStyle name="Note 18" xfId="3974" xr:uid="{8D703190-8A46-4D26-9605-D9151DE64454}"/>
    <cellStyle name="Note 18 2" xfId="4798" xr:uid="{EAD68F83-5B43-4906-A3C4-BC6EFE5C4A75}"/>
    <cellStyle name="Note 18 2 2" xfId="5514" xr:uid="{D60657CD-2606-4A5D-A748-B1F1F6E3F187}"/>
    <cellStyle name="Note 18 2 2 2" xfId="7070" xr:uid="{704B3ACD-ACCE-49DB-816B-46EA17E1E6E6}"/>
    <cellStyle name="Note 18 2 2 2 2" xfId="14452" xr:uid="{371E0A59-41B1-40FC-BB32-27032609EBB1}"/>
    <cellStyle name="Note 18 2 2 2 2 2" xfId="28083" xr:uid="{1064F206-CB34-4791-9EAB-75F7E3800A1C}"/>
    <cellStyle name="Note 18 2 2 2 3" xfId="21264" xr:uid="{27F37AF0-BC2E-48C9-AEBC-CE2D2AB4FBF0}"/>
    <cellStyle name="Note 18 2 2 3" xfId="8347" xr:uid="{4B5B0026-64FF-481A-BF4F-1D4C27BC3753}"/>
    <cellStyle name="Note 18 2 2 3 2" xfId="15714" xr:uid="{D0DA8AA3-820C-485A-909E-302E6B09EB48}"/>
    <cellStyle name="Note 18 2 2 3 2 2" xfId="29345" xr:uid="{C64C7558-4316-4505-9CD1-35D110DF70BD}"/>
    <cellStyle name="Note 18 2 2 3 3" xfId="22541" xr:uid="{34D8B8FF-7138-4C1A-BD0F-940C1E7DB0B7}"/>
    <cellStyle name="Note 18 2 2 4" xfId="9612" xr:uid="{A45507DC-125B-4036-90C7-731D2D1BDD2A}"/>
    <cellStyle name="Note 18 2 2 4 2" xfId="16962" xr:uid="{F956E942-8B45-4005-A509-0E95662F61D8}"/>
    <cellStyle name="Note 18 2 2 4 2 2" xfId="30593" xr:uid="{C2E00E77-5FFE-4943-B2CF-703847EF316F}"/>
    <cellStyle name="Note 18 2 2 4 3" xfId="23806" xr:uid="{27B990BF-B5C2-4358-A24A-EDA49FE10B93}"/>
    <cellStyle name="Note 18 2 2 5" xfId="10870" xr:uid="{FDC667D1-2116-4526-A9D2-182ABA6FD4D8}"/>
    <cellStyle name="Note 18 2 2 5 2" xfId="18206" xr:uid="{571FF84E-7800-4D6E-BEDE-6B53D04E50A3}"/>
    <cellStyle name="Note 18 2 2 5 2 2" xfId="31837" xr:uid="{A65B044C-FADD-49F2-8F8B-AC23D3FD3796}"/>
    <cellStyle name="Note 18 2 2 5 3" xfId="25064" xr:uid="{3AAB329D-F178-4A96-9B5D-7EF196C15F3D}"/>
    <cellStyle name="Note 18 2 2 6" xfId="12942" xr:uid="{599294DB-87D6-46FB-881A-06C4A90D2118}"/>
    <cellStyle name="Note 18 2 2 6 2" xfId="26579" xr:uid="{8C3237F5-77B3-4AA3-A38F-369FD7724736}"/>
    <cellStyle name="Note 18 2 2 7" xfId="19734" xr:uid="{BA30F814-5042-4A86-BCED-7835B75DDAC1}"/>
    <cellStyle name="Note 18 2 3" xfId="6406" xr:uid="{77BBF439-E758-4A00-8A4C-8FEE4EAC4BAC}"/>
    <cellStyle name="Note 18 2 3 2" xfId="13799" xr:uid="{3147732D-EA60-49CA-B529-BDE22125DF23}"/>
    <cellStyle name="Note 18 2 3 2 2" xfId="27430" xr:uid="{D7CCFE68-51EE-47F8-9FCF-D354F9D54B34}"/>
    <cellStyle name="Note 18 2 3 3" xfId="20601" xr:uid="{9C29D9D6-E146-41AA-8F7C-7238C93D6030}"/>
    <cellStyle name="Note 18 2 4" xfId="7683" xr:uid="{73EE6874-7384-4BCD-9A21-0F165C6F2759}"/>
    <cellStyle name="Note 18 2 4 2" xfId="15061" xr:uid="{F5174611-5255-426A-B9A1-0CBE7AC20E90}"/>
    <cellStyle name="Note 18 2 4 2 2" xfId="28692" xr:uid="{3CBD1EBF-C12E-4717-B364-7EB43CB1C14D}"/>
    <cellStyle name="Note 18 2 4 3" xfId="21877" xr:uid="{F755376A-4586-4B9B-AFB7-4935C5A67006}"/>
    <cellStyle name="Note 18 2 5" xfId="8949" xr:uid="{5B07AA6E-DE69-4470-8FDF-9C6BC1D62520}"/>
    <cellStyle name="Note 18 2 5 2" xfId="16309" xr:uid="{F9C0D39B-4927-423E-BDB0-C1022DC491E1}"/>
    <cellStyle name="Note 18 2 5 2 2" xfId="29940" xr:uid="{E418A90C-1AFE-4D11-AFB9-14C910254C4B}"/>
    <cellStyle name="Note 18 2 5 3" xfId="23143" xr:uid="{1AEF6205-EB54-4FB5-80BF-BBF7436967CB}"/>
    <cellStyle name="Note 18 2 6" xfId="10213" xr:uid="{548288E6-0723-456B-9C1F-F8F1703353A3}"/>
    <cellStyle name="Note 18 2 6 2" xfId="17559" xr:uid="{36664CC4-7EAA-45BE-9F50-5B7847FBB144}"/>
    <cellStyle name="Note 18 2 6 2 2" xfId="31190" xr:uid="{329372F1-C495-4D4A-9CA1-376BD599B6DF}"/>
    <cellStyle name="Note 18 2 6 3" xfId="24407" xr:uid="{28C8AD8D-BD61-4954-8207-4B2EA6159F0E}"/>
    <cellStyle name="Note 18 2 7" xfId="12262" xr:uid="{77101349-7A05-4F64-8682-B06F7F64DCFA}"/>
    <cellStyle name="Note 18 2 7 2" xfId="25912" xr:uid="{8075C8CB-BA52-4C85-BBA2-53B2FC0C60B9}"/>
    <cellStyle name="Note 18 2 8" xfId="19057" xr:uid="{732BAF1E-0398-4D49-B714-4A4C5DB506EA}"/>
    <cellStyle name="Note 18 3" xfId="4709" xr:uid="{E74B7379-3CA1-4646-8F7C-D7D6DE7CA9D5}"/>
    <cellStyle name="Note 18 3 2" xfId="5427" xr:uid="{3D569CEB-48CE-4C7A-BC85-DF9DC6084E84}"/>
    <cellStyle name="Note 18 3 2 2" xfId="6985" xr:uid="{EC6C4EE0-0768-4FA0-9BE9-4140E30FB11C}"/>
    <cellStyle name="Note 18 3 2 2 2" xfId="14371" xr:uid="{150460CA-F6DE-440A-AD33-8E932C566D09}"/>
    <cellStyle name="Note 18 3 2 2 2 2" xfId="28002" xr:uid="{1DBD63D8-C9AC-49EB-BBFE-F196F4303DBC}"/>
    <cellStyle name="Note 18 3 2 2 3" xfId="21179" xr:uid="{D2F1D7A3-F8BD-4093-93BE-7C829D9ECEEA}"/>
    <cellStyle name="Note 18 3 2 3" xfId="8262" xr:uid="{F2E8D433-E5EF-4436-96D8-6CB49196FCB9}"/>
    <cellStyle name="Note 18 3 2 3 2" xfId="15629" xr:uid="{C28AE7DA-970F-4B33-B0FB-84DACD252F8D}"/>
    <cellStyle name="Note 18 3 2 3 2 2" xfId="29260" xr:uid="{D3A0129E-E3AC-478F-ABC2-7140DE5E7116}"/>
    <cellStyle name="Note 18 3 2 3 3" xfId="22456" xr:uid="{DEB816F0-7222-4E8B-BDE4-408E97DBBAA6}"/>
    <cellStyle name="Note 18 3 2 4" xfId="9527" xr:uid="{676204AE-6205-41F9-9EED-F2BD8737165E}"/>
    <cellStyle name="Note 18 3 2 4 2" xfId="16881" xr:uid="{44F196A4-538E-4811-8029-E13CDA02AB26}"/>
    <cellStyle name="Note 18 3 2 4 2 2" xfId="30512" xr:uid="{7179F5FE-A0FD-4CAA-AC2B-25588C87A739}"/>
    <cellStyle name="Note 18 3 2 4 3" xfId="23721" xr:uid="{40F76452-CE90-42D4-846A-E5BE3BC6BC3C}"/>
    <cellStyle name="Note 18 3 2 5" xfId="10785" xr:uid="{831E13E0-45DC-4C9E-A752-EC56D78CC08C}"/>
    <cellStyle name="Note 18 3 2 5 2" xfId="18125" xr:uid="{A71ABC48-3135-421C-8F59-36CF450C81A1}"/>
    <cellStyle name="Note 18 3 2 5 2 2" xfId="31756" xr:uid="{B351EFB7-3282-4576-BCED-F77DCCD75B09}"/>
    <cellStyle name="Note 18 3 2 5 3" xfId="24979" xr:uid="{6A6264B4-A884-437C-BB61-43E529DAC716}"/>
    <cellStyle name="Note 18 3 2 6" xfId="12859" xr:uid="{730188F3-CAD8-4EED-BE99-D9C35A920A2D}"/>
    <cellStyle name="Note 18 3 2 6 2" xfId="26496" xr:uid="{36649708-636B-4091-BBCF-0C1DB2DC4B64}"/>
    <cellStyle name="Note 18 3 2 7" xfId="19647" xr:uid="{1FA54845-DD98-464E-9EE2-B62CDD0AB43C}"/>
    <cellStyle name="Note 18 3 3" xfId="6321" xr:uid="{C4CA7849-6FE7-499D-8C64-CC363D113D2C}"/>
    <cellStyle name="Note 18 3 3 2" xfId="13714" xr:uid="{47CF594B-2D2E-4599-A666-DA933462F0FA}"/>
    <cellStyle name="Note 18 3 3 2 2" xfId="27345" xr:uid="{5CD774F4-ED5D-4113-9DB7-DFBC4BF6B5AB}"/>
    <cellStyle name="Note 18 3 3 3" xfId="20516" xr:uid="{1DF1D6AA-C267-4339-8CBD-DCD2BB03FAE8}"/>
    <cellStyle name="Note 18 3 4" xfId="7598" xr:uid="{88C96862-45B6-4E21-B3AF-05E0489CBBD5}"/>
    <cellStyle name="Note 18 3 4 2" xfId="14976" xr:uid="{309C55F9-5FA0-40EA-BD66-F1E44CE35450}"/>
    <cellStyle name="Note 18 3 4 2 2" xfId="28607" xr:uid="{FA958991-C0AA-4C63-A597-9F731D67D4B8}"/>
    <cellStyle name="Note 18 3 4 3" xfId="21792" xr:uid="{C4646431-73B4-4746-B842-AF36E3AA9026}"/>
    <cellStyle name="Note 18 3 5" xfId="8868" xr:uid="{628CFD4A-07C5-449C-92ED-97DE4ED0D8C6}"/>
    <cellStyle name="Note 18 3 5 2" xfId="16228" xr:uid="{E1DC59AB-E838-41A0-82B1-BDBE85435DE8}"/>
    <cellStyle name="Note 18 3 5 2 2" xfId="29859" xr:uid="{94AEBBFA-0E63-4958-9E00-4742EFF412F1}"/>
    <cellStyle name="Note 18 3 5 3" xfId="23062" xr:uid="{82699F53-247C-4FBF-BF8C-BDDF61CAEFCC}"/>
    <cellStyle name="Note 18 3 6" xfId="10132" xr:uid="{C8DEF673-732C-4866-858C-CCF4592112B2}"/>
    <cellStyle name="Note 18 3 6 2" xfId="17478" xr:uid="{C4DF717D-7B13-462E-B1B2-B93B1D678E7B}"/>
    <cellStyle name="Note 18 3 6 2 2" xfId="31109" xr:uid="{84D3A401-8654-441A-AB06-8EC6842B4E8D}"/>
    <cellStyle name="Note 18 3 6 3" xfId="24326" xr:uid="{17DB967E-356F-488A-AC2F-A7B919968927}"/>
    <cellStyle name="Note 18 3 7" xfId="12177" xr:uid="{755803B7-35A3-4E98-AC24-A4584C6367FA}"/>
    <cellStyle name="Note 18 3 7 2" xfId="25827" xr:uid="{30C4186E-0C69-4D12-8390-84041698C21A}"/>
    <cellStyle name="Note 18 3 8" xfId="18970" xr:uid="{7A621CC3-48F0-4E81-B5B9-E27F240AAF02}"/>
    <cellStyle name="Note 18 4" xfId="4347" xr:uid="{871CA131-72D4-4A5A-890D-DDA9E1A030BA}"/>
    <cellStyle name="Note 18 4 2" xfId="5067" xr:uid="{D56D97E6-6CD6-445D-9AE7-D5C8B3602134}"/>
    <cellStyle name="Note 18 4 2 2" xfId="6636" xr:uid="{24FA33A2-1765-4764-AA73-7F4537F3B3B0}"/>
    <cellStyle name="Note 18 4 2 2 2" xfId="14025" xr:uid="{EDBCFE52-86A6-44E8-8F82-F5EF34AFDF4A}"/>
    <cellStyle name="Note 18 4 2 2 2 2" xfId="27656" xr:uid="{5702309A-ABB3-4AF3-9B12-771FB0674AAD}"/>
    <cellStyle name="Note 18 4 2 2 3" xfId="20830" xr:uid="{2C8945A8-F746-4FC8-8E3F-F7F0475AC7A9}"/>
    <cellStyle name="Note 18 4 2 3" xfId="7913" xr:uid="{691FAA1C-AF54-4AF5-8A7E-D99484206318}"/>
    <cellStyle name="Note 18 4 2 3 2" xfId="15283" xr:uid="{267DA4C1-023F-4D13-8404-90C60A82DF76}"/>
    <cellStyle name="Note 18 4 2 3 2 2" xfId="28914" xr:uid="{BCDE4374-875F-4F52-A99D-8B50E594AA15}"/>
    <cellStyle name="Note 18 4 2 3 3" xfId="22107" xr:uid="{3068B44A-3204-4065-BDED-C01F62747F4A}"/>
    <cellStyle name="Note 18 4 2 4" xfId="9178" xr:uid="{77937F8F-DF3D-4D25-9A7A-10E3CA0C9E35}"/>
    <cellStyle name="Note 18 4 2 4 2" xfId="16535" xr:uid="{AB08BA34-A0E0-426C-84F4-67C5E76F8331}"/>
    <cellStyle name="Note 18 4 2 4 2 2" xfId="30166" xr:uid="{F9DEEAB6-773A-4F3F-A47F-646F07E19597}"/>
    <cellStyle name="Note 18 4 2 4 3" xfId="23372" xr:uid="{387FE9DD-1059-4403-82CC-E23B1CC003B8}"/>
    <cellStyle name="Note 18 4 2 5" xfId="10436" xr:uid="{16FD9398-2C5C-45DD-899F-03EEDDAB2A66}"/>
    <cellStyle name="Note 18 4 2 5 2" xfId="17779" xr:uid="{D8CC9502-39BE-47C7-87F6-E63664114E45}"/>
    <cellStyle name="Note 18 4 2 5 2 2" xfId="31410" xr:uid="{1DC0162D-B95A-4659-B185-73E3624150DC}"/>
    <cellStyle name="Note 18 4 2 5 3" xfId="24630" xr:uid="{04BC8374-7BD5-4378-9A31-CB5A99D3BE74}"/>
    <cellStyle name="Note 18 4 2 6" xfId="12502" xr:uid="{0605423C-B42E-41DF-BAB3-3B4E6B0A3C9D}"/>
    <cellStyle name="Note 18 4 2 6 2" xfId="26139" xr:uid="{FD22F030-FF55-430A-BD3E-9E4663E5F312}"/>
    <cellStyle name="Note 18 4 2 7" xfId="19287" xr:uid="{3DF8B4BB-2AD7-4D9C-B635-EAF10A77C2CF}"/>
    <cellStyle name="Note 18 4 3" xfId="5970" xr:uid="{8CEC70D2-A120-4D6E-A4A3-5C36B70687C8}"/>
    <cellStyle name="Note 18 4 3 2" xfId="13368" xr:uid="{B98C8D7D-F2F8-4C05-8040-AF70904C5B70}"/>
    <cellStyle name="Note 18 4 3 2 2" xfId="26999" xr:uid="{6EE01A38-86BE-4A58-8D21-31C98B721220}"/>
    <cellStyle name="Note 18 4 3 3" xfId="20168" xr:uid="{B2BB7610-A31D-47F8-961C-934F4D9E3D96}"/>
    <cellStyle name="Note 18 4 4" xfId="5722" xr:uid="{C57CF57E-4095-4D99-9269-3C70E2FD2A97}"/>
    <cellStyle name="Note 18 4 4 2" xfId="13141" xr:uid="{995C6DE4-A9B1-40C9-9E08-696C93B692F9}"/>
    <cellStyle name="Note 18 4 4 2 2" xfId="26778" xr:uid="{A0AD70DF-8CFF-4C59-8B10-3ED9E93A4C19}"/>
    <cellStyle name="Note 18 4 4 3" xfId="19938" xr:uid="{11B268B9-232F-47CC-BB88-E3760988A8BB}"/>
    <cellStyle name="Note 18 4 5" xfId="5899" xr:uid="{8364BEB1-0F79-4031-B226-B0E58999F890}"/>
    <cellStyle name="Note 18 4 5 2" xfId="13301" xr:uid="{CB59DCA5-1AF1-437E-8B32-94D42BA4290E}"/>
    <cellStyle name="Note 18 4 5 2 2" xfId="26934" xr:uid="{F8A6F2EF-4BB7-41B5-A45A-4E87AD0F1ED1}"/>
    <cellStyle name="Note 18 4 5 3" xfId="20103" xr:uid="{D89E7CB7-2A12-4F82-93CF-54C0918CC80A}"/>
    <cellStyle name="Note 18 4 6" xfId="5793" xr:uid="{13BD3D91-4C07-4214-A5E4-4889145A3306}"/>
    <cellStyle name="Note 18 4 6 2" xfId="13209" xr:uid="{7EFB7480-7156-4C24-A752-D1D96CEDDB78}"/>
    <cellStyle name="Note 18 4 6 2 2" xfId="26844" xr:uid="{41CF0C37-9B95-44C6-B0C1-00DE7A6390F5}"/>
    <cellStyle name="Note 18 4 6 3" xfId="20004" xr:uid="{018BD0F5-B796-4FF1-A91F-DCAB29427D9B}"/>
    <cellStyle name="Note 18 4 7" xfId="11821" xr:uid="{ED2BD4EF-7B18-4CAB-A1AB-DB7F2D0E2DB5}"/>
    <cellStyle name="Note 18 4 7 2" xfId="25471" xr:uid="{103F7403-D3C3-4ECC-B512-AFE10792C5DD}"/>
    <cellStyle name="Note 18 4 8" xfId="18611" xr:uid="{B8FCDF98-C8FA-42FE-B432-ACFC6DA8E9A3}"/>
    <cellStyle name="Note 18 5" xfId="4668" xr:uid="{41EA1DB6-78A4-4939-A4CC-FF9DC4349F03}"/>
    <cellStyle name="Note 18 5 2" xfId="5386" xr:uid="{432933E4-B812-426A-A173-B8845954E81B}"/>
    <cellStyle name="Note 18 5 2 2" xfId="6944" xr:uid="{3761B12B-1387-47CD-A86E-7755303B1F25}"/>
    <cellStyle name="Note 18 5 2 2 2" xfId="14330" xr:uid="{FE30F972-218E-4CD3-9DEE-8A582DF06919}"/>
    <cellStyle name="Note 18 5 2 2 2 2" xfId="27961" xr:uid="{736988AF-F120-4020-84B4-01E00E1568F9}"/>
    <cellStyle name="Note 18 5 2 2 3" xfId="21138" xr:uid="{FC17A1F6-2E51-4D80-B274-32B5642BE542}"/>
    <cellStyle name="Note 18 5 2 3" xfId="8221" xr:uid="{312CF2E8-E050-4521-8B12-7CCD2F0768EF}"/>
    <cellStyle name="Note 18 5 2 3 2" xfId="15588" xr:uid="{0CF833C0-5339-4F63-A88B-3CF7473F9930}"/>
    <cellStyle name="Note 18 5 2 3 2 2" xfId="29219" xr:uid="{42E5FBE1-61C0-4AF1-A770-649283B90BAD}"/>
    <cellStyle name="Note 18 5 2 3 3" xfId="22415" xr:uid="{B102874E-6300-4C40-A083-EC375F222221}"/>
    <cellStyle name="Note 18 5 2 4" xfId="9486" xr:uid="{C8DB2142-7AF7-4ECE-90D6-1219E5CE0711}"/>
    <cellStyle name="Note 18 5 2 4 2" xfId="16840" xr:uid="{4E780B66-71F6-4149-BBE2-DD3CA6623D74}"/>
    <cellStyle name="Note 18 5 2 4 2 2" xfId="30471" xr:uid="{F06110D1-BAAC-499D-8044-122BCF049DAF}"/>
    <cellStyle name="Note 18 5 2 4 3" xfId="23680" xr:uid="{CD467DEF-AFFE-4AE4-9264-62D4CE74C529}"/>
    <cellStyle name="Note 18 5 2 5" xfId="10744" xr:uid="{AB29BF11-4710-4BB3-8C8F-959201AE07C5}"/>
    <cellStyle name="Note 18 5 2 5 2" xfId="18084" xr:uid="{6ABC23A5-2E9D-41F7-9440-1D9AA1D7FCD0}"/>
    <cellStyle name="Note 18 5 2 5 2 2" xfId="31715" xr:uid="{FE163A24-6ACA-4955-A83F-4105DA08FACA}"/>
    <cellStyle name="Note 18 5 2 5 3" xfId="24938" xr:uid="{30C59D0E-DB37-4F52-93C8-5D830C942BF1}"/>
    <cellStyle name="Note 18 5 2 6" xfId="12818" xr:uid="{97ACA210-FEE0-48A1-81B2-A63EBA7795F4}"/>
    <cellStyle name="Note 18 5 2 6 2" xfId="26455" xr:uid="{4D3FDBEE-9513-41F1-B448-72D1DAF03BC7}"/>
    <cellStyle name="Note 18 5 2 7" xfId="19606" xr:uid="{4FD30AE1-D47F-4E7C-BB02-EDBC16905ABF}"/>
    <cellStyle name="Note 18 5 3" xfId="6280" xr:uid="{676A1088-4234-4F16-97AA-7758E75A9E53}"/>
    <cellStyle name="Note 18 5 3 2" xfId="13673" xr:uid="{DCEE9D6A-FF0C-49B3-9FC4-DCD4264C2673}"/>
    <cellStyle name="Note 18 5 3 2 2" xfId="27304" xr:uid="{AC6EC2D9-EBED-4992-9EC5-D606E0DE5F38}"/>
    <cellStyle name="Note 18 5 3 3" xfId="20475" xr:uid="{99A88B36-4C85-4FCD-BBD2-1B9BEF504C86}"/>
    <cellStyle name="Note 18 5 4" xfId="7557" xr:uid="{D946362B-869A-4011-9786-20D0D0A02520}"/>
    <cellStyle name="Note 18 5 4 2" xfId="14935" xr:uid="{079ECC6C-EA62-40CE-803B-39F2791E9727}"/>
    <cellStyle name="Note 18 5 4 2 2" xfId="28566" xr:uid="{E79F02A8-E2FC-4A1F-A51B-4E63AC13259B}"/>
    <cellStyle name="Note 18 5 4 3" xfId="21751" xr:uid="{BAFB38A7-C5F5-4DB1-846C-9CDA019049C7}"/>
    <cellStyle name="Note 18 5 5" xfId="8827" xr:uid="{4E295163-D789-46D2-A5C3-0A17C4991B69}"/>
    <cellStyle name="Note 18 5 5 2" xfId="16187" xr:uid="{BAD91060-8E24-4305-B8D9-1F5B0D1E6400}"/>
    <cellStyle name="Note 18 5 5 2 2" xfId="29818" xr:uid="{FE5561A4-6347-407A-AFF2-2D8EB6F65842}"/>
    <cellStyle name="Note 18 5 5 3" xfId="23021" xr:uid="{03A8936C-34EE-456C-B250-C19DBEF7B95D}"/>
    <cellStyle name="Note 18 5 6" xfId="10091" xr:uid="{EEF4E42C-3DE6-4FAF-897F-635E149FDDC0}"/>
    <cellStyle name="Note 18 5 6 2" xfId="17437" xr:uid="{8EF798FA-3E60-4F08-9C79-4FEFB00CF461}"/>
    <cellStyle name="Note 18 5 6 2 2" xfId="31068" xr:uid="{A86BADC0-BB2D-4C67-8D03-13DF78D2079C}"/>
    <cellStyle name="Note 18 5 6 3" xfId="24285" xr:uid="{35EB3B0E-0B9C-4E1A-A018-248C517AEFB4}"/>
    <cellStyle name="Note 18 5 7" xfId="12136" xr:uid="{554C2786-83E2-4C70-BE17-88D506B4FE2F}"/>
    <cellStyle name="Note 18 5 7 2" xfId="25786" xr:uid="{B62E7A5D-EAAE-4F5E-B1F6-3753303929EE}"/>
    <cellStyle name="Note 18 5 8" xfId="18929" xr:uid="{7C284C30-AFB1-49A0-B0E0-D8C97298B852}"/>
    <cellStyle name="Note 18 6" xfId="4386" xr:uid="{4F4B2684-72F9-48E0-AED8-CEBB5603BD06}"/>
    <cellStyle name="Note 18 6 2" xfId="5106" xr:uid="{08F4F19A-3F65-4D79-8D35-14E72DF3AE67}"/>
    <cellStyle name="Note 18 6 2 2" xfId="6675" xr:uid="{00425BE0-433B-42D3-8E0F-C4BCEAA0C3C1}"/>
    <cellStyle name="Note 18 6 2 2 2" xfId="14064" xr:uid="{807DF99B-344C-4A62-ACD6-B9F7A20CB7C8}"/>
    <cellStyle name="Note 18 6 2 2 2 2" xfId="27695" xr:uid="{889A89DA-930B-4B8C-A0B1-5828D91D4EE7}"/>
    <cellStyle name="Note 18 6 2 2 3" xfId="20869" xr:uid="{9744AF65-846B-41B2-95D2-CF652890C35F}"/>
    <cellStyle name="Note 18 6 2 3" xfId="7952" xr:uid="{9D634DDF-7DBC-4E47-AA46-658472368BCA}"/>
    <cellStyle name="Note 18 6 2 3 2" xfId="15322" xr:uid="{03F3639B-AFDC-4793-B862-A8A57930364E}"/>
    <cellStyle name="Note 18 6 2 3 2 2" xfId="28953" xr:uid="{C2B1DBB6-6DF0-40E8-B232-0D3A430999B7}"/>
    <cellStyle name="Note 18 6 2 3 3" xfId="22146" xr:uid="{691490A8-6DA6-48EC-860A-2F04069B5DBD}"/>
    <cellStyle name="Note 18 6 2 4" xfId="9217" xr:uid="{193B5983-1E22-43EE-808C-6F39AE2E7B9D}"/>
    <cellStyle name="Note 18 6 2 4 2" xfId="16574" xr:uid="{2DEFAEBE-3625-4EBF-ADF2-E1DD682CF597}"/>
    <cellStyle name="Note 18 6 2 4 2 2" xfId="30205" xr:uid="{51A2A151-925E-4F75-A659-4E7DC7F2B8BD}"/>
    <cellStyle name="Note 18 6 2 4 3" xfId="23411" xr:uid="{F90D791B-C835-4143-B134-C0EE39DE0DA5}"/>
    <cellStyle name="Note 18 6 2 5" xfId="10475" xr:uid="{E0BDB2B7-C8D7-47E5-B08E-2E1BCA53E14A}"/>
    <cellStyle name="Note 18 6 2 5 2" xfId="17818" xr:uid="{309B454A-5B3D-407B-8758-B3791058A498}"/>
    <cellStyle name="Note 18 6 2 5 2 2" xfId="31449" xr:uid="{F3E94169-8119-44C8-B9D3-57342009EA35}"/>
    <cellStyle name="Note 18 6 2 5 3" xfId="24669" xr:uid="{F9C1AF09-AD92-4E54-BC06-6F2681108376}"/>
    <cellStyle name="Note 18 6 2 6" xfId="12541" xr:uid="{D0322028-4CA2-4854-B5A5-CE6EFB355270}"/>
    <cellStyle name="Note 18 6 2 6 2" xfId="26178" xr:uid="{10235E32-53AA-45CE-9B73-FEA9F93EDC20}"/>
    <cellStyle name="Note 18 6 2 7" xfId="19326" xr:uid="{B68E463A-5E3F-41C2-9EC6-C85B47B3EC49}"/>
    <cellStyle name="Note 18 6 3" xfId="6009" xr:uid="{EA271EC7-0939-47A3-88ED-46FF48CAADC9}"/>
    <cellStyle name="Note 18 6 3 2" xfId="13407" xr:uid="{0C7FBA22-9648-4B2D-97AF-88E9F44A91BC}"/>
    <cellStyle name="Note 18 6 3 2 2" xfId="27038" xr:uid="{22614DAD-640C-4D33-97DD-B49E7E1B587A}"/>
    <cellStyle name="Note 18 6 3 3" xfId="20207" xr:uid="{C7EE1A71-1EF8-4207-AF25-95E23DAA4895}"/>
    <cellStyle name="Note 18 6 4" xfId="7288" xr:uid="{72D079FE-E8E1-4CDB-BD13-A2BE93877270}"/>
    <cellStyle name="Note 18 6 4 2" xfId="14669" xr:uid="{1EFEBA9A-049A-45D9-A979-74D15E83D279}"/>
    <cellStyle name="Note 18 6 4 2 2" xfId="28300" xr:uid="{F0624760-F032-40FE-BF51-CA2773149D8D}"/>
    <cellStyle name="Note 18 6 4 3" xfId="21482" xr:uid="{B50CC9AC-CC90-4164-9F49-E2C68AE4793A}"/>
    <cellStyle name="Note 18 6 5" xfId="8559" xr:uid="{F47FC266-E8D9-4BBB-92D1-E4D8248B5DFD}"/>
    <cellStyle name="Note 18 6 5 2" xfId="15921" xr:uid="{8567AA31-A0C9-47CB-8265-008A6CB7C665}"/>
    <cellStyle name="Note 18 6 5 2 2" xfId="29552" xr:uid="{D21C5779-4779-4FF6-AF66-1E50EE402090}"/>
    <cellStyle name="Note 18 6 5 3" xfId="22753" xr:uid="{76D732EA-E73A-4478-8875-4F07B8B4E25A}"/>
    <cellStyle name="Note 18 6 6" xfId="9822" xr:uid="{359F14D8-E7B1-4529-95C4-AB6C2C8FCBD4}"/>
    <cellStyle name="Note 18 6 6 2" xfId="17171" xr:uid="{F634FA14-628B-4E16-9EFC-1C8A6B4A99F7}"/>
    <cellStyle name="Note 18 6 6 2 2" xfId="30802" xr:uid="{67D2AD8C-F274-44DA-A7D7-B82F7F93B9A7}"/>
    <cellStyle name="Note 18 6 6 3" xfId="24016" xr:uid="{1CF1A2F3-0C88-42C6-BC4D-E5C1807A8C0C}"/>
    <cellStyle name="Note 18 6 7" xfId="11860" xr:uid="{CFD2EBC9-112E-4FFF-9DE6-6FE8DD1B96B2}"/>
    <cellStyle name="Note 18 6 7 2" xfId="25510" xr:uid="{3A21B5DC-267B-4106-B03B-A6D679B08643}"/>
    <cellStyle name="Note 18 6 8" xfId="18650" xr:uid="{84164C3A-839F-4B88-8496-E50BB7FD983A}"/>
    <cellStyle name="Note 18 7" xfId="4629" xr:uid="{294AC6FD-E037-445E-AFCF-508E650CCDC6}"/>
    <cellStyle name="Note 18 7 2" xfId="5347" xr:uid="{AEDDB2BF-41F1-4A74-B45D-D92507D2D482}"/>
    <cellStyle name="Note 18 7 2 2" xfId="6905" xr:uid="{4C9AA07D-5981-4898-85B4-E02E3A1E3ED6}"/>
    <cellStyle name="Note 18 7 2 2 2" xfId="14291" xr:uid="{D3F9678C-68E9-42D7-A99A-C84AC274DDEE}"/>
    <cellStyle name="Note 18 7 2 2 2 2" xfId="27922" xr:uid="{58BB12D3-AB5D-4EB0-9787-09FB3E5B00BC}"/>
    <cellStyle name="Note 18 7 2 2 3" xfId="21099" xr:uid="{51F53E25-4BD6-4BAA-A3E8-30B058ACEFB1}"/>
    <cellStyle name="Note 18 7 2 3" xfId="8182" xr:uid="{A81DA320-97F6-4378-BBD6-3E0016922340}"/>
    <cellStyle name="Note 18 7 2 3 2" xfId="15549" xr:uid="{F74B5FDF-C718-4F8D-9B07-86A162DD34C0}"/>
    <cellStyle name="Note 18 7 2 3 2 2" xfId="29180" xr:uid="{D9898580-FA44-435D-AD29-7C0180D4D7BD}"/>
    <cellStyle name="Note 18 7 2 3 3" xfId="22376" xr:uid="{4330AD11-2647-4106-B055-BEF30589028F}"/>
    <cellStyle name="Note 18 7 2 4" xfId="9447" xr:uid="{8498BCA9-CD20-4871-B625-BC2CCECF2E96}"/>
    <cellStyle name="Note 18 7 2 4 2" xfId="16801" xr:uid="{5AB639E5-6440-41F0-8216-93FFED24DD63}"/>
    <cellStyle name="Note 18 7 2 4 2 2" xfId="30432" xr:uid="{645ED86D-DAED-45C9-9EB1-2D62DD6A4510}"/>
    <cellStyle name="Note 18 7 2 4 3" xfId="23641" xr:uid="{AD6652E8-1F54-4AB9-A018-305D76DDB5D7}"/>
    <cellStyle name="Note 18 7 2 5" xfId="10705" xr:uid="{FB860E09-EBB5-4EA9-BDC0-B637B1CAEFC6}"/>
    <cellStyle name="Note 18 7 2 5 2" xfId="18045" xr:uid="{485A7EBA-74C7-4A2F-BE0A-02717C5AD4F5}"/>
    <cellStyle name="Note 18 7 2 5 2 2" xfId="31676" xr:uid="{27C3C498-ED1A-4785-BEC2-D3EB901B7B5D}"/>
    <cellStyle name="Note 18 7 2 5 3" xfId="24899" xr:uid="{3DDA6832-84C5-4DDA-86E9-4AC7D9D0A699}"/>
    <cellStyle name="Note 18 7 2 6" xfId="12779" xr:uid="{55358102-BC2F-49A3-B042-3D86F330651F}"/>
    <cellStyle name="Note 18 7 2 6 2" xfId="26416" xr:uid="{7C86DD93-15B0-488A-BF29-F1897363B7DC}"/>
    <cellStyle name="Note 18 7 2 7" xfId="19567" xr:uid="{5122D0B7-B37C-4CAD-A073-2ECD8EBEB776}"/>
    <cellStyle name="Note 18 7 3" xfId="6241" xr:uid="{D8BD11CC-3EBD-4A09-96C3-90EAD5A28211}"/>
    <cellStyle name="Note 18 7 3 2" xfId="13634" xr:uid="{0E3985D7-6993-4C95-81EE-EBE78847BE45}"/>
    <cellStyle name="Note 18 7 3 2 2" xfId="27265" xr:uid="{D203C9B8-1233-4296-BA62-DA6EC4EA9A05}"/>
    <cellStyle name="Note 18 7 3 3" xfId="20436" xr:uid="{23BAAEC2-8A88-47D2-9127-CB04D2560A8A}"/>
    <cellStyle name="Note 18 7 4" xfId="7518" xr:uid="{D96CEE5A-8AD8-4E7E-A59B-294A06EC914E}"/>
    <cellStyle name="Note 18 7 4 2" xfId="14896" xr:uid="{70FF4298-6EA3-4670-B26F-AA998525D26A}"/>
    <cellStyle name="Note 18 7 4 2 2" xfId="28527" xr:uid="{800275FB-9F6F-4E64-922C-C008A25E35FC}"/>
    <cellStyle name="Note 18 7 4 3" xfId="21712" xr:uid="{C3BAD28F-7E05-43AA-A7F7-87C6937ECB69}"/>
    <cellStyle name="Note 18 7 5" xfId="8788" xr:uid="{17FFBBD5-C14C-4CE7-8C21-3704319861DB}"/>
    <cellStyle name="Note 18 7 5 2" xfId="16148" xr:uid="{3D85BB9C-16D2-4609-9327-13AC2A5F984F}"/>
    <cellStyle name="Note 18 7 5 2 2" xfId="29779" xr:uid="{214F7CEF-0D37-4AA5-ACF5-5230E92B6808}"/>
    <cellStyle name="Note 18 7 5 3" xfId="22982" xr:uid="{7A1903C3-B16F-4C26-B759-98B5D23B33DA}"/>
    <cellStyle name="Note 18 7 6" xfId="10052" xr:uid="{1FF03F61-8A64-4FF4-B5A3-4C1F2C9A24A3}"/>
    <cellStyle name="Note 18 7 6 2" xfId="17398" xr:uid="{C5BCAE86-7F0E-487A-8A5E-88CBDEA8C812}"/>
    <cellStyle name="Note 18 7 6 2 2" xfId="31029" xr:uid="{1040067F-905E-4A90-A790-9AB2CD409C69}"/>
    <cellStyle name="Note 18 7 6 3" xfId="24246" xr:uid="{9F9DBC0A-22BD-4519-B09E-32ACEADCE38E}"/>
    <cellStyle name="Note 18 7 7" xfId="12097" xr:uid="{FEB21619-BF47-421A-A770-409B67BFF421}"/>
    <cellStyle name="Note 18 7 7 2" xfId="25747" xr:uid="{CBCBEB17-A235-48E8-9600-08A269522ED9}"/>
    <cellStyle name="Note 18 7 8" xfId="18890" xr:uid="{E1BAAAB8-EE14-4DD2-8D61-2FE46E5E3BF3}"/>
    <cellStyle name="Note 18 8" xfId="4427" xr:uid="{D05CC3D6-E1B0-4C0C-A8D2-58485C52A403}"/>
    <cellStyle name="Note 18 8 2" xfId="5147" xr:uid="{E00C8349-252C-4778-8D66-E20A2D5ADDD5}"/>
    <cellStyle name="Note 18 8 2 2" xfId="6716" xr:uid="{939F0DE2-71E2-41B9-93BD-A3E2F5DCE861}"/>
    <cellStyle name="Note 18 8 2 2 2" xfId="14105" xr:uid="{10CE5442-1144-485C-8BEF-581CAD137F5F}"/>
    <cellStyle name="Note 18 8 2 2 2 2" xfId="27736" xr:uid="{91E30CFE-FB5E-4167-97B1-D8F66D2B8E55}"/>
    <cellStyle name="Note 18 8 2 2 3" xfId="20910" xr:uid="{7ABBBA0A-97AB-4444-9547-1A5301F0F2CF}"/>
    <cellStyle name="Note 18 8 2 3" xfId="7993" xr:uid="{7959F048-996C-4131-8F22-09E6CA69EBB4}"/>
    <cellStyle name="Note 18 8 2 3 2" xfId="15363" xr:uid="{1DE12348-D8CE-4D7D-B2B6-6AFBE9C794C0}"/>
    <cellStyle name="Note 18 8 2 3 2 2" xfId="28994" xr:uid="{A1C5B01F-B916-4844-856F-2F37AC2220BA}"/>
    <cellStyle name="Note 18 8 2 3 3" xfId="22187" xr:uid="{A22D3685-0E1C-4CA6-B683-1AC53634441D}"/>
    <cellStyle name="Note 18 8 2 4" xfId="9258" xr:uid="{C02F4874-F5A8-4AA2-B121-E8AE44D4BE42}"/>
    <cellStyle name="Note 18 8 2 4 2" xfId="16615" xr:uid="{7100827A-5189-4F0D-9346-64DA9EAFA921}"/>
    <cellStyle name="Note 18 8 2 4 2 2" xfId="30246" xr:uid="{00496429-9D15-4F78-9624-05AB1C02D916}"/>
    <cellStyle name="Note 18 8 2 4 3" xfId="23452" xr:uid="{9BA57086-A33D-45FD-8B57-5F3D52ADF7A4}"/>
    <cellStyle name="Note 18 8 2 5" xfId="10516" xr:uid="{72C2D173-079C-4993-84E6-CBFC5B89C0B4}"/>
    <cellStyle name="Note 18 8 2 5 2" xfId="17859" xr:uid="{1DA1D257-EE9E-4124-8EA9-9CE7058E68FB}"/>
    <cellStyle name="Note 18 8 2 5 2 2" xfId="31490" xr:uid="{249AC59F-92ED-4956-A36B-3B9F2AF8F452}"/>
    <cellStyle name="Note 18 8 2 5 3" xfId="24710" xr:uid="{ED5B93BC-970E-4E58-9200-DC13553A0826}"/>
    <cellStyle name="Note 18 8 2 6" xfId="12582" xr:uid="{D93C8988-0E78-454D-B812-8C11D39F0362}"/>
    <cellStyle name="Note 18 8 2 6 2" xfId="26219" xr:uid="{FE71A717-00F0-4872-BDE6-051F4C576E7C}"/>
    <cellStyle name="Note 18 8 2 7" xfId="19367" xr:uid="{B7DFFA29-43DD-4AEE-A4B7-A1689AAB2EFE}"/>
    <cellStyle name="Note 18 8 3" xfId="6050" xr:uid="{25C72144-D76A-4E3E-A444-0CB5401BEC4A}"/>
    <cellStyle name="Note 18 8 3 2" xfId="13448" xr:uid="{ED865E41-7635-40F0-8EF0-A17AC19236AC}"/>
    <cellStyle name="Note 18 8 3 2 2" xfId="27079" xr:uid="{DBE32174-E10C-41FD-894A-E25E82A7F702}"/>
    <cellStyle name="Note 18 8 3 3" xfId="20248" xr:uid="{AE4B07D4-2E7F-490C-A070-CF54ED19F7B8}"/>
    <cellStyle name="Note 18 8 4" xfId="7329" xr:uid="{8EC8C070-A550-4746-99B0-245F44809835}"/>
    <cellStyle name="Note 18 8 4 2" xfId="14710" xr:uid="{86957868-12FE-46DD-AC00-62D2FEF9F6EB}"/>
    <cellStyle name="Note 18 8 4 2 2" xfId="28341" xr:uid="{E624E622-FFA5-4DC8-909D-5547D5057AAC}"/>
    <cellStyle name="Note 18 8 4 3" xfId="21523" xr:uid="{6A9E5827-257B-4B91-9791-EF094E20311D}"/>
    <cellStyle name="Note 18 8 5" xfId="8600" xr:uid="{E932483D-6A61-4738-965A-C1F06BE2D4A1}"/>
    <cellStyle name="Note 18 8 5 2" xfId="15962" xr:uid="{3B117716-5590-44C5-866B-31091EF4C4BD}"/>
    <cellStyle name="Note 18 8 5 2 2" xfId="29593" xr:uid="{E149A698-4080-4E71-9F1B-F826C97DCA1F}"/>
    <cellStyle name="Note 18 8 5 3" xfId="22794" xr:uid="{41D9576C-9B26-461F-976B-E7834FB5ACBD}"/>
    <cellStyle name="Note 18 8 6" xfId="9863" xr:uid="{99E1FB58-1FDA-4A0F-82DE-7FF586302D8B}"/>
    <cellStyle name="Note 18 8 6 2" xfId="17212" xr:uid="{D05AAB93-52BD-444F-9EE4-F67A2D000E52}"/>
    <cellStyle name="Note 18 8 6 2 2" xfId="30843" xr:uid="{240669C6-4C28-4026-B64A-FB3EFB0122B6}"/>
    <cellStyle name="Note 18 8 6 3" xfId="24057" xr:uid="{9BFEC07D-CA00-429A-BC90-5AB1C687532C}"/>
    <cellStyle name="Note 18 8 7" xfId="11901" xr:uid="{050C976D-DD09-444E-A400-E278B7911E0E}"/>
    <cellStyle name="Note 18 8 7 2" xfId="25551" xr:uid="{E9F84ED1-BFBA-4708-A63C-CED8259CA59E}"/>
    <cellStyle name="Note 18 8 8" xfId="18691" xr:uid="{6401D531-E17F-411D-9A5E-9D48E4BD154E}"/>
    <cellStyle name="Note 19" xfId="3975" xr:uid="{8052AA7B-60F4-4AB2-B5D9-CE2746B08602}"/>
    <cellStyle name="Note 19 2" xfId="4799" xr:uid="{D7BECB26-CE38-4F37-AA8E-BF53963AA609}"/>
    <cellStyle name="Note 19 2 2" xfId="5515" xr:uid="{E2935CE6-7D20-4BB2-A751-1842F4007AAD}"/>
    <cellStyle name="Note 19 2 2 2" xfId="7071" xr:uid="{2B7E7F13-6E5A-4F7D-8BC0-2050827B0154}"/>
    <cellStyle name="Note 19 2 2 2 2" xfId="14453" xr:uid="{27A1090C-4EEF-4F90-A338-81CA4F76E65A}"/>
    <cellStyle name="Note 19 2 2 2 2 2" xfId="28084" xr:uid="{72C27191-5941-4446-B07F-C9A180F0D683}"/>
    <cellStyle name="Note 19 2 2 2 3" xfId="21265" xr:uid="{9AF04E93-C091-46B3-9339-B17DAF64F604}"/>
    <cellStyle name="Note 19 2 2 3" xfId="8348" xr:uid="{8CB3DA3D-574D-45BC-8734-5511DA4F6828}"/>
    <cellStyle name="Note 19 2 2 3 2" xfId="15715" xr:uid="{926479CC-8835-43FE-AC8C-F1620E165B20}"/>
    <cellStyle name="Note 19 2 2 3 2 2" xfId="29346" xr:uid="{931D7D54-F7D7-49B6-B0DB-4B3B1244B8EE}"/>
    <cellStyle name="Note 19 2 2 3 3" xfId="22542" xr:uid="{001E8F23-287E-458F-9597-CB7D615D31F0}"/>
    <cellStyle name="Note 19 2 2 4" xfId="9613" xr:uid="{A2B27AA5-5A46-4576-B496-7B60749ABAAF}"/>
    <cellStyle name="Note 19 2 2 4 2" xfId="16963" xr:uid="{E6F1DBED-67DF-4953-A620-890D7B00EE2A}"/>
    <cellStyle name="Note 19 2 2 4 2 2" xfId="30594" xr:uid="{6CF03AC5-6EB6-46FA-B233-D7944EBD0F2E}"/>
    <cellStyle name="Note 19 2 2 4 3" xfId="23807" xr:uid="{7EDB629F-EB68-4881-933A-64A3267D2318}"/>
    <cellStyle name="Note 19 2 2 5" xfId="10871" xr:uid="{E9F83D5D-B5BF-4BFF-A40B-62E65934965E}"/>
    <cellStyle name="Note 19 2 2 5 2" xfId="18207" xr:uid="{B346CEDF-D1EC-4309-9977-E4C275D65760}"/>
    <cellStyle name="Note 19 2 2 5 2 2" xfId="31838" xr:uid="{9018D5D6-C381-40D5-BD36-F1C1A3602F61}"/>
    <cellStyle name="Note 19 2 2 5 3" xfId="25065" xr:uid="{A6CA33D5-F68C-47B9-8FD8-4A6329B72A6F}"/>
    <cellStyle name="Note 19 2 2 6" xfId="12943" xr:uid="{8CE8E940-5A8D-4BB6-8476-36CBA4C669FF}"/>
    <cellStyle name="Note 19 2 2 6 2" xfId="26580" xr:uid="{6A8D822B-18AF-4607-82F5-A8E93AF95A9E}"/>
    <cellStyle name="Note 19 2 2 7" xfId="19735" xr:uid="{43D140A0-0C39-4BD0-A2FE-F4E4FCE72F03}"/>
    <cellStyle name="Note 19 2 3" xfId="6407" xr:uid="{3D563553-3EB1-42A7-99E6-E2A09D50EEB1}"/>
    <cellStyle name="Note 19 2 3 2" xfId="13800" xr:uid="{54129F52-E8E7-403E-9453-1C3C69573BBD}"/>
    <cellStyle name="Note 19 2 3 2 2" xfId="27431" xr:uid="{504B6820-5786-4EA6-BC19-C6334F352EC0}"/>
    <cellStyle name="Note 19 2 3 3" xfId="20602" xr:uid="{D3D5F930-FDAD-48EA-AF95-5944C2B7EEA8}"/>
    <cellStyle name="Note 19 2 4" xfId="7684" xr:uid="{24E82102-B1A5-465A-ADE3-DD992628E87D}"/>
    <cellStyle name="Note 19 2 4 2" xfId="15062" xr:uid="{345FB843-35E2-4268-B909-D843F676F134}"/>
    <cellStyle name="Note 19 2 4 2 2" xfId="28693" xr:uid="{1195734D-7CEC-49C9-A2FA-1213C1C84751}"/>
    <cellStyle name="Note 19 2 4 3" xfId="21878" xr:uid="{6450260B-77EB-4B60-AAAF-BFC74EBFC9AD}"/>
    <cellStyle name="Note 19 2 5" xfId="8950" xr:uid="{52C14434-143C-4B29-9996-1C83632F06F3}"/>
    <cellStyle name="Note 19 2 5 2" xfId="16310" xr:uid="{51D6C5E8-019F-4113-8E34-2ECA244F6545}"/>
    <cellStyle name="Note 19 2 5 2 2" xfId="29941" xr:uid="{D51C9592-C9FA-4636-AC74-E0F6B01963DE}"/>
    <cellStyle name="Note 19 2 5 3" xfId="23144" xr:uid="{525873D8-5D03-439B-B2D2-57797DC977F6}"/>
    <cellStyle name="Note 19 2 6" xfId="10214" xr:uid="{29EF701E-96EF-4DF1-A858-6AF2DC9C1862}"/>
    <cellStyle name="Note 19 2 6 2" xfId="17560" xr:uid="{62809935-36BD-4151-A851-9353F37EC4DF}"/>
    <cellStyle name="Note 19 2 6 2 2" xfId="31191" xr:uid="{2D0A29D8-A427-41C1-9B66-3B40AF4EBC11}"/>
    <cellStyle name="Note 19 2 6 3" xfId="24408" xr:uid="{C5AA1F99-BA01-47D9-9182-4730C4ACB8ED}"/>
    <cellStyle name="Note 19 2 7" xfId="12263" xr:uid="{2BB2D79B-287C-4E0B-A3AD-299F004D1629}"/>
    <cellStyle name="Note 19 2 7 2" xfId="25913" xr:uid="{F361AC73-802B-4883-9FDC-E9E0B4929F4B}"/>
    <cellStyle name="Note 19 2 8" xfId="19058" xr:uid="{656DCC86-35F2-4C37-82BD-93B9FEBB323F}"/>
    <cellStyle name="Note 19 3" xfId="4710" xr:uid="{E9E18B81-A8D4-4908-BF9E-37239E7DD561}"/>
    <cellStyle name="Note 19 3 2" xfId="5428" xr:uid="{4736F47B-8F90-4929-BC8A-99692CB0B1D7}"/>
    <cellStyle name="Note 19 3 2 2" xfId="6986" xr:uid="{C852DCC1-465E-49F6-B83F-7AEB6C3914A4}"/>
    <cellStyle name="Note 19 3 2 2 2" xfId="14372" xr:uid="{1F1112B0-56E8-4F53-BE09-F9FE16E577A3}"/>
    <cellStyle name="Note 19 3 2 2 2 2" xfId="28003" xr:uid="{95F5947A-BE45-41EA-936C-79F766A3BD52}"/>
    <cellStyle name="Note 19 3 2 2 3" xfId="21180" xr:uid="{BE66C7EE-2D00-4005-A0C7-59463148D371}"/>
    <cellStyle name="Note 19 3 2 3" xfId="8263" xr:uid="{8F3DCC65-3812-4205-8680-5092F1F853A2}"/>
    <cellStyle name="Note 19 3 2 3 2" xfId="15630" xr:uid="{EA6DDC3C-D348-4CA6-9EBA-70BAF4F5408E}"/>
    <cellStyle name="Note 19 3 2 3 2 2" xfId="29261" xr:uid="{DDDE4808-7FC2-4A9C-A35A-CAC6360B0736}"/>
    <cellStyle name="Note 19 3 2 3 3" xfId="22457" xr:uid="{CC35B8BD-894C-461B-9132-41AAAEA6CD03}"/>
    <cellStyle name="Note 19 3 2 4" xfId="9528" xr:uid="{6C03E465-5DF1-4F50-95D7-046A63E64F46}"/>
    <cellStyle name="Note 19 3 2 4 2" xfId="16882" xr:uid="{D5FB68E3-455D-429D-AAB6-AB5C48350570}"/>
    <cellStyle name="Note 19 3 2 4 2 2" xfId="30513" xr:uid="{91F791B7-ED4C-480D-BD21-627C39B6FC9B}"/>
    <cellStyle name="Note 19 3 2 4 3" xfId="23722" xr:uid="{0FD7CCD6-47A1-423C-9A87-E0C6749A048E}"/>
    <cellStyle name="Note 19 3 2 5" xfId="10786" xr:uid="{168625CB-6C9E-4839-9F0B-C6462606A4DE}"/>
    <cellStyle name="Note 19 3 2 5 2" xfId="18126" xr:uid="{ACBA636F-C7E2-40BF-846D-CEF0DC9D8388}"/>
    <cellStyle name="Note 19 3 2 5 2 2" xfId="31757" xr:uid="{F8184B22-22EA-4D2E-9FDA-966BC1DEFB12}"/>
    <cellStyle name="Note 19 3 2 5 3" xfId="24980" xr:uid="{6A6DBDE5-82FE-456B-8A89-E763D32600AA}"/>
    <cellStyle name="Note 19 3 2 6" xfId="12860" xr:uid="{56F07BB6-E748-4578-81E4-AC7FAE9F768F}"/>
    <cellStyle name="Note 19 3 2 6 2" xfId="26497" xr:uid="{866C98EE-6807-43F3-B1F6-EDE7C7427F5B}"/>
    <cellStyle name="Note 19 3 2 7" xfId="19648" xr:uid="{8B7287F8-A3A8-46B3-B116-2EBBA9D7CC7D}"/>
    <cellStyle name="Note 19 3 3" xfId="6322" xr:uid="{C19A43B9-C7BA-4ADA-B9D0-611AC6C60DA6}"/>
    <cellStyle name="Note 19 3 3 2" xfId="13715" xr:uid="{AE7CAF3E-6571-4AED-98E8-22DDF13712C9}"/>
    <cellStyle name="Note 19 3 3 2 2" xfId="27346" xr:uid="{D384C49A-E03A-4C0E-B6E4-21C5FBA94216}"/>
    <cellStyle name="Note 19 3 3 3" xfId="20517" xr:uid="{9D4AE390-917B-4105-B960-574DB5AF6F69}"/>
    <cellStyle name="Note 19 3 4" xfId="7599" xr:uid="{5A785B7C-5CE7-4A00-B584-1EE4A6FE7223}"/>
    <cellStyle name="Note 19 3 4 2" xfId="14977" xr:uid="{46946EF1-36E5-4217-A3CB-B153F6FE5BB8}"/>
    <cellStyle name="Note 19 3 4 2 2" xfId="28608" xr:uid="{9335C76B-F5C3-4822-B27D-8B82F96CB1A9}"/>
    <cellStyle name="Note 19 3 4 3" xfId="21793" xr:uid="{C4CE44EC-38A1-4FD2-ABBF-614D3693248C}"/>
    <cellStyle name="Note 19 3 5" xfId="8869" xr:uid="{963165B1-CE1C-40A7-B81B-D84C4AC66E98}"/>
    <cellStyle name="Note 19 3 5 2" xfId="16229" xr:uid="{229B4DC5-6836-48CC-B360-2230D3C8CA69}"/>
    <cellStyle name="Note 19 3 5 2 2" xfId="29860" xr:uid="{F8A3A11D-4872-4ACA-8D14-D73053418B5C}"/>
    <cellStyle name="Note 19 3 5 3" xfId="23063" xr:uid="{B40BEF56-3CC2-4B70-9169-AFB5140A98FE}"/>
    <cellStyle name="Note 19 3 6" xfId="10133" xr:uid="{DAB8641C-C906-48D1-88FA-657F8462702E}"/>
    <cellStyle name="Note 19 3 6 2" xfId="17479" xr:uid="{BC2A075C-D9C7-4B5A-BA59-5A143F5F832C}"/>
    <cellStyle name="Note 19 3 6 2 2" xfId="31110" xr:uid="{5C579932-8FE9-4405-AD91-435EFF29E10F}"/>
    <cellStyle name="Note 19 3 6 3" xfId="24327" xr:uid="{444AD785-FC53-4C31-8ED5-711A11F5482E}"/>
    <cellStyle name="Note 19 3 7" xfId="12178" xr:uid="{A49367F7-D34A-4023-BB4C-8909A1D60437}"/>
    <cellStyle name="Note 19 3 7 2" xfId="25828" xr:uid="{B09A728B-80D8-4AE1-B435-65D4906D44AF}"/>
    <cellStyle name="Note 19 3 8" xfId="18971" xr:uid="{FD7665D8-B29D-4858-B97F-C5916CA6F96E}"/>
    <cellStyle name="Note 19 4" xfId="4346" xr:uid="{22F40A78-35C5-4D21-8A0D-60CCB6B86A76}"/>
    <cellStyle name="Note 19 4 2" xfId="5066" xr:uid="{1BB86A22-A76F-42F0-993C-B4A9148C8F27}"/>
    <cellStyle name="Note 19 4 2 2" xfId="6635" xr:uid="{6E110A82-006F-4020-ACC8-968F96060BE0}"/>
    <cellStyle name="Note 19 4 2 2 2" xfId="14024" xr:uid="{7C15741E-6393-4840-9773-3E76CCCE092A}"/>
    <cellStyle name="Note 19 4 2 2 2 2" xfId="27655" xr:uid="{EC88A239-C336-4E36-A9CC-F6E8F80DA588}"/>
    <cellStyle name="Note 19 4 2 2 3" xfId="20829" xr:uid="{30FB2D6D-D8CC-4613-B1AC-F117A04CBC5D}"/>
    <cellStyle name="Note 19 4 2 3" xfId="7912" xr:uid="{C80A4AD1-0151-4755-B3AC-E4CF4EE4AB0E}"/>
    <cellStyle name="Note 19 4 2 3 2" xfId="15282" xr:uid="{DB2C73D8-F90B-479F-9B1A-D4A23A619892}"/>
    <cellStyle name="Note 19 4 2 3 2 2" xfId="28913" xr:uid="{F1A2796D-17AA-4324-9446-AB56CAC773CE}"/>
    <cellStyle name="Note 19 4 2 3 3" xfId="22106" xr:uid="{E630FD36-5338-46A4-88F8-1069696CAB6A}"/>
    <cellStyle name="Note 19 4 2 4" xfId="9177" xr:uid="{AC271BE2-1E73-45B6-B0B8-809FE4CC7493}"/>
    <cellStyle name="Note 19 4 2 4 2" xfId="16534" xr:uid="{7DF97C07-51AD-4D42-A4F1-0073756727E6}"/>
    <cellStyle name="Note 19 4 2 4 2 2" xfId="30165" xr:uid="{3DA21BF9-0749-48DF-9959-E7ABDE5138E6}"/>
    <cellStyle name="Note 19 4 2 4 3" xfId="23371" xr:uid="{154A7976-2BC9-4E8F-AF96-DB864A0D172E}"/>
    <cellStyle name="Note 19 4 2 5" xfId="10435" xr:uid="{6BE89594-7A19-4F06-9B59-80AEDF435F89}"/>
    <cellStyle name="Note 19 4 2 5 2" xfId="17778" xr:uid="{1DBAE891-93A2-4D18-B743-16DAF4C58734}"/>
    <cellStyle name="Note 19 4 2 5 2 2" xfId="31409" xr:uid="{3D03B821-1BA6-4E7E-B969-E9892E045D03}"/>
    <cellStyle name="Note 19 4 2 5 3" xfId="24629" xr:uid="{BC76F9E3-9870-4772-9CB6-6D03BDFA4591}"/>
    <cellStyle name="Note 19 4 2 6" xfId="12501" xr:uid="{1BADD3F2-7997-4DF7-8EB3-7ACFF83A3635}"/>
    <cellStyle name="Note 19 4 2 6 2" xfId="26138" xr:uid="{AA979F38-F278-4E9F-835D-347364773A67}"/>
    <cellStyle name="Note 19 4 2 7" xfId="19286" xr:uid="{A5C2DEC8-6513-4D1B-8B39-0767C1908308}"/>
    <cellStyle name="Note 19 4 3" xfId="5969" xr:uid="{E3DE9F39-0B5E-4B3C-868F-DB89AE96E191}"/>
    <cellStyle name="Note 19 4 3 2" xfId="13367" xr:uid="{639C97E0-843A-4F05-AB15-948F13D8F372}"/>
    <cellStyle name="Note 19 4 3 2 2" xfId="26998" xr:uid="{C8987DA2-C006-4E35-B129-4C8DBFB3162B}"/>
    <cellStyle name="Note 19 4 3 3" xfId="20167" xr:uid="{F66A5CE5-4DE9-48D0-9645-0318FEF3DE32}"/>
    <cellStyle name="Note 19 4 4" xfId="5723" xr:uid="{13BC0C04-1513-4CC0-81B9-D0A8FCF0058C}"/>
    <cellStyle name="Note 19 4 4 2" xfId="13142" xr:uid="{8536674F-4759-4F5E-B54E-657A10B54951}"/>
    <cellStyle name="Note 19 4 4 2 2" xfId="26779" xr:uid="{8AC0FB5B-A305-4F8E-B3C6-081A0E1381C1}"/>
    <cellStyle name="Note 19 4 4 3" xfId="19939" xr:uid="{101D8E68-6E64-4E0E-A1EF-9CFD2D52DDFD}"/>
    <cellStyle name="Note 19 4 5" xfId="5898" xr:uid="{82EBBB1E-F50C-4C72-9CA5-F853304CF04E}"/>
    <cellStyle name="Note 19 4 5 2" xfId="13300" xr:uid="{F80128DF-45E2-4803-870E-F5A989C39085}"/>
    <cellStyle name="Note 19 4 5 2 2" xfId="26933" xr:uid="{3AC2EEDD-C546-45C9-80E0-21AA89F60FFF}"/>
    <cellStyle name="Note 19 4 5 3" xfId="20102" xr:uid="{FC5995E7-4121-4801-975D-9F68A1FA2890}"/>
    <cellStyle name="Note 19 4 6" xfId="5794" xr:uid="{6255B412-02DD-489A-8453-4AD8F0C288AB}"/>
    <cellStyle name="Note 19 4 6 2" xfId="13210" xr:uid="{C6DF353F-A609-46B0-AC72-94BA78B07A76}"/>
    <cellStyle name="Note 19 4 6 2 2" xfId="26845" xr:uid="{62924FE3-EAA4-4A3D-B3DC-92A1F531502F}"/>
    <cellStyle name="Note 19 4 6 3" xfId="20005" xr:uid="{2E3EF9AA-4DA0-4CD9-9F3C-57E442EDFDB6}"/>
    <cellStyle name="Note 19 4 7" xfId="11820" xr:uid="{F15B2E38-5B34-4CF5-97C6-0FDDB50D0A65}"/>
    <cellStyle name="Note 19 4 7 2" xfId="25470" xr:uid="{785A3A1D-F64F-41C0-9FE6-CD4B89768E16}"/>
    <cellStyle name="Note 19 4 8" xfId="18610" xr:uid="{92C07C89-A9D0-48BF-8736-2955F1B9C7D4}"/>
    <cellStyle name="Note 19 5" xfId="4669" xr:uid="{70BEDEBA-5059-409D-9ABE-B557FB8F95A9}"/>
    <cellStyle name="Note 19 5 2" xfId="5387" xr:uid="{AD3A930F-00E5-406F-A1FD-3DB3FC86DD09}"/>
    <cellStyle name="Note 19 5 2 2" xfId="6945" xr:uid="{B185B49C-C3F1-4E2B-B548-34598FF0B081}"/>
    <cellStyle name="Note 19 5 2 2 2" xfId="14331" xr:uid="{B3DF7C8B-7899-4F72-B90C-B115D07D87ED}"/>
    <cellStyle name="Note 19 5 2 2 2 2" xfId="27962" xr:uid="{7C710D38-54A3-433D-BFEA-1093013E8C3A}"/>
    <cellStyle name="Note 19 5 2 2 3" xfId="21139" xr:uid="{6421552A-25F2-4CBB-B7DD-81D546CE555B}"/>
    <cellStyle name="Note 19 5 2 3" xfId="8222" xr:uid="{1AD3FDB5-D3F2-4DF8-BCC9-54C37A906E99}"/>
    <cellStyle name="Note 19 5 2 3 2" xfId="15589" xr:uid="{0FDDB6CD-0387-4826-A522-441861792849}"/>
    <cellStyle name="Note 19 5 2 3 2 2" xfId="29220" xr:uid="{3454CD36-EDC7-4EC6-9BAC-4B176D878B5E}"/>
    <cellStyle name="Note 19 5 2 3 3" xfId="22416" xr:uid="{DD1B12FE-2ED6-4A46-9094-23D264E99A28}"/>
    <cellStyle name="Note 19 5 2 4" xfId="9487" xr:uid="{6E172025-1330-40BF-8ABE-E7D430AAB4F5}"/>
    <cellStyle name="Note 19 5 2 4 2" xfId="16841" xr:uid="{629E2AAD-75F4-465E-B8B8-6F341614D930}"/>
    <cellStyle name="Note 19 5 2 4 2 2" xfId="30472" xr:uid="{9867276F-7BA1-4A03-82D8-AE1A006A68E4}"/>
    <cellStyle name="Note 19 5 2 4 3" xfId="23681" xr:uid="{D38D4ABD-8593-4079-AB4D-07F0A3916DC1}"/>
    <cellStyle name="Note 19 5 2 5" xfId="10745" xr:uid="{24EC08A8-711A-4EFF-B883-0538F7F7AB79}"/>
    <cellStyle name="Note 19 5 2 5 2" xfId="18085" xr:uid="{F5C13CDB-BC00-4730-8576-A01862532A93}"/>
    <cellStyle name="Note 19 5 2 5 2 2" xfId="31716" xr:uid="{E2DE4661-1FF9-4FE0-9715-C7E14887E68F}"/>
    <cellStyle name="Note 19 5 2 5 3" xfId="24939" xr:uid="{2B659FF3-5D8F-490D-B673-F42963D99B6A}"/>
    <cellStyle name="Note 19 5 2 6" xfId="12819" xr:uid="{B0BAD4F8-8F3A-4DAF-810B-FEBD88CC781F}"/>
    <cellStyle name="Note 19 5 2 6 2" xfId="26456" xr:uid="{07E4509B-DA15-418C-B2E8-68DB0345BA3D}"/>
    <cellStyle name="Note 19 5 2 7" xfId="19607" xr:uid="{65205223-C366-4E03-84A5-1A76C86DB588}"/>
    <cellStyle name="Note 19 5 3" xfId="6281" xr:uid="{5097C03C-DF5D-47E1-9F6D-D13EE5B0A091}"/>
    <cellStyle name="Note 19 5 3 2" xfId="13674" xr:uid="{599F34CF-19A2-47C2-9E56-969EB30755AF}"/>
    <cellStyle name="Note 19 5 3 2 2" xfId="27305" xr:uid="{788FCCEC-F291-415E-A92C-4F8B0D487A71}"/>
    <cellStyle name="Note 19 5 3 3" xfId="20476" xr:uid="{4A38B72A-5C79-4FE6-976E-474F2163CE98}"/>
    <cellStyle name="Note 19 5 4" xfId="7558" xr:uid="{7E5DA366-CF6F-433B-A586-A0B375A14F7E}"/>
    <cellStyle name="Note 19 5 4 2" xfId="14936" xr:uid="{E6B02725-C8C8-4CA5-9BC7-088E08290856}"/>
    <cellStyle name="Note 19 5 4 2 2" xfId="28567" xr:uid="{29A5CD8A-5E72-4686-AAF8-D13C4ACBC59C}"/>
    <cellStyle name="Note 19 5 4 3" xfId="21752" xr:uid="{CE4BF45F-DFE3-4757-9267-8B5A37131433}"/>
    <cellStyle name="Note 19 5 5" xfId="8828" xr:uid="{14A4E0A0-E916-4C7A-9005-6C5E177CB940}"/>
    <cellStyle name="Note 19 5 5 2" xfId="16188" xr:uid="{2CDC0FC9-DB9E-4DAA-A8FC-70634B884163}"/>
    <cellStyle name="Note 19 5 5 2 2" xfId="29819" xr:uid="{E95F1E17-5F01-4C76-825D-84EC7E1B93BB}"/>
    <cellStyle name="Note 19 5 5 3" xfId="23022" xr:uid="{744B13D6-E01F-41DC-ACBB-F785957EDC8F}"/>
    <cellStyle name="Note 19 5 6" xfId="10092" xr:uid="{43A3DA17-0D32-4D1E-9AC5-14849441C5B9}"/>
    <cellStyle name="Note 19 5 6 2" xfId="17438" xr:uid="{0DE88070-E2CA-443F-B276-74D45882C685}"/>
    <cellStyle name="Note 19 5 6 2 2" xfId="31069" xr:uid="{7ECE199F-BCE4-499A-9E43-E82EC6D203CF}"/>
    <cellStyle name="Note 19 5 6 3" xfId="24286" xr:uid="{5BDFB86F-4278-4B1D-B93C-A98FE799A991}"/>
    <cellStyle name="Note 19 5 7" xfId="12137" xr:uid="{0E12D540-2E85-4045-9FCF-6C5BF941EA87}"/>
    <cellStyle name="Note 19 5 7 2" xfId="25787" xr:uid="{F2AEFC4D-7977-4B4A-92DA-E71DD8ED2A6C}"/>
    <cellStyle name="Note 19 5 8" xfId="18930" xr:uid="{2E96939E-D44C-4732-AF49-5C0464B73C7F}"/>
    <cellStyle name="Note 19 6" xfId="4385" xr:uid="{BA658CF9-CD1E-4E3A-8516-4B98C2FA5BF6}"/>
    <cellStyle name="Note 19 6 2" xfId="5105" xr:uid="{8B16988A-DE01-42CB-A60C-4438FDF58299}"/>
    <cellStyle name="Note 19 6 2 2" xfId="6674" xr:uid="{3C1A8206-F595-4063-88C2-FCFB36D777AC}"/>
    <cellStyle name="Note 19 6 2 2 2" xfId="14063" xr:uid="{19840662-A8B1-4A4F-83AF-DD05995263D9}"/>
    <cellStyle name="Note 19 6 2 2 2 2" xfId="27694" xr:uid="{923274A0-89DA-4E03-91EF-069947E52A12}"/>
    <cellStyle name="Note 19 6 2 2 3" xfId="20868" xr:uid="{0FD068E5-A392-48EB-ADAC-A2210990AD9E}"/>
    <cellStyle name="Note 19 6 2 3" xfId="7951" xr:uid="{3BB6B1F1-C719-4367-B82E-28D0EF4DA702}"/>
    <cellStyle name="Note 19 6 2 3 2" xfId="15321" xr:uid="{6A49CF80-FA53-4C48-B064-DE4869D75B64}"/>
    <cellStyle name="Note 19 6 2 3 2 2" xfId="28952" xr:uid="{8E9650F5-3889-467A-813F-58020B744DB5}"/>
    <cellStyle name="Note 19 6 2 3 3" xfId="22145" xr:uid="{0014060E-04F1-4406-A367-30D1A0C2057C}"/>
    <cellStyle name="Note 19 6 2 4" xfId="9216" xr:uid="{C33880DE-AC9D-45B2-8B07-18848405CC91}"/>
    <cellStyle name="Note 19 6 2 4 2" xfId="16573" xr:uid="{EE8E832A-356A-4318-BCB4-FB79A615E7DC}"/>
    <cellStyle name="Note 19 6 2 4 2 2" xfId="30204" xr:uid="{1C8A61A9-8B00-4C11-B640-26A94E16E9EE}"/>
    <cellStyle name="Note 19 6 2 4 3" xfId="23410" xr:uid="{175D6523-8F89-4B97-AB93-B35DF4D0D910}"/>
    <cellStyle name="Note 19 6 2 5" xfId="10474" xr:uid="{A43A6614-AB03-42F6-B220-6993B3E99EC3}"/>
    <cellStyle name="Note 19 6 2 5 2" xfId="17817" xr:uid="{058A1260-244B-463E-83D1-F4B6A0F8A17A}"/>
    <cellStyle name="Note 19 6 2 5 2 2" xfId="31448" xr:uid="{3CEBE82D-E3E0-48DB-9AB1-28E32BD23FEA}"/>
    <cellStyle name="Note 19 6 2 5 3" xfId="24668" xr:uid="{4CDB7DD0-5765-4D8B-B075-9D2FE82C2B97}"/>
    <cellStyle name="Note 19 6 2 6" xfId="12540" xr:uid="{781246D2-C87F-4D32-985D-D170FFF259E0}"/>
    <cellStyle name="Note 19 6 2 6 2" xfId="26177" xr:uid="{74C5F88A-4DB2-4F86-97B8-043002E2715C}"/>
    <cellStyle name="Note 19 6 2 7" xfId="19325" xr:uid="{252FD6FE-5364-4D0F-AD5E-BB5887BB82CF}"/>
    <cellStyle name="Note 19 6 3" xfId="6008" xr:uid="{0334F86E-45F8-4176-A64F-61FCD0246058}"/>
    <cellStyle name="Note 19 6 3 2" xfId="13406" xr:uid="{D9F82AEA-341D-467E-B26E-2046D2FBCBDA}"/>
    <cellStyle name="Note 19 6 3 2 2" xfId="27037" xr:uid="{5C7F0046-9E82-4225-93D4-5C2E74D33759}"/>
    <cellStyle name="Note 19 6 3 3" xfId="20206" xr:uid="{FE7E7ECC-7E0E-4035-BB0F-A222E7F44F70}"/>
    <cellStyle name="Note 19 6 4" xfId="7287" xr:uid="{6024F35A-D820-4502-87DD-9FA0B1ED42A2}"/>
    <cellStyle name="Note 19 6 4 2" xfId="14668" xr:uid="{A26C2FF1-8A9F-492F-88CD-4D60585AF8EE}"/>
    <cellStyle name="Note 19 6 4 2 2" xfId="28299" xr:uid="{F44A33EB-E701-4CDC-98FA-768328EAC528}"/>
    <cellStyle name="Note 19 6 4 3" xfId="21481" xr:uid="{3D0CEA61-BB9E-4DAC-A65D-E7FD95B4381D}"/>
    <cellStyle name="Note 19 6 5" xfId="8558" xr:uid="{4B21C2CA-392F-453B-92C0-7203058A9A12}"/>
    <cellStyle name="Note 19 6 5 2" xfId="15920" xr:uid="{60A1B47D-878D-4594-BC72-634175528518}"/>
    <cellStyle name="Note 19 6 5 2 2" xfId="29551" xr:uid="{9AE43B77-8F4C-44E9-9573-5A6FE0FA2EE7}"/>
    <cellStyle name="Note 19 6 5 3" xfId="22752" xr:uid="{E8838216-1A78-4942-B93C-04D3C030FAC5}"/>
    <cellStyle name="Note 19 6 6" xfId="9821" xr:uid="{4F25477A-70B0-4EB8-895D-30FDB52B77AB}"/>
    <cellStyle name="Note 19 6 6 2" xfId="17170" xr:uid="{A6C06BC7-0E06-4CC2-B684-5D24E1D1BE23}"/>
    <cellStyle name="Note 19 6 6 2 2" xfId="30801" xr:uid="{1383EF3F-DAB9-4D8F-BCA6-59329FD212F9}"/>
    <cellStyle name="Note 19 6 6 3" xfId="24015" xr:uid="{465D5DE8-B2FB-496E-8C6C-0D877CAF821A}"/>
    <cellStyle name="Note 19 6 7" xfId="11859" xr:uid="{BF25C475-18E2-4EBE-B0D9-7D21B295AB45}"/>
    <cellStyle name="Note 19 6 7 2" xfId="25509" xr:uid="{BD3B47FA-BCC9-4195-B5BC-D0010243092C}"/>
    <cellStyle name="Note 19 6 8" xfId="18649" xr:uid="{8195D683-97FB-4978-943A-28CF364C05D7}"/>
    <cellStyle name="Note 19 7" xfId="4630" xr:uid="{C9EF6214-2FEC-45D1-BEB0-B2DCD66081CE}"/>
    <cellStyle name="Note 19 7 2" xfId="5348" xr:uid="{D38F807B-ACB1-42D5-ACA9-81D555570E5B}"/>
    <cellStyle name="Note 19 7 2 2" xfId="6906" xr:uid="{46E92410-4749-484D-A416-4C1B6EAAA288}"/>
    <cellStyle name="Note 19 7 2 2 2" xfId="14292" xr:uid="{D97F1DA1-6678-44DE-8A15-A4E94158F9A7}"/>
    <cellStyle name="Note 19 7 2 2 2 2" xfId="27923" xr:uid="{C4DA3D0E-2A9D-40DF-B4BD-29E822E41471}"/>
    <cellStyle name="Note 19 7 2 2 3" xfId="21100" xr:uid="{827821DB-597E-4EC3-83A9-B7D03144D0BF}"/>
    <cellStyle name="Note 19 7 2 3" xfId="8183" xr:uid="{B6BCB446-8685-424C-ACC1-7F3D6051D425}"/>
    <cellStyle name="Note 19 7 2 3 2" xfId="15550" xr:uid="{00048A73-13F9-4CF0-9B10-A673B5951F7A}"/>
    <cellStyle name="Note 19 7 2 3 2 2" xfId="29181" xr:uid="{E13C12C0-A45F-40DB-9C78-F8F5AB7EBCCA}"/>
    <cellStyle name="Note 19 7 2 3 3" xfId="22377" xr:uid="{56F19C9C-7C97-4A60-BC51-55A9EFB01084}"/>
    <cellStyle name="Note 19 7 2 4" xfId="9448" xr:uid="{1BD5289A-F5D5-48AF-9C6F-9C10FD5C71DB}"/>
    <cellStyle name="Note 19 7 2 4 2" xfId="16802" xr:uid="{1DF382D3-D168-43E0-AC11-B2474259D0EC}"/>
    <cellStyle name="Note 19 7 2 4 2 2" xfId="30433" xr:uid="{94C69BB8-AC72-4C69-BD53-161124BE2B83}"/>
    <cellStyle name="Note 19 7 2 4 3" xfId="23642" xr:uid="{F75C7EF9-57F5-40A3-A7D3-E4E0941845C3}"/>
    <cellStyle name="Note 19 7 2 5" xfId="10706" xr:uid="{EACE6730-DECC-4D27-A422-CC9D3E8A9925}"/>
    <cellStyle name="Note 19 7 2 5 2" xfId="18046" xr:uid="{8F2B2D73-520D-4DDB-812A-69672EAE029F}"/>
    <cellStyle name="Note 19 7 2 5 2 2" xfId="31677" xr:uid="{40D2BF70-0BD6-4336-815F-D1029DEC6C41}"/>
    <cellStyle name="Note 19 7 2 5 3" xfId="24900" xr:uid="{0ED32E78-9C3C-4BCF-A27B-24171082F597}"/>
    <cellStyle name="Note 19 7 2 6" xfId="12780" xr:uid="{05816904-0746-4654-96B4-17AC56E9CF84}"/>
    <cellStyle name="Note 19 7 2 6 2" xfId="26417" xr:uid="{1D13185F-08E7-4943-8404-C44FC84AEC3F}"/>
    <cellStyle name="Note 19 7 2 7" xfId="19568" xr:uid="{FDFB6BA3-818D-418D-B68C-84991B972F48}"/>
    <cellStyle name="Note 19 7 3" xfId="6242" xr:uid="{C685D2F1-561F-4C3B-B85C-8264B04F8521}"/>
    <cellStyle name="Note 19 7 3 2" xfId="13635" xr:uid="{8FE8BF51-8729-4C3F-BD9D-F78F549A75BF}"/>
    <cellStyle name="Note 19 7 3 2 2" xfId="27266" xr:uid="{D47ADB65-ABAF-4C6C-B986-2CDB5E048251}"/>
    <cellStyle name="Note 19 7 3 3" xfId="20437" xr:uid="{07C1CC8D-141D-468A-ABA5-29561F9E6EA0}"/>
    <cellStyle name="Note 19 7 4" xfId="7519" xr:uid="{C15C879F-AF74-4724-A0DD-C565673D425A}"/>
    <cellStyle name="Note 19 7 4 2" xfId="14897" xr:uid="{6C3E080F-D3B1-42C3-B564-E9FEA701AF63}"/>
    <cellStyle name="Note 19 7 4 2 2" xfId="28528" xr:uid="{F4A7ABD0-4FE4-473D-B5FC-D3127D2CEBDE}"/>
    <cellStyle name="Note 19 7 4 3" xfId="21713" xr:uid="{54EBB9AE-4AEE-47EA-B935-3729CFC42AE2}"/>
    <cellStyle name="Note 19 7 5" xfId="8789" xr:uid="{78E869DC-948B-489A-AFEA-C6C4440F62E0}"/>
    <cellStyle name="Note 19 7 5 2" xfId="16149" xr:uid="{23AC7BD6-711E-4D4C-8553-DEBB1DB87FB4}"/>
    <cellStyle name="Note 19 7 5 2 2" xfId="29780" xr:uid="{7A7700D5-03A2-4465-A57C-302AB2306734}"/>
    <cellStyle name="Note 19 7 5 3" xfId="22983" xr:uid="{C54424D5-EA9D-4EFB-B7F9-005F64B6039A}"/>
    <cellStyle name="Note 19 7 6" xfId="10053" xr:uid="{C05A084F-6AD2-467B-AED3-A73A5FDB5E7F}"/>
    <cellStyle name="Note 19 7 6 2" xfId="17399" xr:uid="{3FDB75C7-F006-4E6C-9200-A00F54B24A53}"/>
    <cellStyle name="Note 19 7 6 2 2" xfId="31030" xr:uid="{AD0C401E-810E-4EA1-A672-E6AB7D1DF2A2}"/>
    <cellStyle name="Note 19 7 6 3" xfId="24247" xr:uid="{51D9EDE6-CF94-4F7B-BBEE-3313F52A8E1C}"/>
    <cellStyle name="Note 19 7 7" xfId="12098" xr:uid="{457AD020-68E8-4DAE-9ADA-BD25B0A550C4}"/>
    <cellStyle name="Note 19 7 7 2" xfId="25748" xr:uid="{53CD7612-9B0E-4C55-BF4A-9A9DF8A4914A}"/>
    <cellStyle name="Note 19 7 8" xfId="18891" xr:uid="{1306FA52-316F-49C7-B1B8-DE3BD5EA5D0F}"/>
    <cellStyle name="Note 19 8" xfId="4946" xr:uid="{8A63F6FD-0D4A-4269-B9F4-63250B05F7B9}"/>
    <cellStyle name="Note 19 8 2" xfId="5635" xr:uid="{86530153-B862-4BA0-9902-C8B23F4E1D3A}"/>
    <cellStyle name="Note 19 8 2 2" xfId="7191" xr:uid="{CD16CB49-34C9-462A-A43F-C1E4940EC4F4}"/>
    <cellStyle name="Note 19 8 2 2 2" xfId="14572" xr:uid="{6F0A3484-B492-4FE1-8B17-BB49B89D4A97}"/>
    <cellStyle name="Note 19 8 2 2 2 2" xfId="28203" xr:uid="{7AFD3AFF-4FE0-496C-B0EB-C441050E5907}"/>
    <cellStyle name="Note 19 8 2 2 3" xfId="21385" xr:uid="{765B0744-6030-4567-9F39-4ABBCC32C9AD}"/>
    <cellStyle name="Note 19 8 2 3" xfId="8468" xr:uid="{5EEBD0B8-8B21-4166-8BB3-669AE7B09038}"/>
    <cellStyle name="Note 19 8 2 3 2" xfId="15830" xr:uid="{84F41CFD-0E56-4FFC-ADA9-595F6C16ED60}"/>
    <cellStyle name="Note 19 8 2 3 2 2" xfId="29461" xr:uid="{784AD4EA-D76C-4825-B285-59C3CFA58757}"/>
    <cellStyle name="Note 19 8 2 3 3" xfId="22662" xr:uid="{4A8E9388-D644-47BC-9166-07FCAA658636}"/>
    <cellStyle name="Note 19 8 2 4" xfId="9733" xr:uid="{7AAC2717-D33F-45C4-B88D-3DE0DDD532B8}"/>
    <cellStyle name="Note 19 8 2 4 2" xfId="17082" xr:uid="{A8CF5474-9482-4186-8CC7-94EEC8181BE5}"/>
    <cellStyle name="Note 19 8 2 4 2 2" xfId="30713" xr:uid="{ED5025DB-3443-44E5-8821-E01C4D935573}"/>
    <cellStyle name="Note 19 8 2 4 3" xfId="23927" xr:uid="{F66636FB-7094-476E-9D4C-A8B209AD2C35}"/>
    <cellStyle name="Note 19 8 2 5" xfId="10991" xr:uid="{6C2538CC-BFF1-463D-9ACC-36A6A2BB4C2A}"/>
    <cellStyle name="Note 19 8 2 5 2" xfId="18321" xr:uid="{51ACA1E3-E893-449F-9F3A-4D0AA7F7BD8C}"/>
    <cellStyle name="Note 19 8 2 5 2 2" xfId="31952" xr:uid="{4CA7E48B-2EEB-485D-BFA2-90732537FAF2}"/>
    <cellStyle name="Note 19 8 2 5 3" xfId="25185" xr:uid="{7676469C-BA86-426C-B12E-042C0361748B}"/>
    <cellStyle name="Note 19 8 2 6" xfId="13059" xr:uid="{5BA6B98C-6D56-4902-A9B5-CDCCBB599D20}"/>
    <cellStyle name="Note 19 8 2 6 2" xfId="26696" xr:uid="{33871D53-A0CE-4EA7-95FF-5FC4F4B40384}"/>
    <cellStyle name="Note 19 8 2 7" xfId="19855" xr:uid="{F9AAA12F-62DE-44B1-9B98-531F54322682}"/>
    <cellStyle name="Note 19 8 3" xfId="6528" xr:uid="{A579E246-48DA-4ED7-A4A9-8E86E8CE3F58}"/>
    <cellStyle name="Note 19 8 3 2" xfId="13920" xr:uid="{077D7B29-D11B-4913-BB53-0048A0B4EBEF}"/>
    <cellStyle name="Note 19 8 3 2 2" xfId="27551" xr:uid="{824EBC8D-C846-4947-88C3-857F33FBC9F9}"/>
    <cellStyle name="Note 19 8 3 3" xfId="20722" xr:uid="{5809A5EF-38CA-4883-A129-0700AA7F9439}"/>
    <cellStyle name="Note 19 8 4" xfId="7805" xr:uid="{F16F5258-50C7-4A4C-921C-ED2D4D53D0DA}"/>
    <cellStyle name="Note 19 8 4 2" xfId="15178" xr:uid="{8FEB4B25-19C3-41D1-B34D-1D9C2F7D7544}"/>
    <cellStyle name="Note 19 8 4 2 2" xfId="28809" xr:uid="{6A0DF88D-02B6-4D0B-9ACB-E4D217E19ECE}"/>
    <cellStyle name="Note 19 8 4 3" xfId="21999" xr:uid="{F34409DD-8C78-4625-BFD2-17668EA20C32}"/>
    <cellStyle name="Note 19 8 5" xfId="9070" xr:uid="{526511F2-6C6E-4E4C-98D1-4254133673AC}"/>
    <cellStyle name="Note 19 8 5 2" xfId="16430" xr:uid="{716CDD4C-D215-4885-BE8E-7B9B5733DE40}"/>
    <cellStyle name="Note 19 8 5 2 2" xfId="30061" xr:uid="{9D75D4BE-72AD-4A6F-9B60-901C69C942F5}"/>
    <cellStyle name="Note 19 8 5 3" xfId="23264" xr:uid="{90D018D2-8D80-4614-98F7-C1E7C4D541DF}"/>
    <cellStyle name="Note 19 8 6" xfId="10328" xr:uid="{612FF14B-BEF0-4927-860B-44788CFF3045}"/>
    <cellStyle name="Note 19 8 6 2" xfId="17674" xr:uid="{10BF24B2-A464-40D7-AD04-75A727FBB881}"/>
    <cellStyle name="Note 19 8 6 2 2" xfId="31305" xr:uid="{C0BFF0A7-C032-471B-8621-68AD65FFCA98}"/>
    <cellStyle name="Note 19 8 6 3" xfId="24522" xr:uid="{20115E97-08D4-4A0B-9B22-BA7D87C53FA3}"/>
    <cellStyle name="Note 19 8 7" xfId="12393" xr:uid="{64956519-B7D2-4356-ACEE-F9FBAF18D10A}"/>
    <cellStyle name="Note 19 8 7 2" xfId="26033" xr:uid="{2B735DF5-ECE2-4FB8-9D80-7EBE6536558C}"/>
    <cellStyle name="Note 19 8 8" xfId="19178" xr:uid="{55322C44-3831-4196-9528-508A06B0C46C}"/>
    <cellStyle name="Note 2" xfId="246" xr:uid="{890506CF-56B0-44B8-9E75-BD71C72D193A}"/>
    <cellStyle name="Note 2 2" xfId="455" xr:uid="{81E2CE64-E90B-43EF-9FB9-B2FC7E319000}"/>
    <cellStyle name="Note 2 2 10" xfId="11094" xr:uid="{436E5D8A-2D69-4928-A71A-4B3FC47A101F}"/>
    <cellStyle name="Note 2 2 10 2" xfId="25265" xr:uid="{36C1B207-719C-4A80-B824-B02D1A04D618}"/>
    <cellStyle name="Note 2 2 11" xfId="18425" xr:uid="{AC86F1FC-8BFF-4788-836C-82FE04DA2B3F}"/>
    <cellStyle name="Note 2 2 2" xfId="893" xr:uid="{03C570C0-54BC-4DE7-907B-BC3E4743112B}"/>
    <cellStyle name="Note 2 2 2 2" xfId="5517" xr:uid="{35CBBB98-8258-4ABC-90F7-5CF55594A2F3}"/>
    <cellStyle name="Note 2 2 2 2 2" xfId="7073" xr:uid="{B0313550-334E-442D-B6CF-F44BC3312229}"/>
    <cellStyle name="Note 2 2 2 2 2 2" xfId="14455" xr:uid="{99B941AB-3AD6-4FEF-A0A6-11B81E205D1B}"/>
    <cellStyle name="Note 2 2 2 2 2 2 2" xfId="28086" xr:uid="{FED09B44-04F4-41D6-A824-93D4ECEBA9A2}"/>
    <cellStyle name="Note 2 2 2 2 2 3" xfId="21267" xr:uid="{0FFA404D-5678-422E-BD65-D75ED11D2051}"/>
    <cellStyle name="Note 2 2 2 2 3" xfId="8350" xr:uid="{21002510-B8D6-428C-8F19-101F126D4D24}"/>
    <cellStyle name="Note 2 2 2 2 3 2" xfId="15717" xr:uid="{AEA31002-F1BE-47A9-8DDD-4BA977D89B4A}"/>
    <cellStyle name="Note 2 2 2 2 3 2 2" xfId="29348" xr:uid="{C3E1818C-24EF-4144-9512-88E96F8DB844}"/>
    <cellStyle name="Note 2 2 2 2 3 3" xfId="22544" xr:uid="{730CF15D-B559-4532-A0F3-E5BB80E4341F}"/>
    <cellStyle name="Note 2 2 2 2 4" xfId="9615" xr:uid="{AF1E6404-1CBD-46C2-A736-185F46234944}"/>
    <cellStyle name="Note 2 2 2 2 4 2" xfId="16965" xr:uid="{59143B45-A756-4B5F-BB32-21B166E45BB6}"/>
    <cellStyle name="Note 2 2 2 2 4 2 2" xfId="30596" xr:uid="{8EC39583-9ABA-4E91-8832-CD39F02E0B3C}"/>
    <cellStyle name="Note 2 2 2 2 4 3" xfId="23809" xr:uid="{6A01FC25-A94A-435E-BED5-C048ABAE27E2}"/>
    <cellStyle name="Note 2 2 2 2 5" xfId="10873" xr:uid="{BDE9310A-13B0-492E-BECA-C5162B50321B}"/>
    <cellStyle name="Note 2 2 2 2 5 2" xfId="18209" xr:uid="{8175563B-4060-483D-9E06-F41E9D7BA2AB}"/>
    <cellStyle name="Note 2 2 2 2 5 2 2" xfId="31840" xr:uid="{DE5B9E6A-7EFC-4F91-84AB-34E554457C74}"/>
    <cellStyle name="Note 2 2 2 2 5 3" xfId="25067" xr:uid="{8DC0FE26-0A78-4A49-957C-A3F339E27379}"/>
    <cellStyle name="Note 2 2 2 2 6" xfId="12945" xr:uid="{4F707E38-23B0-4B16-BC79-4F0D00109B85}"/>
    <cellStyle name="Note 2 2 2 2 6 2" xfId="26582" xr:uid="{4229BF86-F308-4325-A6A7-C06B90F3B817}"/>
    <cellStyle name="Note 2 2 2 2 7" xfId="19737" xr:uid="{D5EB01DE-8DAF-466B-9C43-B0938E2E434D}"/>
    <cellStyle name="Note 2 2 2 3" xfId="6409" xr:uid="{F277ABC7-9DE4-4BC2-A9B4-269059127BED}"/>
    <cellStyle name="Note 2 2 2 3 2" xfId="13802" xr:uid="{A567579D-0D24-40BA-99ED-3C233861BDDD}"/>
    <cellStyle name="Note 2 2 2 3 2 2" xfId="27433" xr:uid="{2D337D32-10BD-4C4E-88FC-3FA06851A98D}"/>
    <cellStyle name="Note 2 2 2 3 3" xfId="20604" xr:uid="{31004573-09FD-4AD1-9A04-AC912F5192CB}"/>
    <cellStyle name="Note 2 2 2 4" xfId="7686" xr:uid="{824E5F99-3E2C-4921-8294-1EA3C46E1D9E}"/>
    <cellStyle name="Note 2 2 2 4 2" xfId="15064" xr:uid="{AB989679-9FD5-4193-8009-6563FC39E7D1}"/>
    <cellStyle name="Note 2 2 2 4 2 2" xfId="28695" xr:uid="{9A6AF051-2229-4D67-8585-410493757412}"/>
    <cellStyle name="Note 2 2 2 4 3" xfId="21880" xr:uid="{D7C217E9-684B-4E91-8860-75C766FE0C22}"/>
    <cellStyle name="Note 2 2 2 5" xfId="8952" xr:uid="{155442A6-CC2D-4794-9FA2-B41AE3C7361A}"/>
    <cellStyle name="Note 2 2 2 5 2" xfId="16312" xr:uid="{ADE26EF7-DC8E-442C-8DE6-412B5BE27EFE}"/>
    <cellStyle name="Note 2 2 2 5 2 2" xfId="29943" xr:uid="{4F162ADB-B428-409E-9C6E-C37E27A911D9}"/>
    <cellStyle name="Note 2 2 2 5 3" xfId="23146" xr:uid="{F7AAD321-61B6-4746-8909-411D5EA6F397}"/>
    <cellStyle name="Note 2 2 2 6" xfId="10216" xr:uid="{6C2557BE-2F98-4144-8AEA-A1FB870DC358}"/>
    <cellStyle name="Note 2 2 2 6 2" xfId="17562" xr:uid="{D81BE657-AB63-40B7-88B2-AC784BFC6E12}"/>
    <cellStyle name="Note 2 2 2 6 2 2" xfId="31193" xr:uid="{27F5B482-B1F8-4B9C-BF1C-02A58259A31D}"/>
    <cellStyle name="Note 2 2 2 6 3" xfId="24410" xr:uid="{535E1900-6554-4F12-964E-5574225A92A0}"/>
    <cellStyle name="Note 2 2 2 7" xfId="4801" xr:uid="{1B448F14-05B2-4113-829E-AA99D8D0ACA5}"/>
    <cellStyle name="Note 2 2 2 7 2" xfId="12265" xr:uid="{23622F25-2237-402A-A71C-919625F8D830}"/>
    <cellStyle name="Note 2 2 2 7 2 2" xfId="25915" xr:uid="{F6E7A4FF-1DAB-4216-A16C-696E3A2B5C46}"/>
    <cellStyle name="Note 2 2 2 7 3" xfId="19060" xr:uid="{20CC0270-8ED8-4006-AA3C-9A10016C677C}"/>
    <cellStyle name="Note 2 2 2 8" xfId="11164" xr:uid="{4FB7043C-A3A1-46CF-9BB9-E1BC745AB2D4}"/>
    <cellStyle name="Note 2 2 2 8 2" xfId="25314" xr:uid="{1DA1BC55-B499-4046-A242-B605E604E05F}"/>
    <cellStyle name="Note 2 2 2 9" xfId="18472" xr:uid="{62DF2825-80E3-451C-90C9-D3838DC7D80E}"/>
    <cellStyle name="Note 2 2 3" xfId="4712" xr:uid="{882B7700-B216-4B0F-915D-4ED22DABDCF0}"/>
    <cellStyle name="Note 2 2 3 2" xfId="5430" xr:uid="{F34FB8E3-8227-49DE-8B59-C5AB6DC458FB}"/>
    <cellStyle name="Note 2 2 3 2 2" xfId="6988" xr:uid="{5D8EF397-6562-430B-A4FF-53BFCA052745}"/>
    <cellStyle name="Note 2 2 3 2 2 2" xfId="14374" xr:uid="{36A6AB65-760F-4DE6-9018-8C0EDA8212BA}"/>
    <cellStyle name="Note 2 2 3 2 2 2 2" xfId="28005" xr:uid="{0AB3B542-F4C5-4416-93BA-03A11223F89D}"/>
    <cellStyle name="Note 2 2 3 2 2 3" xfId="21182" xr:uid="{1602F5BB-8227-47E9-A882-4598DC170875}"/>
    <cellStyle name="Note 2 2 3 2 3" xfId="8265" xr:uid="{D8352AB0-0469-470F-BE22-D47E8B77B423}"/>
    <cellStyle name="Note 2 2 3 2 3 2" xfId="15632" xr:uid="{5246536F-4FDC-42BF-93AD-B11DA34C39D5}"/>
    <cellStyle name="Note 2 2 3 2 3 2 2" xfId="29263" xr:uid="{62B44917-0344-4FA4-854D-65F499BC6EE9}"/>
    <cellStyle name="Note 2 2 3 2 3 3" xfId="22459" xr:uid="{D7A054DE-2B2F-40D0-8E63-E86AE0F9C9CE}"/>
    <cellStyle name="Note 2 2 3 2 4" xfId="9530" xr:uid="{2E030DDB-2B95-4D52-9390-8D6BA2B4D2FD}"/>
    <cellStyle name="Note 2 2 3 2 4 2" xfId="16884" xr:uid="{C4425ED0-8330-497C-8566-6991F1EA4CFE}"/>
    <cellStyle name="Note 2 2 3 2 4 2 2" xfId="30515" xr:uid="{D431762A-6C81-41C2-94F0-EA204B00059E}"/>
    <cellStyle name="Note 2 2 3 2 4 3" xfId="23724" xr:uid="{E0EDF1E3-0D50-46FB-8FBF-F472CC83AA05}"/>
    <cellStyle name="Note 2 2 3 2 5" xfId="10788" xr:uid="{936303BC-39A3-4E58-82DE-CEB9FB5795E7}"/>
    <cellStyle name="Note 2 2 3 2 5 2" xfId="18128" xr:uid="{38ECE6D7-D6AE-44ED-A212-D55E71B5D7D1}"/>
    <cellStyle name="Note 2 2 3 2 5 2 2" xfId="31759" xr:uid="{A650A2E8-23DD-4FB2-84F2-53CEB86AB18E}"/>
    <cellStyle name="Note 2 2 3 2 5 3" xfId="24982" xr:uid="{FD06CB8D-22FE-48F2-A86B-1E1E3C5E9625}"/>
    <cellStyle name="Note 2 2 3 2 6" xfId="12862" xr:uid="{FD54EEF8-E40D-46A5-8FE3-8BD4DBDC358C}"/>
    <cellStyle name="Note 2 2 3 2 6 2" xfId="26499" xr:uid="{82C6EA82-904B-45A0-A32F-CCC79B124979}"/>
    <cellStyle name="Note 2 2 3 2 7" xfId="19650" xr:uid="{EE03B7C4-8D84-4598-940A-23DE067459EF}"/>
    <cellStyle name="Note 2 2 3 3" xfId="6324" xr:uid="{DEFE6685-7AEB-42B6-964D-4E0383670A7C}"/>
    <cellStyle name="Note 2 2 3 3 2" xfId="13717" xr:uid="{C9F44D20-7708-4948-BD3F-FD52F323D6CB}"/>
    <cellStyle name="Note 2 2 3 3 2 2" xfId="27348" xr:uid="{E36A6746-7361-4BAD-909E-6D7E50CED08C}"/>
    <cellStyle name="Note 2 2 3 3 3" xfId="20519" xr:uid="{198DF54D-175D-4E64-A75F-AFE5BDF8EAD9}"/>
    <cellStyle name="Note 2 2 3 4" xfId="7601" xr:uid="{DCC884AB-4F05-4871-B57F-167EB916E642}"/>
    <cellStyle name="Note 2 2 3 4 2" xfId="14979" xr:uid="{42BCDDFF-8B8E-4794-841A-EED252C7414B}"/>
    <cellStyle name="Note 2 2 3 4 2 2" xfId="28610" xr:uid="{ACE3A63A-E865-4AB8-B1C5-E215A80FA0AF}"/>
    <cellStyle name="Note 2 2 3 4 3" xfId="21795" xr:uid="{C7B19BCE-0B43-40DD-822E-7AD0CD64A07A}"/>
    <cellStyle name="Note 2 2 3 5" xfId="8871" xr:uid="{A5B6560E-CD1E-4318-9FDC-AD43B3C6FC87}"/>
    <cellStyle name="Note 2 2 3 5 2" xfId="16231" xr:uid="{6B3F91DC-EC50-4780-B521-56C23532E7C7}"/>
    <cellStyle name="Note 2 2 3 5 2 2" xfId="29862" xr:uid="{A366D380-2C47-41EF-838A-0E11C5A91DD1}"/>
    <cellStyle name="Note 2 2 3 5 3" xfId="23065" xr:uid="{A691A911-ECDF-4F23-8F68-E40D3DBB4615}"/>
    <cellStyle name="Note 2 2 3 6" xfId="10135" xr:uid="{B8380A67-348A-41A3-9A64-F686A1282D54}"/>
    <cellStyle name="Note 2 2 3 6 2" xfId="17481" xr:uid="{65CB887A-0AAE-4769-A766-E136E6AE3CD5}"/>
    <cellStyle name="Note 2 2 3 6 2 2" xfId="31112" xr:uid="{55B211A7-28F8-45F4-9795-537A7BCC7D1C}"/>
    <cellStyle name="Note 2 2 3 6 3" xfId="24329" xr:uid="{7CBF9B41-F5A3-4D3C-89A4-C7A6E2CF7770}"/>
    <cellStyle name="Note 2 2 3 7" xfId="12180" xr:uid="{049D615D-D2C1-441A-9B35-3FA5FA0917FB}"/>
    <cellStyle name="Note 2 2 3 7 2" xfId="25830" xr:uid="{729E0DE2-0D3B-4E74-B4CC-FD27F8A368DC}"/>
    <cellStyle name="Note 2 2 3 8" xfId="18973" xr:uid="{D5CCD6E1-60BA-426B-9DAC-98CC5BF6940E}"/>
    <cellStyle name="Note 2 2 4" xfId="4344" xr:uid="{1F962A6A-0AE9-4E70-B5E0-F203422017C4}"/>
    <cellStyle name="Note 2 2 4 2" xfId="5064" xr:uid="{06690C4E-38EC-4961-B569-040B64640316}"/>
    <cellStyle name="Note 2 2 4 2 2" xfId="6633" xr:uid="{A8EB9D3C-4BB3-425C-8616-B1394460C023}"/>
    <cellStyle name="Note 2 2 4 2 2 2" xfId="14022" xr:uid="{868E78DF-8791-4B27-8D3C-9D5230625750}"/>
    <cellStyle name="Note 2 2 4 2 2 2 2" xfId="27653" xr:uid="{98877107-DE6A-4773-8A2F-3DA83FA0C7A4}"/>
    <cellStyle name="Note 2 2 4 2 2 3" xfId="20827" xr:uid="{9ED6EEA7-4BFC-49F6-9607-C9D97D403A69}"/>
    <cellStyle name="Note 2 2 4 2 3" xfId="7910" xr:uid="{179F93CD-8B6A-4FC5-9690-ED273583EA30}"/>
    <cellStyle name="Note 2 2 4 2 3 2" xfId="15280" xr:uid="{F03D511B-A8C4-48F4-90B9-5F42D785374E}"/>
    <cellStyle name="Note 2 2 4 2 3 2 2" xfId="28911" xr:uid="{52F52341-2DF4-47DF-BE77-82DE0E43D316}"/>
    <cellStyle name="Note 2 2 4 2 3 3" xfId="22104" xr:uid="{9782A799-5F7A-44E9-A3F8-5F763BE7B7C8}"/>
    <cellStyle name="Note 2 2 4 2 4" xfId="9175" xr:uid="{33F301FD-3C5A-4ED5-9562-F535974787B6}"/>
    <cellStyle name="Note 2 2 4 2 4 2" xfId="16532" xr:uid="{138FA822-05E3-4312-811F-284AF1ED3723}"/>
    <cellStyle name="Note 2 2 4 2 4 2 2" xfId="30163" xr:uid="{7DBD2DA3-E1CF-4ED6-BAF9-C9364CD7DD52}"/>
    <cellStyle name="Note 2 2 4 2 4 3" xfId="23369" xr:uid="{2C0C0292-18B8-4066-A2E4-22230F1DD80E}"/>
    <cellStyle name="Note 2 2 4 2 5" xfId="10433" xr:uid="{3F73DB11-ECF6-4453-9CA0-87D71C3E041D}"/>
    <cellStyle name="Note 2 2 4 2 5 2" xfId="17776" xr:uid="{3047293A-8620-4DB7-908D-30FB1FD479A5}"/>
    <cellStyle name="Note 2 2 4 2 5 2 2" xfId="31407" xr:uid="{CC404B04-FC8F-4428-8047-3485F19AAA4E}"/>
    <cellStyle name="Note 2 2 4 2 5 3" xfId="24627" xr:uid="{E78A1484-CD98-464F-BFEE-026F539514FD}"/>
    <cellStyle name="Note 2 2 4 2 6" xfId="12499" xr:uid="{D7D9BBCB-CEF2-4423-B547-1CBE890B1D45}"/>
    <cellStyle name="Note 2 2 4 2 6 2" xfId="26136" xr:uid="{E772A1E2-2E84-4D7B-91A9-4F501C9626B5}"/>
    <cellStyle name="Note 2 2 4 2 7" xfId="19284" xr:uid="{28632C48-F45F-46CD-8D5D-EFF4FC243E6C}"/>
    <cellStyle name="Note 2 2 4 3" xfId="5967" xr:uid="{EEC731A0-B6F8-41CD-AC7D-46EAC1764374}"/>
    <cellStyle name="Note 2 2 4 3 2" xfId="13365" xr:uid="{E27726C0-5AB5-4A7F-BD7A-80603A813BB4}"/>
    <cellStyle name="Note 2 2 4 3 2 2" xfId="26996" xr:uid="{4936F041-BCEB-406B-8173-66C483917002}"/>
    <cellStyle name="Note 2 2 4 3 3" xfId="20165" xr:uid="{B5277498-45C4-4B28-9F2F-CF2C3D29E57D}"/>
    <cellStyle name="Note 2 2 4 4" xfId="5725" xr:uid="{F4F5FB0F-267D-415A-AC14-440D9FEE1E40}"/>
    <cellStyle name="Note 2 2 4 4 2" xfId="13144" xr:uid="{79F6A25E-D04A-4685-B46C-8F78C37FCAAA}"/>
    <cellStyle name="Note 2 2 4 4 2 2" xfId="26781" xr:uid="{26898B5B-6635-4142-A223-D3F942D09D9A}"/>
    <cellStyle name="Note 2 2 4 4 3" xfId="19941" xr:uid="{B7E76743-2C1E-4BCF-A703-3B195E9D40F8}"/>
    <cellStyle name="Note 2 2 4 5" xfId="5896" xr:uid="{0949240F-668C-4353-91AE-26933C33109A}"/>
    <cellStyle name="Note 2 2 4 5 2" xfId="13298" xr:uid="{8DA778A9-1CF2-4C36-82AF-A7C1A3C0DA2E}"/>
    <cellStyle name="Note 2 2 4 5 2 2" xfId="26931" xr:uid="{EBA156E4-502C-4085-8E45-2E2A2BD2543D}"/>
    <cellStyle name="Note 2 2 4 5 3" xfId="20100" xr:uid="{3EC82E98-F8EA-4F19-B6D4-A0683A6D7884}"/>
    <cellStyle name="Note 2 2 4 6" xfId="5796" xr:uid="{512E9C6C-0A28-4320-A49B-94CDD779DB18}"/>
    <cellStyle name="Note 2 2 4 6 2" xfId="13212" xr:uid="{EAE06290-F0B2-47C6-99DC-3B0FE6D1652C}"/>
    <cellStyle name="Note 2 2 4 6 2 2" xfId="26847" xr:uid="{D5E80871-6305-475B-B3FC-9E1F9921CD36}"/>
    <cellStyle name="Note 2 2 4 6 3" xfId="20007" xr:uid="{350CA03D-B334-4B66-8B28-B3E399CB16AE}"/>
    <cellStyle name="Note 2 2 4 7" xfId="11818" xr:uid="{2BF1209B-463D-4D9F-84C7-7DEA02F4841D}"/>
    <cellStyle name="Note 2 2 4 7 2" xfId="25468" xr:uid="{59EC81A6-F4B2-4D52-9A90-93997CA42332}"/>
    <cellStyle name="Note 2 2 4 8" xfId="18608" xr:uid="{300735C6-D1E1-448E-9F6F-87990389836F}"/>
    <cellStyle name="Note 2 2 5" xfId="4908" xr:uid="{385B6125-3E4D-4EB6-B1AF-6BEE8E1F9ACF}"/>
    <cellStyle name="Note 2 2 5 2" xfId="5607" xr:uid="{2D48C53C-335F-401D-8E61-B55623878DA5}"/>
    <cellStyle name="Note 2 2 5 2 2" xfId="7163" xr:uid="{C2A9BD89-048F-4895-B546-43C917905F5F}"/>
    <cellStyle name="Note 2 2 5 2 2 2" xfId="14545" xr:uid="{BC37B0C2-46E1-40D3-ADE7-16C03C2E4E8F}"/>
    <cellStyle name="Note 2 2 5 2 2 2 2" xfId="28176" xr:uid="{8CF5DDF2-74FB-472E-A211-D48EB671C3EE}"/>
    <cellStyle name="Note 2 2 5 2 2 3" xfId="21357" xr:uid="{51E77454-525A-4747-8D80-FC807633E144}"/>
    <cellStyle name="Note 2 2 5 2 3" xfId="8440" xr:uid="{39323133-84FC-4340-AE55-CF215ADC3BE6}"/>
    <cellStyle name="Note 2 2 5 2 3 2" xfId="15802" xr:uid="{43F9516B-3A06-43F3-A7BB-6D500EC570AA}"/>
    <cellStyle name="Note 2 2 5 2 3 2 2" xfId="29433" xr:uid="{42A70593-1E64-4EF4-BE2E-DA159862E484}"/>
    <cellStyle name="Note 2 2 5 2 3 3" xfId="22634" xr:uid="{16B163A7-7786-411F-9C23-E0461B2E3B5A}"/>
    <cellStyle name="Note 2 2 5 2 4" xfId="9705" xr:uid="{908D5577-BA19-4D8D-8F4A-C3A696B3CC1D}"/>
    <cellStyle name="Note 2 2 5 2 4 2" xfId="17055" xr:uid="{B5CAD927-B4C8-4E35-AE84-6E1FCCCDE2D0}"/>
    <cellStyle name="Note 2 2 5 2 4 2 2" xfId="30686" xr:uid="{D3477AC7-BE48-43FD-80E7-DCFAB3E5DF91}"/>
    <cellStyle name="Note 2 2 5 2 4 3" xfId="23899" xr:uid="{0ED37880-D3C3-4579-B1DA-FA4DF38FADA3}"/>
    <cellStyle name="Note 2 2 5 2 5" xfId="10963" xr:uid="{114C837C-4BFC-4F6F-AFA1-8CA5D967AE48}"/>
    <cellStyle name="Note 2 2 5 2 5 2" xfId="18294" xr:uid="{5D1BEC36-CD7C-43CE-8EED-8AB6E355D04D}"/>
    <cellStyle name="Note 2 2 5 2 5 2 2" xfId="31925" xr:uid="{D19935B3-312C-4956-ADA3-3BB8D03F393F}"/>
    <cellStyle name="Note 2 2 5 2 5 3" xfId="25157" xr:uid="{539CFFB3-7E93-4174-8BF3-D7E36DE3E7FB}"/>
    <cellStyle name="Note 2 2 5 2 6" xfId="13032" xr:uid="{114BDD15-F6A4-4BFF-B2FD-07D6D723A9BD}"/>
    <cellStyle name="Note 2 2 5 2 6 2" xfId="26669" xr:uid="{13EDEE78-CFAD-41D6-94AC-05F7246158F4}"/>
    <cellStyle name="Note 2 2 5 2 7" xfId="19827" xr:uid="{CC24F9D0-9480-4411-A06C-A84E5C15043B}"/>
    <cellStyle name="Note 2 2 5 3" xfId="6500" xr:uid="{99DF6548-3666-4188-8BA1-6CBB569FF87F}"/>
    <cellStyle name="Note 2 2 5 3 2" xfId="13892" xr:uid="{542CE958-6261-414C-83D8-490CD030DBF2}"/>
    <cellStyle name="Note 2 2 5 3 2 2" xfId="27523" xr:uid="{AEB81330-4DB8-450A-A3B3-813D6015ACAB}"/>
    <cellStyle name="Note 2 2 5 3 3" xfId="20694" xr:uid="{7716E435-E50E-4B74-AC97-7DA0B14882F0}"/>
    <cellStyle name="Note 2 2 5 4" xfId="7777" xr:uid="{F4859AAC-4868-4C69-99DA-584B6520DEB8}"/>
    <cellStyle name="Note 2 2 5 4 2" xfId="15150" xr:uid="{2A92B09C-8AEF-416A-B6DD-1C3B4B16E5C4}"/>
    <cellStyle name="Note 2 2 5 4 2 2" xfId="28781" xr:uid="{4637101D-53CE-41BA-8571-B64AC44DD19B}"/>
    <cellStyle name="Note 2 2 5 4 3" xfId="21971" xr:uid="{1C6E6F91-DCBA-44F9-8380-AF1B7830C8FB}"/>
    <cellStyle name="Note 2 2 5 5" xfId="9043" xr:uid="{0BDF3001-D9D8-4E2E-885F-1AAD9CE9EE43}"/>
    <cellStyle name="Note 2 2 5 5 2" xfId="16403" xr:uid="{584054CC-6F71-48B1-8347-1ADE20FB569F}"/>
    <cellStyle name="Note 2 2 5 5 2 2" xfId="30034" xr:uid="{D1BF77EB-B653-4EC5-99B2-4C3BB63C32CC}"/>
    <cellStyle name="Note 2 2 5 5 3" xfId="23237" xr:uid="{16644830-305A-44F3-83FD-AFDAFAD24326}"/>
    <cellStyle name="Note 2 2 5 6" xfId="10301" xr:uid="{CDCCA4BE-1BB6-4EB9-BB11-D25D0D5C5D1C}"/>
    <cellStyle name="Note 2 2 5 6 2" xfId="17647" xr:uid="{01137B9D-6FE7-4F80-8A3E-BECB37B10B0D}"/>
    <cellStyle name="Note 2 2 5 6 2 2" xfId="31278" xr:uid="{08E827DD-0EE7-497E-B78B-57C1F805170B}"/>
    <cellStyle name="Note 2 2 5 6 3" xfId="24495" xr:uid="{9687B97D-2E4F-44ED-B6EF-2A09DBF1D3FC}"/>
    <cellStyle name="Note 2 2 5 7" xfId="12362" xr:uid="{27D46979-BC8B-4FCE-86FE-1DC3B7459C85}"/>
    <cellStyle name="Note 2 2 5 7 2" xfId="26005" xr:uid="{A5296E18-CF13-4330-A8A2-1260EF2FAFFC}"/>
    <cellStyle name="Note 2 2 5 8" xfId="19150" xr:uid="{AE832548-46E1-4CF3-937C-712D59BE795F}"/>
    <cellStyle name="Note 2 2 6" xfId="4383" xr:uid="{06E464B2-0761-43A9-B98B-AA3DFF665117}"/>
    <cellStyle name="Note 2 2 6 2" xfId="5103" xr:uid="{ACA301D2-2930-4778-9BF4-565BA370983D}"/>
    <cellStyle name="Note 2 2 6 2 2" xfId="6672" xr:uid="{B989AF38-4944-446F-8D20-6B53CDC7A01A}"/>
    <cellStyle name="Note 2 2 6 2 2 2" xfId="14061" xr:uid="{37A437FD-9850-471D-AEE6-0AE5889CD84C}"/>
    <cellStyle name="Note 2 2 6 2 2 2 2" xfId="27692" xr:uid="{2D5A534C-A20F-45B2-8E7D-3B7F93121290}"/>
    <cellStyle name="Note 2 2 6 2 2 3" xfId="20866" xr:uid="{61BC315C-FD53-48EC-B19F-7506E3B4AB14}"/>
    <cellStyle name="Note 2 2 6 2 3" xfId="7949" xr:uid="{09564C99-BA12-4C5B-919B-38B9E07EED34}"/>
    <cellStyle name="Note 2 2 6 2 3 2" xfId="15319" xr:uid="{2B42095C-B5D2-410E-8A44-7FAB517D7D98}"/>
    <cellStyle name="Note 2 2 6 2 3 2 2" xfId="28950" xr:uid="{9FFF0DCA-C0D8-4B3D-B65B-84B578EDD21B}"/>
    <cellStyle name="Note 2 2 6 2 3 3" xfId="22143" xr:uid="{DA047325-F94F-4FA4-B9CF-2F44BD76878C}"/>
    <cellStyle name="Note 2 2 6 2 4" xfId="9214" xr:uid="{4A8F6994-4647-4256-8D84-DCE9E492A91C}"/>
    <cellStyle name="Note 2 2 6 2 4 2" xfId="16571" xr:uid="{CE06A924-F31B-4A7E-9AFC-2D4A4B9A1EEB}"/>
    <cellStyle name="Note 2 2 6 2 4 2 2" xfId="30202" xr:uid="{3E7B2F9E-F900-450D-B860-64825480A2E0}"/>
    <cellStyle name="Note 2 2 6 2 4 3" xfId="23408" xr:uid="{6C19A8E1-F67F-499D-9B57-83957678BF14}"/>
    <cellStyle name="Note 2 2 6 2 5" xfId="10472" xr:uid="{B0EEFB68-0B91-4120-AC25-D5C46BEF5D2F}"/>
    <cellStyle name="Note 2 2 6 2 5 2" xfId="17815" xr:uid="{B33EE98E-D00C-449E-862C-874733FA658B}"/>
    <cellStyle name="Note 2 2 6 2 5 2 2" xfId="31446" xr:uid="{81CAEEC9-6322-458E-AC52-46555DF87325}"/>
    <cellStyle name="Note 2 2 6 2 5 3" xfId="24666" xr:uid="{B45D4AA3-C0A9-40A8-8985-FEE38121A286}"/>
    <cellStyle name="Note 2 2 6 2 6" xfId="12538" xr:uid="{46A91B81-F67B-409C-BEE0-53CA75E32C9A}"/>
    <cellStyle name="Note 2 2 6 2 6 2" xfId="26175" xr:uid="{DFC34628-5F36-411B-8454-3BD5722CD99C}"/>
    <cellStyle name="Note 2 2 6 2 7" xfId="19323" xr:uid="{EBDD71D3-270C-40F9-A921-8AF0FEF7C7FE}"/>
    <cellStyle name="Note 2 2 6 3" xfId="6006" xr:uid="{624F0E75-AD07-464D-B0AD-CCC58F109B03}"/>
    <cellStyle name="Note 2 2 6 3 2" xfId="13404" xr:uid="{E14D8712-B0D6-447A-A578-5301F770660E}"/>
    <cellStyle name="Note 2 2 6 3 2 2" xfId="27035" xr:uid="{CB0BE928-CD48-47EE-A5AB-4C05EE3C7BBF}"/>
    <cellStyle name="Note 2 2 6 3 3" xfId="20204" xr:uid="{80502E97-67EE-49FA-8103-01272AED44F4}"/>
    <cellStyle name="Note 2 2 6 4" xfId="7285" xr:uid="{AB800731-52D6-4D87-9104-D67784987943}"/>
    <cellStyle name="Note 2 2 6 4 2" xfId="14666" xr:uid="{44C6396F-1369-4955-9CEE-96C0F11F2307}"/>
    <cellStyle name="Note 2 2 6 4 2 2" xfId="28297" xr:uid="{0F39D318-6781-4982-A473-C196E539B7DB}"/>
    <cellStyle name="Note 2 2 6 4 3" xfId="21479" xr:uid="{02016F9D-6E1A-4D19-BF86-FA582BDF52B1}"/>
    <cellStyle name="Note 2 2 6 5" xfId="8556" xr:uid="{022410E0-77C3-4EE2-AEFE-FB1BB7259489}"/>
    <cellStyle name="Note 2 2 6 5 2" xfId="15918" xr:uid="{51061955-ABFA-4786-A204-51A875FA786F}"/>
    <cellStyle name="Note 2 2 6 5 2 2" xfId="29549" xr:uid="{7749A554-73A7-429B-BB74-40302C6A19DF}"/>
    <cellStyle name="Note 2 2 6 5 3" xfId="22750" xr:uid="{EB5806A4-5ED2-4CD4-A074-E81A2BF30CF3}"/>
    <cellStyle name="Note 2 2 6 6" xfId="9819" xr:uid="{7232E300-B5C3-4730-9F92-5155CF7E7538}"/>
    <cellStyle name="Note 2 2 6 6 2" xfId="17168" xr:uid="{79A1B196-F10C-4EEE-BB9D-07E5DF3DD575}"/>
    <cellStyle name="Note 2 2 6 6 2 2" xfId="30799" xr:uid="{80B127C4-F7A6-4B7F-AC73-843351E72C7E}"/>
    <cellStyle name="Note 2 2 6 6 3" xfId="24013" xr:uid="{5ED84390-DB12-4650-921D-62C4BFAB1DD4}"/>
    <cellStyle name="Note 2 2 6 7" xfId="11857" xr:uid="{BD862B95-17E5-4B54-9B75-8D9E8FD7EC8C}"/>
    <cellStyle name="Note 2 2 6 7 2" xfId="25507" xr:uid="{9844EBD6-CFD9-42FF-A2EF-62AA581CE2DE}"/>
    <cellStyle name="Note 2 2 6 8" xfId="18647" xr:uid="{A9AF7FFC-E0A6-4CE7-8EA4-913BC91A9B3C}"/>
    <cellStyle name="Note 2 2 7" xfId="4632" xr:uid="{88EE7551-4842-49E3-83BC-A8844075F091}"/>
    <cellStyle name="Note 2 2 7 2" xfId="5350" xr:uid="{7B353249-ADD4-4BF3-AB0A-755FF2E0747A}"/>
    <cellStyle name="Note 2 2 7 2 2" xfId="6908" xr:uid="{9D19D978-BCBD-48D2-8315-5EA148F09826}"/>
    <cellStyle name="Note 2 2 7 2 2 2" xfId="14294" xr:uid="{9905A866-437E-4310-9455-90B645D636BE}"/>
    <cellStyle name="Note 2 2 7 2 2 2 2" xfId="27925" xr:uid="{795DA525-A690-4E66-995A-B1DDACF5D12F}"/>
    <cellStyle name="Note 2 2 7 2 2 3" xfId="21102" xr:uid="{A27E0E44-B15C-4FBF-A370-A8FECD6BC361}"/>
    <cellStyle name="Note 2 2 7 2 3" xfId="8185" xr:uid="{3C2915AA-0C5A-4012-8EA6-E63060E48729}"/>
    <cellStyle name="Note 2 2 7 2 3 2" xfId="15552" xr:uid="{1CDA4D9D-73D7-4131-80C3-D99A03D28850}"/>
    <cellStyle name="Note 2 2 7 2 3 2 2" xfId="29183" xr:uid="{201C31EF-ECAD-4C9A-8547-EF3066EC0257}"/>
    <cellStyle name="Note 2 2 7 2 3 3" xfId="22379" xr:uid="{4FDEFDDC-0305-4D3E-A4ED-63AA7C9256DB}"/>
    <cellStyle name="Note 2 2 7 2 4" xfId="9450" xr:uid="{E8865BB8-25BB-4799-BFA9-84B519A4970A}"/>
    <cellStyle name="Note 2 2 7 2 4 2" xfId="16804" xr:uid="{FFE0F0CB-5FA7-4CA3-BE53-BFD118109A27}"/>
    <cellStyle name="Note 2 2 7 2 4 2 2" xfId="30435" xr:uid="{3E9CB390-3DA5-4B32-AF0F-29B9118501BC}"/>
    <cellStyle name="Note 2 2 7 2 4 3" xfId="23644" xr:uid="{FF6A66EE-3EB7-44DF-A880-E0E9B61F34E1}"/>
    <cellStyle name="Note 2 2 7 2 5" xfId="10708" xr:uid="{83671A13-268E-446C-A711-1258E494F7F9}"/>
    <cellStyle name="Note 2 2 7 2 5 2" xfId="18048" xr:uid="{7EB51BBC-C852-4B4C-92C9-EE8504FBB552}"/>
    <cellStyle name="Note 2 2 7 2 5 2 2" xfId="31679" xr:uid="{461D7562-A723-480F-AA70-E098397D3222}"/>
    <cellStyle name="Note 2 2 7 2 5 3" xfId="24902" xr:uid="{5CFA203E-D4EF-4193-BCAF-72557D9FB233}"/>
    <cellStyle name="Note 2 2 7 2 6" xfId="12782" xr:uid="{68450446-3ADC-44AE-A546-81D0AA91C613}"/>
    <cellStyle name="Note 2 2 7 2 6 2" xfId="26419" xr:uid="{35B3EC27-39D4-4955-A5AC-C78218AA8AC3}"/>
    <cellStyle name="Note 2 2 7 2 7" xfId="19570" xr:uid="{35057009-99AB-4A25-B8E9-7D92A4CA1086}"/>
    <cellStyle name="Note 2 2 7 3" xfId="6244" xr:uid="{1B691E41-BF85-4FF4-B1DA-9CB02631E095}"/>
    <cellStyle name="Note 2 2 7 3 2" xfId="13637" xr:uid="{E2E6E4A2-8C60-4CA4-85B8-193018255C0C}"/>
    <cellStyle name="Note 2 2 7 3 2 2" xfId="27268" xr:uid="{24F75656-D7E5-4407-906E-DEC81C9EC253}"/>
    <cellStyle name="Note 2 2 7 3 3" xfId="20439" xr:uid="{AE276BCD-6FAB-425C-A94F-EFB38A63F968}"/>
    <cellStyle name="Note 2 2 7 4" xfId="7521" xr:uid="{38F73C05-9E9C-4470-BEC0-F61A7BD98DAB}"/>
    <cellStyle name="Note 2 2 7 4 2" xfId="14899" xr:uid="{D23859EB-0C98-4B31-9A55-7B344FBBD2C4}"/>
    <cellStyle name="Note 2 2 7 4 2 2" xfId="28530" xr:uid="{2156F1B3-6675-4D19-A5F9-E3DE39881123}"/>
    <cellStyle name="Note 2 2 7 4 3" xfId="21715" xr:uid="{07CACC37-BE89-48B6-A524-9CAD82339280}"/>
    <cellStyle name="Note 2 2 7 5" xfId="8791" xr:uid="{9D3D7C93-A55F-41FA-BACD-2DAE1D92EA39}"/>
    <cellStyle name="Note 2 2 7 5 2" xfId="16151" xr:uid="{84428367-96C4-44D3-98E2-BAD9E38F06B4}"/>
    <cellStyle name="Note 2 2 7 5 2 2" xfId="29782" xr:uid="{285E87C5-76F2-486F-A308-D83A926AEBDC}"/>
    <cellStyle name="Note 2 2 7 5 3" xfId="22985" xr:uid="{6790C432-A857-4DA5-BCE7-6591897FDF7F}"/>
    <cellStyle name="Note 2 2 7 6" xfId="10055" xr:uid="{CDC04322-C173-4776-AADF-8AD2FF7461DC}"/>
    <cellStyle name="Note 2 2 7 6 2" xfId="17401" xr:uid="{7DD9EFEE-DF82-4797-91D9-6ADE55B20CEC}"/>
    <cellStyle name="Note 2 2 7 6 2 2" xfId="31032" xr:uid="{E04EA460-3A0D-497B-B87D-0C1DBE72CEB1}"/>
    <cellStyle name="Note 2 2 7 6 3" xfId="24249" xr:uid="{3EA0A419-FCBD-4A45-9F73-74CDC0069C58}"/>
    <cellStyle name="Note 2 2 7 7" xfId="12100" xr:uid="{D41D4FB4-C184-4178-B817-936546E21A2A}"/>
    <cellStyle name="Note 2 2 7 7 2" xfId="25750" xr:uid="{AE6653C8-EC2C-434F-9D31-DB5FFCE2FB9F}"/>
    <cellStyle name="Note 2 2 7 8" xfId="18893" xr:uid="{685E3C5B-C884-4DDC-ABAE-DA3AE5506201}"/>
    <cellStyle name="Note 2 2 8" xfId="4425" xr:uid="{3211229F-09E8-4986-8539-2FAD49DC8850}"/>
    <cellStyle name="Note 2 2 8 2" xfId="5145" xr:uid="{FB4B5C8B-0CBD-47B2-98E4-206EF3FFFC60}"/>
    <cellStyle name="Note 2 2 8 2 2" xfId="6714" xr:uid="{8334A05D-1B60-47DD-959C-2D11A9C66F35}"/>
    <cellStyle name="Note 2 2 8 2 2 2" xfId="14103" xr:uid="{B0EA49CA-EAC3-4F3F-B5D3-57C5F978C57A}"/>
    <cellStyle name="Note 2 2 8 2 2 2 2" xfId="27734" xr:uid="{27203FE3-5B6A-478B-818B-8F665388BBAC}"/>
    <cellStyle name="Note 2 2 8 2 2 3" xfId="20908" xr:uid="{DB2130FE-A6CC-4F95-BFFD-8F40435C5784}"/>
    <cellStyle name="Note 2 2 8 2 3" xfId="7991" xr:uid="{C354D8C4-FB77-4C23-A3FF-CCECE10156F8}"/>
    <cellStyle name="Note 2 2 8 2 3 2" xfId="15361" xr:uid="{23452C60-5BD9-40CF-8F70-CB7E57695CB8}"/>
    <cellStyle name="Note 2 2 8 2 3 2 2" xfId="28992" xr:uid="{43AF0135-F4D6-4CD0-AE1B-9125661AB937}"/>
    <cellStyle name="Note 2 2 8 2 3 3" xfId="22185" xr:uid="{3FDB6AC0-42B9-4B7B-B5D0-9141F98B50C2}"/>
    <cellStyle name="Note 2 2 8 2 4" xfId="9256" xr:uid="{2F9B6042-A5A1-4C9D-B399-4EFE5870C6E1}"/>
    <cellStyle name="Note 2 2 8 2 4 2" xfId="16613" xr:uid="{F1C9763D-5934-48A3-ACA7-7A9E0ACB0AE0}"/>
    <cellStyle name="Note 2 2 8 2 4 2 2" xfId="30244" xr:uid="{1F9C92CE-2B81-4002-B3E2-82B80A0BA58D}"/>
    <cellStyle name="Note 2 2 8 2 4 3" xfId="23450" xr:uid="{F21404F0-EC40-484A-AF6A-FD8615076724}"/>
    <cellStyle name="Note 2 2 8 2 5" xfId="10514" xr:uid="{C08527C1-8B40-4B82-983D-42EF24A22388}"/>
    <cellStyle name="Note 2 2 8 2 5 2" xfId="17857" xr:uid="{49A784DA-85C7-4082-98DB-465C40FE51EF}"/>
    <cellStyle name="Note 2 2 8 2 5 2 2" xfId="31488" xr:uid="{139A6158-7FA5-42AB-A536-E1BADF3D4760}"/>
    <cellStyle name="Note 2 2 8 2 5 3" xfId="24708" xr:uid="{DAEC5EAD-9846-468E-9270-110EC3BF0E31}"/>
    <cellStyle name="Note 2 2 8 2 6" xfId="12580" xr:uid="{B1DC169D-F056-4CC7-8CBD-E35CFC398AB2}"/>
    <cellStyle name="Note 2 2 8 2 6 2" xfId="26217" xr:uid="{5580A8CA-8899-42F6-B59D-44F6E83CA432}"/>
    <cellStyle name="Note 2 2 8 2 7" xfId="19365" xr:uid="{2207BC46-997A-46F7-9216-4232CC8E7F8E}"/>
    <cellStyle name="Note 2 2 8 3" xfId="6048" xr:uid="{B50665C8-618B-4CBC-978B-AE175C6D4A35}"/>
    <cellStyle name="Note 2 2 8 3 2" xfId="13446" xr:uid="{709E0163-15CA-49EC-9088-C641DE837736}"/>
    <cellStyle name="Note 2 2 8 3 2 2" xfId="27077" xr:uid="{3D5E95DE-0A4E-446B-A78E-98CDDFE88A0D}"/>
    <cellStyle name="Note 2 2 8 3 3" xfId="20246" xr:uid="{E7B11028-18F8-4151-9B42-B3FEDDE3AFB4}"/>
    <cellStyle name="Note 2 2 8 4" xfId="7327" xr:uid="{365141E7-5945-4F5E-BB67-C2DAAE63F4B6}"/>
    <cellStyle name="Note 2 2 8 4 2" xfId="14708" xr:uid="{C845A5B7-92B2-4E5F-B3AD-CEC426C6328D}"/>
    <cellStyle name="Note 2 2 8 4 2 2" xfId="28339" xr:uid="{A1A97E7D-3150-4E78-A940-20AF832BB8D5}"/>
    <cellStyle name="Note 2 2 8 4 3" xfId="21521" xr:uid="{80E3FC96-AA62-4E63-ACBC-A10A1CE9AE29}"/>
    <cellStyle name="Note 2 2 8 5" xfId="8598" xr:uid="{83C5F292-A3CF-4B70-AEB8-EA1567C980FA}"/>
    <cellStyle name="Note 2 2 8 5 2" xfId="15960" xr:uid="{E4340ACF-910A-4098-958A-562DA2EA8DF5}"/>
    <cellStyle name="Note 2 2 8 5 2 2" xfId="29591" xr:uid="{CD0F2EC0-BDEA-49F3-81CD-3C3E3F994D4C}"/>
    <cellStyle name="Note 2 2 8 5 3" xfId="22792" xr:uid="{B296463F-F078-44A5-B5FC-9CBDA00104A4}"/>
    <cellStyle name="Note 2 2 8 6" xfId="9861" xr:uid="{335CF4AA-C32C-4862-A425-2E582ECEFCFE}"/>
    <cellStyle name="Note 2 2 8 6 2" xfId="17210" xr:uid="{35623C17-CAA1-47AA-8A74-FDEAC482907D}"/>
    <cellStyle name="Note 2 2 8 6 2 2" xfId="30841" xr:uid="{FACA369C-B93E-4A4E-B8C8-8795799FB72F}"/>
    <cellStyle name="Note 2 2 8 6 3" xfId="24055" xr:uid="{C51A7945-211A-45F5-9E39-4E8BE8379E38}"/>
    <cellStyle name="Note 2 2 8 7" xfId="11899" xr:uid="{47DB0C58-D04A-4B68-82F1-AA69F3AECD6D}"/>
    <cellStyle name="Note 2 2 8 7 2" xfId="25549" xr:uid="{E31291EF-2B12-4700-A6BE-7DC0BAD015FC}"/>
    <cellStyle name="Note 2 2 8 8" xfId="18689" xr:uid="{8953C194-D075-4137-A27D-77F59D8F9DD7}"/>
    <cellStyle name="Note 2 2 9" xfId="3977" xr:uid="{293A0C4E-D8C6-4911-B083-3F390692FFC7}"/>
    <cellStyle name="Note 2 2 9 2" xfId="11725" xr:uid="{9DE55C99-4FF2-4B85-AFB4-34131586534F}"/>
    <cellStyle name="Note 2 2 9 2 2" xfId="25410" xr:uid="{D692D685-1BBA-412C-9447-5932EC1DD7B5}"/>
    <cellStyle name="Note 2 2 9 3" xfId="18550" xr:uid="{6BB55D23-CE88-49F8-868C-86929E463424}"/>
    <cellStyle name="Note 2 3" xfId="1298" xr:uid="{1DA9D4F5-338D-41ED-9417-98527E94BF05}"/>
    <cellStyle name="Note 2 3 10" xfId="11210" xr:uid="{F9117FD9-81B1-405A-9B9F-0B3AB2650581}"/>
    <cellStyle name="Note 2 3 10 2" xfId="25342" xr:uid="{7F243C3E-6ED3-4291-AC15-0B7E120EE929}"/>
    <cellStyle name="Note 2 3 11" xfId="18492" xr:uid="{71683AB4-BD1D-4C80-B44D-99896756B4F9}"/>
    <cellStyle name="Note 2 3 2" xfId="4802" xr:uid="{F5C1ED7D-F409-43F6-BD45-45E9CBC0F78A}"/>
    <cellStyle name="Note 2 3 2 2" xfId="5518" xr:uid="{20A20D50-8193-45C1-99ED-9DB9EF134BA4}"/>
    <cellStyle name="Note 2 3 2 2 2" xfId="7074" xr:uid="{342C48FF-26FC-4F86-920A-EB130A782DB2}"/>
    <cellStyle name="Note 2 3 2 2 2 2" xfId="14456" xr:uid="{9FD6F7ED-87EB-4F40-A285-94676836F421}"/>
    <cellStyle name="Note 2 3 2 2 2 2 2" xfId="28087" xr:uid="{17346F97-DF10-4A85-BCA0-71CFAAF14B5B}"/>
    <cellStyle name="Note 2 3 2 2 2 3" xfId="21268" xr:uid="{9D8BEAE0-BEBC-453E-A21A-3FED6510D130}"/>
    <cellStyle name="Note 2 3 2 2 3" xfId="8351" xr:uid="{E4B83A00-C5C0-47E0-90B5-B1011146D19F}"/>
    <cellStyle name="Note 2 3 2 2 3 2" xfId="15718" xr:uid="{086FC38D-1505-4317-AF49-0546A82B8591}"/>
    <cellStyle name="Note 2 3 2 2 3 2 2" xfId="29349" xr:uid="{77471D71-46A5-4F36-8008-ED7A4DAD5C9A}"/>
    <cellStyle name="Note 2 3 2 2 3 3" xfId="22545" xr:uid="{EE411453-64B5-4179-9B59-6E369B00D14D}"/>
    <cellStyle name="Note 2 3 2 2 4" xfId="9616" xr:uid="{DFDE41CB-B1FE-4AF4-9734-7066F140BEE0}"/>
    <cellStyle name="Note 2 3 2 2 4 2" xfId="16966" xr:uid="{A5116FE9-3966-4C7C-B2DC-9F12BF0BF7A7}"/>
    <cellStyle name="Note 2 3 2 2 4 2 2" xfId="30597" xr:uid="{2B3AD78C-762B-4141-9236-A99D8DD0891F}"/>
    <cellStyle name="Note 2 3 2 2 4 3" xfId="23810" xr:uid="{0D9967ED-CA32-4653-9AA6-BF8C70BE8508}"/>
    <cellStyle name="Note 2 3 2 2 5" xfId="10874" xr:uid="{2237A32F-9717-4510-9CC3-50D02DB6488A}"/>
    <cellStyle name="Note 2 3 2 2 5 2" xfId="18210" xr:uid="{E39227A4-4DEE-48A8-8A89-8CC6237385F4}"/>
    <cellStyle name="Note 2 3 2 2 5 2 2" xfId="31841" xr:uid="{B3C830F7-D016-462D-9433-23D47228BCE6}"/>
    <cellStyle name="Note 2 3 2 2 5 3" xfId="25068" xr:uid="{346DA0B6-0C7A-44BA-8D90-138DF56F494C}"/>
    <cellStyle name="Note 2 3 2 2 6" xfId="12946" xr:uid="{115653A1-FF78-4944-A0E7-04DFDCDF88A7}"/>
    <cellStyle name="Note 2 3 2 2 6 2" xfId="26583" xr:uid="{34F04CA3-225A-43A7-8078-90349438E3B7}"/>
    <cellStyle name="Note 2 3 2 2 7" xfId="19738" xr:uid="{1DC129FF-4CE0-4490-8426-0822191F1AB7}"/>
    <cellStyle name="Note 2 3 2 3" xfId="6410" xr:uid="{38FE1FE0-B7CE-4A34-9B43-A622524F28AC}"/>
    <cellStyle name="Note 2 3 2 3 2" xfId="13803" xr:uid="{C9CF1165-B9DE-4700-A416-B8BBDD378F64}"/>
    <cellStyle name="Note 2 3 2 3 2 2" xfId="27434" xr:uid="{1AD3ED11-5C58-43E7-A2CC-1C7896B98081}"/>
    <cellStyle name="Note 2 3 2 3 3" xfId="20605" xr:uid="{D2CA70C3-2141-404D-9A03-9CFE9C9936C9}"/>
    <cellStyle name="Note 2 3 2 4" xfId="7687" xr:uid="{1365B4A2-FB14-432B-8755-67BC2EC28143}"/>
    <cellStyle name="Note 2 3 2 4 2" xfId="15065" xr:uid="{F0E14BE4-1AB7-484C-9A7A-EF1650CABDE4}"/>
    <cellStyle name="Note 2 3 2 4 2 2" xfId="28696" xr:uid="{0ED9B459-42B3-4268-A7DE-5A4FA1A7B689}"/>
    <cellStyle name="Note 2 3 2 4 3" xfId="21881" xr:uid="{528F2CC6-52DB-4C99-857D-8E8269A16DDC}"/>
    <cellStyle name="Note 2 3 2 5" xfId="8953" xr:uid="{D737D755-936A-4D03-AA6B-45A70F273EF2}"/>
    <cellStyle name="Note 2 3 2 5 2" xfId="16313" xr:uid="{3B5636B3-2F75-427B-BE16-F19C113E8733}"/>
    <cellStyle name="Note 2 3 2 5 2 2" xfId="29944" xr:uid="{423F151F-85FE-4429-B483-B75AB7424245}"/>
    <cellStyle name="Note 2 3 2 5 3" xfId="23147" xr:uid="{F5C47997-2310-4BAD-98C8-7E96D0020C96}"/>
    <cellStyle name="Note 2 3 2 6" xfId="10217" xr:uid="{FD0A2026-1523-46BD-BA98-4217D9FC0912}"/>
    <cellStyle name="Note 2 3 2 6 2" xfId="17563" xr:uid="{01AE7538-5751-42E0-B8B4-57D3961CB402}"/>
    <cellStyle name="Note 2 3 2 6 2 2" xfId="31194" xr:uid="{785A8269-C009-4E10-8C24-46B8D9FEFCCE}"/>
    <cellStyle name="Note 2 3 2 6 3" xfId="24411" xr:uid="{D0B2C0AE-1D70-4E4A-8E93-E0821A9DF05D}"/>
    <cellStyle name="Note 2 3 2 7" xfId="12266" xr:uid="{DB6BC6A2-6421-4E28-8A99-12AE9D760BCB}"/>
    <cellStyle name="Note 2 3 2 7 2" xfId="25916" xr:uid="{06A310B1-191F-4344-8044-81E46DAB4F83}"/>
    <cellStyle name="Note 2 3 2 8" xfId="19061" xr:uid="{9F7DFF63-8437-4B50-A6F9-1F540F77E1CC}"/>
    <cellStyle name="Note 2 3 3" xfId="4713" xr:uid="{CEB16628-A4F3-4629-9777-2D3F14184AE0}"/>
    <cellStyle name="Note 2 3 3 2" xfId="5431" xr:uid="{61FB2239-8D7C-4840-9EAF-BD1E1812FCC0}"/>
    <cellStyle name="Note 2 3 3 2 2" xfId="6989" xr:uid="{04EEC933-EAD0-48C9-82DB-FB95F50A3722}"/>
    <cellStyle name="Note 2 3 3 2 2 2" xfId="14375" xr:uid="{9A271D5A-42BC-4C05-B94F-46E1FDB24997}"/>
    <cellStyle name="Note 2 3 3 2 2 2 2" xfId="28006" xr:uid="{31CCB055-563F-4571-AC53-3DF8868E89FA}"/>
    <cellStyle name="Note 2 3 3 2 2 3" xfId="21183" xr:uid="{DAE94FEC-CBC9-4349-A3CB-2DFDF2D81721}"/>
    <cellStyle name="Note 2 3 3 2 3" xfId="8266" xr:uid="{52AC5627-9E57-4B99-A1EB-47935842285E}"/>
    <cellStyle name="Note 2 3 3 2 3 2" xfId="15633" xr:uid="{ADB64169-D06F-443A-99E9-736146689831}"/>
    <cellStyle name="Note 2 3 3 2 3 2 2" xfId="29264" xr:uid="{97F5174D-8DA7-4C78-BE88-0AC0E9F74399}"/>
    <cellStyle name="Note 2 3 3 2 3 3" xfId="22460" xr:uid="{A3B48DEA-F803-4779-81EF-1DCBCA00D464}"/>
    <cellStyle name="Note 2 3 3 2 4" xfId="9531" xr:uid="{293261EB-A688-4DC6-93E2-B7F9391839AC}"/>
    <cellStyle name="Note 2 3 3 2 4 2" xfId="16885" xr:uid="{8DA607E3-CDF7-4137-AC8B-9D877BAE8C02}"/>
    <cellStyle name="Note 2 3 3 2 4 2 2" xfId="30516" xr:uid="{4A6DC8FA-03E2-4FB7-A737-B90599292483}"/>
    <cellStyle name="Note 2 3 3 2 4 3" xfId="23725" xr:uid="{1076FB5B-AD75-4B40-A119-7B8C424F5799}"/>
    <cellStyle name="Note 2 3 3 2 5" xfId="10789" xr:uid="{748D1BC9-C261-45B9-9791-5B3443C5DA0D}"/>
    <cellStyle name="Note 2 3 3 2 5 2" xfId="18129" xr:uid="{CDDC43FA-C9E0-48B8-98A9-20DB0B45C093}"/>
    <cellStyle name="Note 2 3 3 2 5 2 2" xfId="31760" xr:uid="{5675B4EB-49A6-42B3-92AB-5B82131339FC}"/>
    <cellStyle name="Note 2 3 3 2 5 3" xfId="24983" xr:uid="{A4FE2262-63EF-4C6C-AADC-4AE50AF8AE68}"/>
    <cellStyle name="Note 2 3 3 2 6" xfId="12863" xr:uid="{3810D989-4D5C-478E-8FBB-50927BDE5E96}"/>
    <cellStyle name="Note 2 3 3 2 6 2" xfId="26500" xr:uid="{98286BDC-4B17-4EDF-9CB1-04317C5427AD}"/>
    <cellStyle name="Note 2 3 3 2 7" xfId="19651" xr:uid="{408E7B8C-BF33-4EE1-96C2-0187C6E4F4D2}"/>
    <cellStyle name="Note 2 3 3 3" xfId="6325" xr:uid="{4C893257-BA76-46C6-9D50-540045E90C01}"/>
    <cellStyle name="Note 2 3 3 3 2" xfId="13718" xr:uid="{E841B13D-9EB5-424E-8C0D-2AE410B45E77}"/>
    <cellStyle name="Note 2 3 3 3 2 2" xfId="27349" xr:uid="{9485A6C2-81AA-47BC-836F-908804A2C40F}"/>
    <cellStyle name="Note 2 3 3 3 3" xfId="20520" xr:uid="{649223D4-FC6D-4A30-947C-D0CF3F46069F}"/>
    <cellStyle name="Note 2 3 3 4" xfId="7602" xr:uid="{35995858-2ADD-4D61-8257-04DA8E5E91B4}"/>
    <cellStyle name="Note 2 3 3 4 2" xfId="14980" xr:uid="{8742A967-EE4E-47C0-AD95-DD8992D1E640}"/>
    <cellStyle name="Note 2 3 3 4 2 2" xfId="28611" xr:uid="{8DD80CC6-40A4-413B-94A1-3B9B124E0F3E}"/>
    <cellStyle name="Note 2 3 3 4 3" xfId="21796" xr:uid="{DB9EF693-973E-486D-880F-8F8E4DF7025A}"/>
    <cellStyle name="Note 2 3 3 5" xfId="8872" xr:uid="{431A7648-D318-45BE-94E3-F041BA027DA2}"/>
    <cellStyle name="Note 2 3 3 5 2" xfId="16232" xr:uid="{51210A7E-8128-4CDC-8AD6-B43EC903D4FE}"/>
    <cellStyle name="Note 2 3 3 5 2 2" xfId="29863" xr:uid="{3688E630-4E37-4332-9E85-7C32C14D6AF4}"/>
    <cellStyle name="Note 2 3 3 5 3" xfId="23066" xr:uid="{36AE8C59-7B1B-489F-8C55-320A9A0FD3CB}"/>
    <cellStyle name="Note 2 3 3 6" xfId="10136" xr:uid="{A7F73859-0CBA-4F2B-925A-28A59DFAD2A6}"/>
    <cellStyle name="Note 2 3 3 6 2" xfId="17482" xr:uid="{D4AC4842-01CD-4E64-A975-5AA0E8F359C7}"/>
    <cellStyle name="Note 2 3 3 6 2 2" xfId="31113" xr:uid="{FABEE2D7-3BE8-4616-BE32-5B918C284F27}"/>
    <cellStyle name="Note 2 3 3 6 3" xfId="24330" xr:uid="{53086919-0A43-4537-B3BA-B76D1F4533FF}"/>
    <cellStyle name="Note 2 3 3 7" xfId="12181" xr:uid="{7ED3F8FA-242B-4969-9903-B5ED184A0644}"/>
    <cellStyle name="Note 2 3 3 7 2" xfId="25831" xr:uid="{E8625C6D-3A93-4CC6-8B17-9E686C82AD1F}"/>
    <cellStyle name="Note 2 3 3 8" xfId="18974" xr:uid="{8EE07C63-4746-4407-A6CF-5FB67B2A4318}"/>
    <cellStyle name="Note 2 3 4" xfId="4343" xr:uid="{B0C2906C-162A-47A1-B4EC-717F291A304F}"/>
    <cellStyle name="Note 2 3 4 2" xfId="5063" xr:uid="{0337CE8A-7C16-4E25-A27F-2E9F3F847C5B}"/>
    <cellStyle name="Note 2 3 4 2 2" xfId="6632" xr:uid="{1DA9CDF9-B9D9-4150-A8C9-C9587DD984F4}"/>
    <cellStyle name="Note 2 3 4 2 2 2" xfId="14021" xr:uid="{F2D29B7E-6898-4CB3-9FA9-8C4258CB302E}"/>
    <cellStyle name="Note 2 3 4 2 2 2 2" xfId="27652" xr:uid="{EC0C0E60-6882-425D-AC2A-B6A95AAE7221}"/>
    <cellStyle name="Note 2 3 4 2 2 3" xfId="20826" xr:uid="{746AE115-73DF-4E97-B56D-2A394F4B8020}"/>
    <cellStyle name="Note 2 3 4 2 3" xfId="7909" xr:uid="{F29B1956-70DA-4F52-AD56-37386923D1AA}"/>
    <cellStyle name="Note 2 3 4 2 3 2" xfId="15279" xr:uid="{AF27C773-9160-456F-A854-9DE54D42AF90}"/>
    <cellStyle name="Note 2 3 4 2 3 2 2" xfId="28910" xr:uid="{F1221D8B-1D32-43A4-921B-60D7111E57EC}"/>
    <cellStyle name="Note 2 3 4 2 3 3" xfId="22103" xr:uid="{7BC471AC-446A-4F1C-BE06-1FD0354BEC3F}"/>
    <cellStyle name="Note 2 3 4 2 4" xfId="9174" xr:uid="{89091E18-8A01-45F1-8823-1981A6BFE78B}"/>
    <cellStyle name="Note 2 3 4 2 4 2" xfId="16531" xr:uid="{365642FB-8AAD-418C-8A26-1AF2086DD501}"/>
    <cellStyle name="Note 2 3 4 2 4 2 2" xfId="30162" xr:uid="{7BD55A5E-7B85-4A7B-87B4-2E07326906FE}"/>
    <cellStyle name="Note 2 3 4 2 4 3" xfId="23368" xr:uid="{1ECFEF9E-EBE6-449E-8ECE-9B1DC2158D19}"/>
    <cellStyle name="Note 2 3 4 2 5" xfId="10432" xr:uid="{A3E61C83-60E5-4170-92D8-194483E88443}"/>
    <cellStyle name="Note 2 3 4 2 5 2" xfId="17775" xr:uid="{D9C83AAB-2964-4BC0-BA8E-CD4D9FC553A6}"/>
    <cellStyle name="Note 2 3 4 2 5 2 2" xfId="31406" xr:uid="{FB5978F6-7351-4733-9E5A-AD1494608A0D}"/>
    <cellStyle name="Note 2 3 4 2 5 3" xfId="24626" xr:uid="{A4A9CA97-6CD9-4EBF-89D4-BCF940529F46}"/>
    <cellStyle name="Note 2 3 4 2 6" xfId="12498" xr:uid="{59839E85-CBC0-4B86-97D6-E410F13B5EA5}"/>
    <cellStyle name="Note 2 3 4 2 6 2" xfId="26135" xr:uid="{B551EAC7-7B65-4D7D-BAFC-C7213B08D9FD}"/>
    <cellStyle name="Note 2 3 4 2 7" xfId="19283" xr:uid="{235B8977-3DC5-45A8-9771-5ABBDB786BB9}"/>
    <cellStyle name="Note 2 3 4 3" xfId="5966" xr:uid="{4064E269-F716-465F-956B-0D0E34BCA4CA}"/>
    <cellStyle name="Note 2 3 4 3 2" xfId="13364" xr:uid="{AF414831-90EC-414A-81C6-CB3EDD142731}"/>
    <cellStyle name="Note 2 3 4 3 2 2" xfId="26995" xr:uid="{7EF7892F-D5E7-4D10-B2F3-DE06EC92FED5}"/>
    <cellStyle name="Note 2 3 4 3 3" xfId="20164" xr:uid="{51F0B08E-0AF2-48A3-BDCD-806A3E1F1F2F}"/>
    <cellStyle name="Note 2 3 4 4" xfId="5726" xr:uid="{3E2CA010-1B60-4B1E-8E34-3BE464006F86}"/>
    <cellStyle name="Note 2 3 4 4 2" xfId="13145" xr:uid="{6F7CBFF2-980C-4B5F-9A70-70279F9E3C4F}"/>
    <cellStyle name="Note 2 3 4 4 2 2" xfId="26782" xr:uid="{BE0AD72F-5530-4ED3-A3F0-C394B75488AC}"/>
    <cellStyle name="Note 2 3 4 4 3" xfId="19942" xr:uid="{28AC65E5-D5AF-4245-8466-8D954C514FEB}"/>
    <cellStyle name="Note 2 3 4 5" xfId="5895" xr:uid="{08DB6D02-B986-4F63-89B9-EA21C953CAAD}"/>
    <cellStyle name="Note 2 3 4 5 2" xfId="13297" xr:uid="{5F8C573D-198C-4399-8B82-62027366AD64}"/>
    <cellStyle name="Note 2 3 4 5 2 2" xfId="26930" xr:uid="{0021FB4B-79CC-4A47-881F-556CD54AB839}"/>
    <cellStyle name="Note 2 3 4 5 3" xfId="20099" xr:uid="{5E9D00B5-8D8B-4D52-99D5-BB1245181724}"/>
    <cellStyle name="Note 2 3 4 6" xfId="5797" xr:uid="{B95EEE8C-D5E7-4E11-9154-3625C6F125AA}"/>
    <cellStyle name="Note 2 3 4 6 2" xfId="13213" xr:uid="{44ED54A0-3A52-4DCE-AEAE-60D0E492B789}"/>
    <cellStyle name="Note 2 3 4 6 2 2" xfId="26848" xr:uid="{5E358C1F-7087-4DA0-B7CE-70D25C144D52}"/>
    <cellStyle name="Note 2 3 4 6 3" xfId="20008" xr:uid="{4E9FE48F-8C3D-4094-8F22-84EA98AD43A5}"/>
    <cellStyle name="Note 2 3 4 7" xfId="11817" xr:uid="{596E9903-1F82-4189-ACAA-C786BC0CD0A5}"/>
    <cellStyle name="Note 2 3 4 7 2" xfId="25467" xr:uid="{1F490341-9D43-4B6E-AD4D-2244AD6C8713}"/>
    <cellStyle name="Note 2 3 4 8" xfId="18607" xr:uid="{62D44538-42E4-42F7-ABF7-8E6F775575EC}"/>
    <cellStyle name="Note 2 3 5" xfId="4671" xr:uid="{B3CECD35-AD95-4AB5-B827-62C946A2CEDE}"/>
    <cellStyle name="Note 2 3 5 2" xfId="5389" xr:uid="{98233D1D-91AB-46B4-87A1-168036154CE1}"/>
    <cellStyle name="Note 2 3 5 2 2" xfId="6947" xr:uid="{135798F7-B539-4FD0-9A3A-BE6061ADDDE7}"/>
    <cellStyle name="Note 2 3 5 2 2 2" xfId="14333" xr:uid="{B3720B7F-9AC9-4A16-BBA7-58DA63528E61}"/>
    <cellStyle name="Note 2 3 5 2 2 2 2" xfId="27964" xr:uid="{A1A98793-F5C8-481F-9C86-1C4337A81627}"/>
    <cellStyle name="Note 2 3 5 2 2 3" xfId="21141" xr:uid="{107D8557-E363-4596-8316-DC71CE4C5DC5}"/>
    <cellStyle name="Note 2 3 5 2 3" xfId="8224" xr:uid="{47B5A94E-6FB6-4A19-804A-714DBBCE64F4}"/>
    <cellStyle name="Note 2 3 5 2 3 2" xfId="15591" xr:uid="{6BA7D7B2-5FE5-4CD7-A8C4-3DCF773AD6DD}"/>
    <cellStyle name="Note 2 3 5 2 3 2 2" xfId="29222" xr:uid="{8AE38A53-7A63-4C60-B637-FE8F9BF9A8D7}"/>
    <cellStyle name="Note 2 3 5 2 3 3" xfId="22418" xr:uid="{CC5DE8CF-363C-4188-87A5-6609C5851267}"/>
    <cellStyle name="Note 2 3 5 2 4" xfId="9489" xr:uid="{C2B85F52-3010-4821-B7DF-BCCA4212F2F8}"/>
    <cellStyle name="Note 2 3 5 2 4 2" xfId="16843" xr:uid="{D24C6A4D-6A0B-4075-AE33-66FD66A6E0CE}"/>
    <cellStyle name="Note 2 3 5 2 4 2 2" xfId="30474" xr:uid="{21F54522-97A1-48D9-9D9D-9DBB8FA3DC09}"/>
    <cellStyle name="Note 2 3 5 2 4 3" xfId="23683" xr:uid="{B51EB772-E65C-4A3B-BDE8-90690D0B45D3}"/>
    <cellStyle name="Note 2 3 5 2 5" xfId="10747" xr:uid="{5F444029-2A41-40F8-ACC7-DDE08217A52F}"/>
    <cellStyle name="Note 2 3 5 2 5 2" xfId="18087" xr:uid="{F53998A4-5446-405E-A532-2C5329E11D73}"/>
    <cellStyle name="Note 2 3 5 2 5 2 2" xfId="31718" xr:uid="{F0CCC819-AA49-446E-8F03-42F25EED7F6D}"/>
    <cellStyle name="Note 2 3 5 2 5 3" xfId="24941" xr:uid="{DF1105C2-BAEC-4238-BAD6-1DC1AEA60EFE}"/>
    <cellStyle name="Note 2 3 5 2 6" xfId="12821" xr:uid="{798B9B34-166B-439E-A501-B6006B08041A}"/>
    <cellStyle name="Note 2 3 5 2 6 2" xfId="26458" xr:uid="{2D26CEFB-5DD6-4EF0-9C90-6DCAE9CEDA96}"/>
    <cellStyle name="Note 2 3 5 2 7" xfId="19609" xr:uid="{D9FC3723-854D-4984-B4A9-95FBC473177F}"/>
    <cellStyle name="Note 2 3 5 3" xfId="6283" xr:uid="{D2BB2065-08E0-4126-81C2-85190CC4216D}"/>
    <cellStyle name="Note 2 3 5 3 2" xfId="13676" xr:uid="{40A3D763-DB3F-4AA5-871C-65BF772D5526}"/>
    <cellStyle name="Note 2 3 5 3 2 2" xfId="27307" xr:uid="{A8AC94A4-63A2-4978-BBD2-4895291F7EBD}"/>
    <cellStyle name="Note 2 3 5 3 3" xfId="20478" xr:uid="{F7EF92C3-880A-4DD6-869A-82EA16FD13C0}"/>
    <cellStyle name="Note 2 3 5 4" xfId="7560" xr:uid="{F5E09181-B56D-44B2-8604-CB14F7551E98}"/>
    <cellStyle name="Note 2 3 5 4 2" xfId="14938" xr:uid="{2CCF3EAC-F5DE-439C-9FB1-9559278DE06C}"/>
    <cellStyle name="Note 2 3 5 4 2 2" xfId="28569" xr:uid="{CA8FB4E9-7F12-4480-BAFF-23D0F9D176C7}"/>
    <cellStyle name="Note 2 3 5 4 3" xfId="21754" xr:uid="{BFDAE3BA-FF8A-424B-B943-0DB194972ABA}"/>
    <cellStyle name="Note 2 3 5 5" xfId="8830" xr:uid="{0F9751E1-9244-4FDC-BFFB-BAA0B3CA934D}"/>
    <cellStyle name="Note 2 3 5 5 2" xfId="16190" xr:uid="{39F59C1E-7A61-4D0C-8450-D573374BA5B3}"/>
    <cellStyle name="Note 2 3 5 5 2 2" xfId="29821" xr:uid="{4605B51A-C78C-4D82-9E61-FDC881CF511D}"/>
    <cellStyle name="Note 2 3 5 5 3" xfId="23024" xr:uid="{62BACC0E-91E0-46EC-9F34-31CA1953B6D9}"/>
    <cellStyle name="Note 2 3 5 6" xfId="10094" xr:uid="{DEF807F1-7D22-49DA-A1EE-AB38B18CBFDC}"/>
    <cellStyle name="Note 2 3 5 6 2" xfId="17440" xr:uid="{B883ACD3-7A0A-4895-ADA1-713D78566ABB}"/>
    <cellStyle name="Note 2 3 5 6 2 2" xfId="31071" xr:uid="{4F9018ED-1EF7-4528-8E37-B53BA02C993E}"/>
    <cellStyle name="Note 2 3 5 6 3" xfId="24288" xr:uid="{7B659165-9B41-4C97-8F12-D484BCAAEFEE}"/>
    <cellStyle name="Note 2 3 5 7" xfId="12139" xr:uid="{49999483-F637-4BCE-ADE5-973FE3A8FB00}"/>
    <cellStyle name="Note 2 3 5 7 2" xfId="25789" xr:uid="{77AD33BD-FAF1-49A4-8B91-4AC3FDBCCD9C}"/>
    <cellStyle name="Note 2 3 5 8" xfId="18932" xr:uid="{CB6AF450-EFAF-4032-90ED-715E262A3904}"/>
    <cellStyle name="Note 2 3 6" xfId="4382" xr:uid="{F92054B5-208F-43A5-9B2A-646FBC918DB2}"/>
    <cellStyle name="Note 2 3 6 2" xfId="5102" xr:uid="{A3B1FCFB-5389-42DB-B1CD-ED6468B0C4F2}"/>
    <cellStyle name="Note 2 3 6 2 2" xfId="6671" xr:uid="{F43E4B7C-CA8F-4734-B5AF-417C8747F90B}"/>
    <cellStyle name="Note 2 3 6 2 2 2" xfId="14060" xr:uid="{91541638-DE1C-4E8D-A3D6-96D963F560D2}"/>
    <cellStyle name="Note 2 3 6 2 2 2 2" xfId="27691" xr:uid="{E88DEB8D-FA25-4E36-BF94-83E2DC94C636}"/>
    <cellStyle name="Note 2 3 6 2 2 3" xfId="20865" xr:uid="{B864CCBB-7F84-4102-BD42-7560AF7FFB2A}"/>
    <cellStyle name="Note 2 3 6 2 3" xfId="7948" xr:uid="{FB517A25-D237-454E-874D-46BE60FB9E98}"/>
    <cellStyle name="Note 2 3 6 2 3 2" xfId="15318" xr:uid="{6ABB688B-3419-4466-8648-7B6BFF5335B4}"/>
    <cellStyle name="Note 2 3 6 2 3 2 2" xfId="28949" xr:uid="{E0D4B69A-2245-4BFE-B6EB-3115CA062E58}"/>
    <cellStyle name="Note 2 3 6 2 3 3" xfId="22142" xr:uid="{CDCAC072-0B09-4704-9EE0-4A4B7BB5C43D}"/>
    <cellStyle name="Note 2 3 6 2 4" xfId="9213" xr:uid="{B28F8C9C-4CE3-467B-89EC-B5BE7B014CFD}"/>
    <cellStyle name="Note 2 3 6 2 4 2" xfId="16570" xr:uid="{2E300308-70B3-47B6-B720-3652E55F99E2}"/>
    <cellStyle name="Note 2 3 6 2 4 2 2" xfId="30201" xr:uid="{BF94415E-AF66-4327-9B4B-C62C3235BBD3}"/>
    <cellStyle name="Note 2 3 6 2 4 3" xfId="23407" xr:uid="{B8940C38-9350-4E9E-A198-8B486EFBD8F4}"/>
    <cellStyle name="Note 2 3 6 2 5" xfId="10471" xr:uid="{1DB79F5D-0FA1-4199-89BC-A0DAC02E64F8}"/>
    <cellStyle name="Note 2 3 6 2 5 2" xfId="17814" xr:uid="{9C6253BB-93E1-47E5-A1B1-1D47749620A8}"/>
    <cellStyle name="Note 2 3 6 2 5 2 2" xfId="31445" xr:uid="{600010D3-09AA-480F-B17B-2D45AF7E6C1D}"/>
    <cellStyle name="Note 2 3 6 2 5 3" xfId="24665" xr:uid="{8BC2984B-B9FC-4E5A-ADCD-F5E26313CD95}"/>
    <cellStyle name="Note 2 3 6 2 6" xfId="12537" xr:uid="{FF445A63-5A75-4FF6-9068-DE13C288822B}"/>
    <cellStyle name="Note 2 3 6 2 6 2" xfId="26174" xr:uid="{FD6978A2-D82A-44F7-9CB0-063795390A59}"/>
    <cellStyle name="Note 2 3 6 2 7" xfId="19322" xr:uid="{9C470A0C-2209-45C4-BB99-A7F6700C5F0F}"/>
    <cellStyle name="Note 2 3 6 3" xfId="6005" xr:uid="{F0B80515-2027-4EF9-B52B-6C990EB6AF6D}"/>
    <cellStyle name="Note 2 3 6 3 2" xfId="13403" xr:uid="{D7D08087-6201-4BF0-97D7-5D6568E66509}"/>
    <cellStyle name="Note 2 3 6 3 2 2" xfId="27034" xr:uid="{5E528A46-FEBE-45C4-A085-FA890B396872}"/>
    <cellStyle name="Note 2 3 6 3 3" xfId="20203" xr:uid="{447EC502-439B-4C60-A950-1B578E28A947}"/>
    <cellStyle name="Note 2 3 6 4" xfId="7284" xr:uid="{1C71B6F1-0609-40FA-957D-C365E7A354FD}"/>
    <cellStyle name="Note 2 3 6 4 2" xfId="14665" xr:uid="{375D0456-EDD2-481A-B8E8-2DC7CA6221E6}"/>
    <cellStyle name="Note 2 3 6 4 2 2" xfId="28296" xr:uid="{E81B2B50-63D8-440C-96F6-E91FFD70260E}"/>
    <cellStyle name="Note 2 3 6 4 3" xfId="21478" xr:uid="{98697B2D-E161-4823-A573-B7501A9ECD1B}"/>
    <cellStyle name="Note 2 3 6 5" xfId="8555" xr:uid="{2A42870A-AE45-4090-895D-46F04D049DC6}"/>
    <cellStyle name="Note 2 3 6 5 2" xfId="15917" xr:uid="{425724BB-55F3-425E-9AC0-A35B2E2102F9}"/>
    <cellStyle name="Note 2 3 6 5 2 2" xfId="29548" xr:uid="{9B3AFDF3-11E9-4782-B2AE-2D810D19A33C}"/>
    <cellStyle name="Note 2 3 6 5 3" xfId="22749" xr:uid="{942CA9F6-3349-4FE0-89C8-DD01BAE3F2DD}"/>
    <cellStyle name="Note 2 3 6 6" xfId="9818" xr:uid="{9AF99D3B-1D83-4054-8886-4032E3572659}"/>
    <cellStyle name="Note 2 3 6 6 2" xfId="17167" xr:uid="{4C48D635-22BE-4609-8B7A-D0A6F9DF2D3A}"/>
    <cellStyle name="Note 2 3 6 6 2 2" xfId="30798" xr:uid="{F0579A0E-A211-4CCA-A9B3-BD6DED004501}"/>
    <cellStyle name="Note 2 3 6 6 3" xfId="24012" xr:uid="{60D57DD8-9315-4813-AB7C-7C64E6AF6A83}"/>
    <cellStyle name="Note 2 3 6 7" xfId="11856" xr:uid="{F605EFD8-AEF3-4C46-ADEC-E3CDD787CE89}"/>
    <cellStyle name="Note 2 3 6 7 2" xfId="25506" xr:uid="{F8461127-A4CE-49C9-A521-6A5E100AAFC5}"/>
    <cellStyle name="Note 2 3 6 8" xfId="18646" xr:uid="{E9FE74F7-BED2-43D1-9D7C-11ACB60AB2C3}"/>
    <cellStyle name="Note 2 3 7" xfId="4903" xr:uid="{7797BF30-27EC-4FC8-BC29-EDA55463CA47}"/>
    <cellStyle name="Note 2 3 7 2" xfId="5602" xr:uid="{513E3AB1-4EA9-43E2-849F-BA7F790AF52B}"/>
    <cellStyle name="Note 2 3 7 2 2" xfId="7158" xr:uid="{34810639-A3A9-424A-8D74-E16D60FFE0F7}"/>
    <cellStyle name="Note 2 3 7 2 2 2" xfId="14540" xr:uid="{E537C180-0824-440A-855E-7593DD01DF67}"/>
    <cellStyle name="Note 2 3 7 2 2 2 2" xfId="28171" xr:uid="{C784A30F-D0EB-476D-85E4-0816E44ECF16}"/>
    <cellStyle name="Note 2 3 7 2 2 3" xfId="21352" xr:uid="{C8CB2A6B-0992-4F5E-8EF6-F1EDE48E601C}"/>
    <cellStyle name="Note 2 3 7 2 3" xfId="8435" xr:uid="{F18FF4E8-ACFC-486B-B402-9880EDC714CE}"/>
    <cellStyle name="Note 2 3 7 2 3 2" xfId="15797" xr:uid="{F0F1526E-7AEA-4E0E-9896-7EED63AD1A0A}"/>
    <cellStyle name="Note 2 3 7 2 3 2 2" xfId="29428" xr:uid="{F6F7F83C-A206-4B3B-9926-9F9BC0EFC62B}"/>
    <cellStyle name="Note 2 3 7 2 3 3" xfId="22629" xr:uid="{E34D1CDC-5F17-4107-A82B-8A7DED9C40A5}"/>
    <cellStyle name="Note 2 3 7 2 4" xfId="9700" xr:uid="{5C7A1471-9DBD-436E-A2CB-A35919C221F3}"/>
    <cellStyle name="Note 2 3 7 2 4 2" xfId="17050" xr:uid="{DEA9DC4C-E370-4C9A-AB5A-8337D79352DA}"/>
    <cellStyle name="Note 2 3 7 2 4 2 2" xfId="30681" xr:uid="{8DA14A0B-9022-45A9-8D67-FD6F57D3E958}"/>
    <cellStyle name="Note 2 3 7 2 4 3" xfId="23894" xr:uid="{D26CD821-7582-477E-8A32-A731B926B8CF}"/>
    <cellStyle name="Note 2 3 7 2 5" xfId="10958" xr:uid="{B391C3DD-90FD-4BB8-B826-0638514DA5E8}"/>
    <cellStyle name="Note 2 3 7 2 5 2" xfId="18289" xr:uid="{75403F9E-87F1-4B24-8DC7-5B3CE8DAA790}"/>
    <cellStyle name="Note 2 3 7 2 5 2 2" xfId="31920" xr:uid="{3F621040-8E0C-4F42-81C1-C9445C785C69}"/>
    <cellStyle name="Note 2 3 7 2 5 3" xfId="25152" xr:uid="{35AEDAE7-BBE6-4414-82CF-545F6B46C25F}"/>
    <cellStyle name="Note 2 3 7 2 6" xfId="13027" xr:uid="{CA45DD2C-E18A-4DE3-8965-1E16E8427C62}"/>
    <cellStyle name="Note 2 3 7 2 6 2" xfId="26664" xr:uid="{68110A01-763A-484B-80B9-15A2C7E579B6}"/>
    <cellStyle name="Note 2 3 7 2 7" xfId="19822" xr:uid="{03DD2421-7B91-4E38-ADD6-423CE37E24E9}"/>
    <cellStyle name="Note 2 3 7 3" xfId="6495" xr:uid="{29BD2D8D-F460-441D-840B-756B8F7F8487}"/>
    <cellStyle name="Note 2 3 7 3 2" xfId="13887" xr:uid="{7351E11A-8D22-4F20-8921-67B012DEE7F9}"/>
    <cellStyle name="Note 2 3 7 3 2 2" xfId="27518" xr:uid="{1D8801BA-CB86-4DCB-9AFF-7EF915B09628}"/>
    <cellStyle name="Note 2 3 7 3 3" xfId="20689" xr:uid="{C0E04553-8F4E-4A46-B0E8-0F52EE428CC2}"/>
    <cellStyle name="Note 2 3 7 4" xfId="7772" xr:uid="{58B286EA-F44D-4B06-8FBE-5915FE5A7B73}"/>
    <cellStyle name="Note 2 3 7 4 2" xfId="15145" xr:uid="{A2DE2D08-4DFD-4D45-8696-F4C33883E850}"/>
    <cellStyle name="Note 2 3 7 4 2 2" xfId="28776" xr:uid="{82DE07AD-37A9-42E6-97AF-E13A1813AC32}"/>
    <cellStyle name="Note 2 3 7 4 3" xfId="21966" xr:uid="{EE401C61-9A4E-49A9-AE47-0122A78B42A2}"/>
    <cellStyle name="Note 2 3 7 5" xfId="9038" xr:uid="{AA69DBD9-966A-4922-A9F6-7A055FCF815D}"/>
    <cellStyle name="Note 2 3 7 5 2" xfId="16398" xr:uid="{F568A32B-D295-4840-A41B-C73181B6448C}"/>
    <cellStyle name="Note 2 3 7 5 2 2" xfId="30029" xr:uid="{143BA27E-2B1B-4CE4-BA01-1AABD432D93C}"/>
    <cellStyle name="Note 2 3 7 5 3" xfId="23232" xr:uid="{B9A14745-660C-451B-8A30-17B7946D8F7A}"/>
    <cellStyle name="Note 2 3 7 6" xfId="10296" xr:uid="{BF2628C1-8A4E-4F42-992A-2DF6417B6E9E}"/>
    <cellStyle name="Note 2 3 7 6 2" xfId="17642" xr:uid="{33DCC2B9-6C06-4243-AAB5-FD47A2421DFE}"/>
    <cellStyle name="Note 2 3 7 6 2 2" xfId="31273" xr:uid="{990120C9-0F97-4AAC-AEA7-4467B6F12C02}"/>
    <cellStyle name="Note 2 3 7 6 3" xfId="24490" xr:uid="{8F7D4E1B-B84F-4168-AC80-4DBBA74C8A92}"/>
    <cellStyle name="Note 2 3 7 7" xfId="12357" xr:uid="{3C67E135-A8D4-4FB0-8CC6-C9C6F1EA79C2}"/>
    <cellStyle name="Note 2 3 7 7 2" xfId="26000" xr:uid="{6B113511-23D7-4A19-9CE8-B6D07C7E5AE1}"/>
    <cellStyle name="Note 2 3 7 8" xfId="19145" xr:uid="{87B97B7A-A8EB-4FE5-AE63-74A1DE42A948}"/>
    <cellStyle name="Note 2 3 8" xfId="4424" xr:uid="{FBD9595A-0CD1-42E7-9395-5D760B0D10EA}"/>
    <cellStyle name="Note 2 3 8 2" xfId="5144" xr:uid="{98F64B60-6963-46D0-A042-65FEE0465547}"/>
    <cellStyle name="Note 2 3 8 2 2" xfId="6713" xr:uid="{FFA5057F-0129-4F15-8234-D07A91AA1298}"/>
    <cellStyle name="Note 2 3 8 2 2 2" xfId="14102" xr:uid="{7A37BE5A-BB41-4570-A0F7-412B1B9B23C6}"/>
    <cellStyle name="Note 2 3 8 2 2 2 2" xfId="27733" xr:uid="{55EC7470-B093-42E2-9321-44D83CE106FB}"/>
    <cellStyle name="Note 2 3 8 2 2 3" xfId="20907" xr:uid="{F8742A36-4FF6-4FAE-8301-6440C0236F70}"/>
    <cellStyle name="Note 2 3 8 2 3" xfId="7990" xr:uid="{E93D8358-7D78-4F02-9679-B3834C21A1D9}"/>
    <cellStyle name="Note 2 3 8 2 3 2" xfId="15360" xr:uid="{00B9ADF1-612B-4CB1-A5F1-EF7758F764F5}"/>
    <cellStyle name="Note 2 3 8 2 3 2 2" xfId="28991" xr:uid="{F6AC8613-1C0A-4AF8-BEF3-605A2B6F714D}"/>
    <cellStyle name="Note 2 3 8 2 3 3" xfId="22184" xr:uid="{28841EED-A5FB-4421-A67E-54B4142573BB}"/>
    <cellStyle name="Note 2 3 8 2 4" xfId="9255" xr:uid="{718AD885-A9E4-4CE5-868D-FA6AEF5A3144}"/>
    <cellStyle name="Note 2 3 8 2 4 2" xfId="16612" xr:uid="{559452B6-C134-4274-86C8-D0A754A825A2}"/>
    <cellStyle name="Note 2 3 8 2 4 2 2" xfId="30243" xr:uid="{822517BB-C6DC-45E8-9C0B-5CE3E9E17E7A}"/>
    <cellStyle name="Note 2 3 8 2 4 3" xfId="23449" xr:uid="{F9D5A9B8-9AAB-47F5-9585-F7891705169F}"/>
    <cellStyle name="Note 2 3 8 2 5" xfId="10513" xr:uid="{24FB5F63-BB99-4E56-9897-5DDEDEB4A902}"/>
    <cellStyle name="Note 2 3 8 2 5 2" xfId="17856" xr:uid="{74B9D522-4A89-455C-9719-BA2D0AB896F4}"/>
    <cellStyle name="Note 2 3 8 2 5 2 2" xfId="31487" xr:uid="{B30E82EA-94EA-4629-99F2-9880DD3CC57B}"/>
    <cellStyle name="Note 2 3 8 2 5 3" xfId="24707" xr:uid="{F479E169-3ED1-42A8-9481-075EBA4ED437}"/>
    <cellStyle name="Note 2 3 8 2 6" xfId="12579" xr:uid="{A726E84A-CAF8-4A74-9842-E282562A96A4}"/>
    <cellStyle name="Note 2 3 8 2 6 2" xfId="26216" xr:uid="{FD2AB85D-F769-4886-A26C-EDF9B33F1F24}"/>
    <cellStyle name="Note 2 3 8 2 7" xfId="19364" xr:uid="{94F326A8-DD7B-46F9-BA51-306E5D22EB75}"/>
    <cellStyle name="Note 2 3 8 3" xfId="6047" xr:uid="{3BFB15E7-306A-4E8D-BE33-7E8DA25729D8}"/>
    <cellStyle name="Note 2 3 8 3 2" xfId="13445" xr:uid="{83B022BD-7314-4D0A-B06B-CE1DB06AEB55}"/>
    <cellStyle name="Note 2 3 8 3 2 2" xfId="27076" xr:uid="{2E6A4BEA-4016-4AEE-BEC8-E3E858EB2659}"/>
    <cellStyle name="Note 2 3 8 3 3" xfId="20245" xr:uid="{766D9277-A7EF-4D8F-AE1E-D4773442D015}"/>
    <cellStyle name="Note 2 3 8 4" xfId="7326" xr:uid="{AB5B71CC-5F91-4C32-B551-DA89B557D60C}"/>
    <cellStyle name="Note 2 3 8 4 2" xfId="14707" xr:uid="{C86C5E59-69EB-42DD-AC15-D26E8EC5947A}"/>
    <cellStyle name="Note 2 3 8 4 2 2" xfId="28338" xr:uid="{8937825B-4292-4FC1-8CBB-A19BCF2373F5}"/>
    <cellStyle name="Note 2 3 8 4 3" xfId="21520" xr:uid="{2D533808-247D-4D03-8E26-A4803624A812}"/>
    <cellStyle name="Note 2 3 8 5" xfId="8597" xr:uid="{8E8ABC27-9255-45E4-895A-FEFCC2F4C328}"/>
    <cellStyle name="Note 2 3 8 5 2" xfId="15959" xr:uid="{7D0CB13C-05F6-404A-A22E-05873A638AFD}"/>
    <cellStyle name="Note 2 3 8 5 2 2" xfId="29590" xr:uid="{78EE6396-F98E-4584-8A49-5937E27A2966}"/>
    <cellStyle name="Note 2 3 8 5 3" xfId="22791" xr:uid="{CA837A63-2FD0-442F-97E2-50C41198356A}"/>
    <cellStyle name="Note 2 3 8 6" xfId="9860" xr:uid="{57827F9C-AFBD-4BA3-922E-6C98B11E7487}"/>
    <cellStyle name="Note 2 3 8 6 2" xfId="17209" xr:uid="{E5DE5050-91C4-4970-9AD0-CDE51CA329DD}"/>
    <cellStyle name="Note 2 3 8 6 2 2" xfId="30840" xr:uid="{A1FEFDBD-EDC5-4C00-9BAC-B3293F690784}"/>
    <cellStyle name="Note 2 3 8 6 3" xfId="24054" xr:uid="{D1BCB941-BCA8-4712-AEB0-9DB06C9F9604}"/>
    <cellStyle name="Note 2 3 8 7" xfId="11898" xr:uid="{D14E5FCD-588C-48B4-9344-961A2550B5CD}"/>
    <cellStyle name="Note 2 3 8 7 2" xfId="25548" xr:uid="{B90F3F86-09F0-4A6B-B41B-B0B98730DDD3}"/>
    <cellStyle name="Note 2 3 8 8" xfId="18688" xr:uid="{21B50175-5C07-4145-87BE-9E326F670E26}"/>
    <cellStyle name="Note 2 3 9" xfId="3978" xr:uid="{9160FE7F-A261-43C5-B048-CE85DBB89EA5}"/>
    <cellStyle name="Note 2 3 9 2" xfId="11726" xr:uid="{A39E0C52-768E-47B8-AB4A-0AADF30952FA}"/>
    <cellStyle name="Note 2 3 9 2 2" xfId="25411" xr:uid="{288D94DA-5548-482E-B6A6-3E8226F62F3D}"/>
    <cellStyle name="Note 2 3 9 3" xfId="18551" xr:uid="{A9746824-05E7-40F0-A6A2-7457311857E1}"/>
    <cellStyle name="Note 2 4" xfId="3976" xr:uid="{CCEAB5E8-7665-4F08-9633-E7BD76E16FA6}"/>
    <cellStyle name="Note 2 4 2" xfId="4800" xr:uid="{39A0C166-593A-425D-BB42-7A10B3D131E9}"/>
    <cellStyle name="Note 2 4 2 2" xfId="5516" xr:uid="{3E85D012-032A-47B5-ADFA-A22015DBD634}"/>
    <cellStyle name="Note 2 4 2 2 2" xfId="7072" xr:uid="{94C664F8-510E-4A9A-9E11-23B893535DDF}"/>
    <cellStyle name="Note 2 4 2 2 2 2" xfId="14454" xr:uid="{FADDE215-C5B6-439B-8484-B59E01DDEEAA}"/>
    <cellStyle name="Note 2 4 2 2 2 2 2" xfId="28085" xr:uid="{1AAE0618-33EB-4F90-91B1-D915ED3DE737}"/>
    <cellStyle name="Note 2 4 2 2 2 3" xfId="21266" xr:uid="{03A61618-1A49-457E-BC5F-70CAFBA18C78}"/>
    <cellStyle name="Note 2 4 2 2 3" xfId="8349" xr:uid="{FD98FFB6-BADA-4551-9A5B-E2CA4A44C176}"/>
    <cellStyle name="Note 2 4 2 2 3 2" xfId="15716" xr:uid="{EEF99E40-9EDF-4036-B909-C344F5D336D1}"/>
    <cellStyle name="Note 2 4 2 2 3 2 2" xfId="29347" xr:uid="{F221E386-2789-4995-B222-BAF4A7A89745}"/>
    <cellStyle name="Note 2 4 2 2 3 3" xfId="22543" xr:uid="{120CB7F6-865F-48B7-BC96-11A70A44803C}"/>
    <cellStyle name="Note 2 4 2 2 4" xfId="9614" xr:uid="{C8589A10-6A32-42D1-8EB7-2433E7B2A707}"/>
    <cellStyle name="Note 2 4 2 2 4 2" xfId="16964" xr:uid="{9409F951-EF3B-4472-9D4B-74A2EB70E58C}"/>
    <cellStyle name="Note 2 4 2 2 4 2 2" xfId="30595" xr:uid="{6E35224E-8EA8-4F94-9401-2EEE24B23A3D}"/>
    <cellStyle name="Note 2 4 2 2 4 3" xfId="23808" xr:uid="{29833CBF-9890-47A3-8A91-376F15F551FB}"/>
    <cellStyle name="Note 2 4 2 2 5" xfId="10872" xr:uid="{971F9AD4-0ED6-4A3F-8C48-F297D789E2E7}"/>
    <cellStyle name="Note 2 4 2 2 5 2" xfId="18208" xr:uid="{7121DB4A-F822-447C-869B-80A471F47F78}"/>
    <cellStyle name="Note 2 4 2 2 5 2 2" xfId="31839" xr:uid="{F1BE9775-4C3C-4C42-A725-495B4FA4D3B2}"/>
    <cellStyle name="Note 2 4 2 2 5 3" xfId="25066" xr:uid="{2326B803-B60A-49A6-84EC-EDD5B9C8F493}"/>
    <cellStyle name="Note 2 4 2 2 6" xfId="12944" xr:uid="{AC93FDF7-D860-4444-9B82-042F90C0DE38}"/>
    <cellStyle name="Note 2 4 2 2 6 2" xfId="26581" xr:uid="{7FF7F1CD-5D94-41BF-840B-89B4454ED1FF}"/>
    <cellStyle name="Note 2 4 2 2 7" xfId="19736" xr:uid="{ADAA497B-E7FF-46CC-8262-CCD37BCB8463}"/>
    <cellStyle name="Note 2 4 2 3" xfId="6408" xr:uid="{47FB5028-D975-4AE8-8B18-4C686F718F75}"/>
    <cellStyle name="Note 2 4 2 3 2" xfId="13801" xr:uid="{63FFBDD3-C2A5-4F67-B53D-629EBB947B70}"/>
    <cellStyle name="Note 2 4 2 3 2 2" xfId="27432" xr:uid="{AE02896E-D172-47CE-A094-8D924C96F1AE}"/>
    <cellStyle name="Note 2 4 2 3 3" xfId="20603" xr:uid="{D73B5D78-8BB3-4D43-BDA2-C5FC4E6043E0}"/>
    <cellStyle name="Note 2 4 2 4" xfId="7685" xr:uid="{A502F222-39F1-4593-9427-B1BA0828EC2F}"/>
    <cellStyle name="Note 2 4 2 4 2" xfId="15063" xr:uid="{F0E815C8-66A4-4E1F-A614-4D421E0C21F8}"/>
    <cellStyle name="Note 2 4 2 4 2 2" xfId="28694" xr:uid="{A9BCF2BB-DA63-481D-B418-70FAE946A95F}"/>
    <cellStyle name="Note 2 4 2 4 3" xfId="21879" xr:uid="{660B25FD-991F-4969-B5F0-C20A9D6D3190}"/>
    <cellStyle name="Note 2 4 2 5" xfId="8951" xr:uid="{B24E2EA9-1497-4E82-8EAB-588E9A756DBE}"/>
    <cellStyle name="Note 2 4 2 5 2" xfId="16311" xr:uid="{D9EF4782-88EF-4010-B929-259A453D831C}"/>
    <cellStyle name="Note 2 4 2 5 2 2" xfId="29942" xr:uid="{4F4ED5A7-417D-4506-9264-504EB041342F}"/>
    <cellStyle name="Note 2 4 2 5 3" xfId="23145" xr:uid="{8B3B928F-8291-4552-8AE5-C17C789AF2C8}"/>
    <cellStyle name="Note 2 4 2 6" xfId="10215" xr:uid="{564B80F0-1B84-4396-8EF0-559278A2156E}"/>
    <cellStyle name="Note 2 4 2 6 2" xfId="17561" xr:uid="{80D7F593-B715-453D-9B99-B1A54AB7EB58}"/>
    <cellStyle name="Note 2 4 2 6 2 2" xfId="31192" xr:uid="{E0F7D396-3144-4BEE-9B6C-23197AAE521C}"/>
    <cellStyle name="Note 2 4 2 6 3" xfId="24409" xr:uid="{96BD8842-2768-4738-8499-C83FEC8ED6FA}"/>
    <cellStyle name="Note 2 4 2 7" xfId="12264" xr:uid="{E0073AD5-F35E-4402-97AA-6F2C07B2581F}"/>
    <cellStyle name="Note 2 4 2 7 2" xfId="25914" xr:uid="{059A4335-16E4-4DE3-9CA3-0601534B983A}"/>
    <cellStyle name="Note 2 4 2 8" xfId="19059" xr:uid="{0B751EEF-C820-4CBC-A554-6F2E19E704EB}"/>
    <cellStyle name="Note 2 4 3" xfId="4711" xr:uid="{433B8D0D-2F00-4FFA-ACA6-AF69648C8168}"/>
    <cellStyle name="Note 2 4 3 2" xfId="5429" xr:uid="{E9AB3026-0F4D-4EED-8430-F3C9DD642460}"/>
    <cellStyle name="Note 2 4 3 2 2" xfId="6987" xr:uid="{25BB3ABF-8520-47A5-BEE6-EFA26C7E3340}"/>
    <cellStyle name="Note 2 4 3 2 2 2" xfId="14373" xr:uid="{C1F9CC78-A4DC-4B6B-A4FE-016B207FC811}"/>
    <cellStyle name="Note 2 4 3 2 2 2 2" xfId="28004" xr:uid="{E0813705-9805-419C-93F1-4C96C22007E2}"/>
    <cellStyle name="Note 2 4 3 2 2 3" xfId="21181" xr:uid="{5E468D64-6667-4969-B57A-E52D42933209}"/>
    <cellStyle name="Note 2 4 3 2 3" xfId="8264" xr:uid="{BFC64C5F-3B21-45DD-9AF3-EE5509F36A31}"/>
    <cellStyle name="Note 2 4 3 2 3 2" xfId="15631" xr:uid="{641EA891-5F76-4F4A-8689-903E0EDDAC49}"/>
    <cellStyle name="Note 2 4 3 2 3 2 2" xfId="29262" xr:uid="{18FC2240-8F3C-4C0F-99C5-05A4D5532E78}"/>
    <cellStyle name="Note 2 4 3 2 3 3" xfId="22458" xr:uid="{B58DB81D-4BA1-467F-B4B1-B46FB308A185}"/>
    <cellStyle name="Note 2 4 3 2 4" xfId="9529" xr:uid="{6B8FEDE8-C191-4ED0-B4D2-6A9876E469CB}"/>
    <cellStyle name="Note 2 4 3 2 4 2" xfId="16883" xr:uid="{43D95F91-35F1-48E6-A9E9-7B7F1DBB7AC9}"/>
    <cellStyle name="Note 2 4 3 2 4 2 2" xfId="30514" xr:uid="{CC50FE6F-D647-4FF7-A8DD-6C923C72F0BA}"/>
    <cellStyle name="Note 2 4 3 2 4 3" xfId="23723" xr:uid="{64622E9E-52F3-4E78-BC2D-8D11C83DF51C}"/>
    <cellStyle name="Note 2 4 3 2 5" xfId="10787" xr:uid="{6E4178A6-E9E5-440C-92DA-A6B9D72BAB13}"/>
    <cellStyle name="Note 2 4 3 2 5 2" xfId="18127" xr:uid="{2B86E8F3-CE2E-4F2A-9ECB-74DEC0B6B48B}"/>
    <cellStyle name="Note 2 4 3 2 5 2 2" xfId="31758" xr:uid="{9625FDF1-FDBA-448C-8B28-193E4C1CFB41}"/>
    <cellStyle name="Note 2 4 3 2 5 3" xfId="24981" xr:uid="{AC5CCD62-782F-4A04-9445-969803105B6F}"/>
    <cellStyle name="Note 2 4 3 2 6" xfId="12861" xr:uid="{A4393C1E-C516-4592-BBAB-2B5612F46440}"/>
    <cellStyle name="Note 2 4 3 2 6 2" xfId="26498" xr:uid="{7B456690-93B5-4B7C-BD5A-A9E54B7387DD}"/>
    <cellStyle name="Note 2 4 3 2 7" xfId="19649" xr:uid="{E88C5A02-9D16-4D79-A305-55F4CE835DE2}"/>
    <cellStyle name="Note 2 4 3 3" xfId="6323" xr:uid="{AEED8CD2-147A-4BD9-82D6-38D6FFBD53D0}"/>
    <cellStyle name="Note 2 4 3 3 2" xfId="13716" xr:uid="{49411374-58BE-4395-B5D0-373F84A2EB41}"/>
    <cellStyle name="Note 2 4 3 3 2 2" xfId="27347" xr:uid="{D5C6D2E6-782E-4CB9-9AC3-96C4A32FD630}"/>
    <cellStyle name="Note 2 4 3 3 3" xfId="20518" xr:uid="{E32A3085-E926-4CE3-8361-2D597C1EFCE0}"/>
    <cellStyle name="Note 2 4 3 4" xfId="7600" xr:uid="{636117AB-EB40-4081-A29F-EFD5F4F44423}"/>
    <cellStyle name="Note 2 4 3 4 2" xfId="14978" xr:uid="{2A2DEB51-78C2-4105-A120-8395CB3AED85}"/>
    <cellStyle name="Note 2 4 3 4 2 2" xfId="28609" xr:uid="{C55405A4-6F73-4376-A9B6-0508BB62AFE9}"/>
    <cellStyle name="Note 2 4 3 4 3" xfId="21794" xr:uid="{52322A6C-B791-4409-BACB-448A0E9A5608}"/>
    <cellStyle name="Note 2 4 3 5" xfId="8870" xr:uid="{10972A33-A03C-472B-84FE-D05F9A2FDB05}"/>
    <cellStyle name="Note 2 4 3 5 2" xfId="16230" xr:uid="{B6DCBCAA-F87F-4171-BB76-DCDD8A78154C}"/>
    <cellStyle name="Note 2 4 3 5 2 2" xfId="29861" xr:uid="{8939170F-0803-44CC-ABC2-ADA968919CC0}"/>
    <cellStyle name="Note 2 4 3 5 3" xfId="23064" xr:uid="{8A7A8889-FFC8-4044-AB8C-FAAEEDAB8696}"/>
    <cellStyle name="Note 2 4 3 6" xfId="10134" xr:uid="{C30997CB-0BC0-46F6-B95F-14BF932D6347}"/>
    <cellStyle name="Note 2 4 3 6 2" xfId="17480" xr:uid="{40DA7245-CAB7-4FCC-B7A9-E8A14556DA02}"/>
    <cellStyle name="Note 2 4 3 6 2 2" xfId="31111" xr:uid="{FF8F8E9A-C976-4551-AF94-03E070EE8C36}"/>
    <cellStyle name="Note 2 4 3 6 3" xfId="24328" xr:uid="{FBD81C07-D490-47A4-B272-051F223DD560}"/>
    <cellStyle name="Note 2 4 3 7" xfId="12179" xr:uid="{7AC0B91B-F4BA-4208-8E9B-D14554C2FC78}"/>
    <cellStyle name="Note 2 4 3 7 2" xfId="25829" xr:uid="{E202B29C-A88E-4949-990D-DDF300224D67}"/>
    <cellStyle name="Note 2 4 3 8" xfId="18972" xr:uid="{0269BF60-FF76-4303-98A7-5EBB6F76AA73}"/>
    <cellStyle name="Note 2 4 4" xfId="4345" xr:uid="{F0396E07-6918-4EF4-BAB8-29635772009D}"/>
    <cellStyle name="Note 2 4 4 2" xfId="5065" xr:uid="{C6E1A9E8-7B4D-4FA2-9772-CA0CD1BDED58}"/>
    <cellStyle name="Note 2 4 4 2 2" xfId="6634" xr:uid="{39C1E8FC-9E40-45DE-94E1-1A3018FC4F5A}"/>
    <cellStyle name="Note 2 4 4 2 2 2" xfId="14023" xr:uid="{A4E7FAD0-0210-4B29-890E-729BE168B6B2}"/>
    <cellStyle name="Note 2 4 4 2 2 2 2" xfId="27654" xr:uid="{CBF04E9C-9DA4-4239-92AD-931118796A50}"/>
    <cellStyle name="Note 2 4 4 2 2 3" xfId="20828" xr:uid="{7076AC4C-0789-41B3-89AB-0402D17DD3EA}"/>
    <cellStyle name="Note 2 4 4 2 3" xfId="7911" xr:uid="{958AAB38-45F5-4B6C-BE35-A382A4177E77}"/>
    <cellStyle name="Note 2 4 4 2 3 2" xfId="15281" xr:uid="{44669C0C-885E-459C-ABC7-ADDF852C7BE5}"/>
    <cellStyle name="Note 2 4 4 2 3 2 2" xfId="28912" xr:uid="{B8B18DB0-4504-4465-A66E-7AC4B6E9A217}"/>
    <cellStyle name="Note 2 4 4 2 3 3" xfId="22105" xr:uid="{857C2CB3-0C21-4D44-AD5F-53CCF5E61FF1}"/>
    <cellStyle name="Note 2 4 4 2 4" xfId="9176" xr:uid="{067748A4-10BE-4405-BA20-D7105BBA492F}"/>
    <cellStyle name="Note 2 4 4 2 4 2" xfId="16533" xr:uid="{DD0309A3-0442-4973-B37B-313F2D443F75}"/>
    <cellStyle name="Note 2 4 4 2 4 2 2" xfId="30164" xr:uid="{C74FBFD6-6904-4B04-A58B-BE7F74880DFC}"/>
    <cellStyle name="Note 2 4 4 2 4 3" xfId="23370" xr:uid="{D1D3F7FC-5671-4762-A4CB-9091465E330C}"/>
    <cellStyle name="Note 2 4 4 2 5" xfId="10434" xr:uid="{6822615B-1BE4-4F86-8D1F-06E57A377EE4}"/>
    <cellStyle name="Note 2 4 4 2 5 2" xfId="17777" xr:uid="{E194D151-AA46-4E61-A831-362599BBF953}"/>
    <cellStyle name="Note 2 4 4 2 5 2 2" xfId="31408" xr:uid="{7017DCCB-6592-4AFE-B0D8-F69DD55DDA9C}"/>
    <cellStyle name="Note 2 4 4 2 5 3" xfId="24628" xr:uid="{08E76FC8-19EE-493B-9392-3B1338F371F8}"/>
    <cellStyle name="Note 2 4 4 2 6" xfId="12500" xr:uid="{4C31CFA3-169F-42F4-AC8A-B9DE858DACEC}"/>
    <cellStyle name="Note 2 4 4 2 6 2" xfId="26137" xr:uid="{D1E157AE-D87A-4CA0-938A-D9058646A91E}"/>
    <cellStyle name="Note 2 4 4 2 7" xfId="19285" xr:uid="{5488AAF0-95ED-4D27-BB7E-7FB807D964F3}"/>
    <cellStyle name="Note 2 4 4 3" xfId="5968" xr:uid="{48EC0211-1228-42B5-8A9C-74C709EF473B}"/>
    <cellStyle name="Note 2 4 4 3 2" xfId="13366" xr:uid="{FB0D6757-3D8A-4723-9800-829F8B542ADB}"/>
    <cellStyle name="Note 2 4 4 3 2 2" xfId="26997" xr:uid="{1837A8EF-F520-40C3-815C-1482C217795A}"/>
    <cellStyle name="Note 2 4 4 3 3" xfId="20166" xr:uid="{E943D774-B79D-4F54-9D44-17162F9B5377}"/>
    <cellStyle name="Note 2 4 4 4" xfId="5724" xr:uid="{EE552AF6-3902-4769-8F74-35E4C7A68FA8}"/>
    <cellStyle name="Note 2 4 4 4 2" xfId="13143" xr:uid="{B342B03F-143B-4013-96E4-ADA6925DEF3E}"/>
    <cellStyle name="Note 2 4 4 4 2 2" xfId="26780" xr:uid="{75C02699-70B9-4B89-ADC5-7FA03E3C5006}"/>
    <cellStyle name="Note 2 4 4 4 3" xfId="19940" xr:uid="{BE55B50C-A7AF-4617-9C9B-ECD230EE11DE}"/>
    <cellStyle name="Note 2 4 4 5" xfId="5897" xr:uid="{231F2F3F-5DD6-4E49-8CA6-CB6DF0A6F231}"/>
    <cellStyle name="Note 2 4 4 5 2" xfId="13299" xr:uid="{3B63D567-9EEF-4426-9A74-FD174D60C91B}"/>
    <cellStyle name="Note 2 4 4 5 2 2" xfId="26932" xr:uid="{A4C46194-BDEF-4F0B-AA3F-A4781402B5B5}"/>
    <cellStyle name="Note 2 4 4 5 3" xfId="20101" xr:uid="{99D162CB-9E65-4BFB-834A-255721F6B36F}"/>
    <cellStyle name="Note 2 4 4 6" xfId="5795" xr:uid="{B8DF28E6-CB3D-4FA7-B579-00C22B0A63CB}"/>
    <cellStyle name="Note 2 4 4 6 2" xfId="13211" xr:uid="{FBC6B9EF-F6FF-4703-BCDF-5FD28E92198A}"/>
    <cellStyle name="Note 2 4 4 6 2 2" xfId="26846" xr:uid="{EEFD6150-B70A-43EA-A0A7-AF3EB86684C7}"/>
    <cellStyle name="Note 2 4 4 6 3" xfId="20006" xr:uid="{DB5F0FF7-4B8D-4D16-812E-C819360877F4}"/>
    <cellStyle name="Note 2 4 4 7" xfId="11819" xr:uid="{63AB52EB-2B72-4C05-82A0-674F60D7B660}"/>
    <cellStyle name="Note 2 4 4 7 2" xfId="25469" xr:uid="{09AF1E60-0138-48F1-A07F-3287024E349A}"/>
    <cellStyle name="Note 2 4 4 8" xfId="18609" xr:uid="{E446B9DC-3FEE-471A-9817-F47DB97C1C54}"/>
    <cellStyle name="Note 2 4 5" xfId="4670" xr:uid="{F78F5142-385E-4FA8-8B87-D21745754A1A}"/>
    <cellStyle name="Note 2 4 5 2" xfId="5388" xr:uid="{2B3D38D0-18B4-4AE5-8F6A-EB68B1976BEB}"/>
    <cellStyle name="Note 2 4 5 2 2" xfId="6946" xr:uid="{CDEC1C82-7BA5-40FB-93DB-D6D5C636FC4E}"/>
    <cellStyle name="Note 2 4 5 2 2 2" xfId="14332" xr:uid="{0D93E581-4D4B-41B7-BDDD-05A9493D46E6}"/>
    <cellStyle name="Note 2 4 5 2 2 2 2" xfId="27963" xr:uid="{911BC785-51B0-4A40-9117-E39877AB04B6}"/>
    <cellStyle name="Note 2 4 5 2 2 3" xfId="21140" xr:uid="{5D4AE128-DA2A-437C-8A39-C7BE1EC2D7B8}"/>
    <cellStyle name="Note 2 4 5 2 3" xfId="8223" xr:uid="{5AAC37E1-94FE-4B3D-B83E-8720A6AEA00C}"/>
    <cellStyle name="Note 2 4 5 2 3 2" xfId="15590" xr:uid="{45B1779B-65F0-4B42-BA86-17404F8F5793}"/>
    <cellStyle name="Note 2 4 5 2 3 2 2" xfId="29221" xr:uid="{21EF90D6-477A-47E3-82CE-DFC592FF4639}"/>
    <cellStyle name="Note 2 4 5 2 3 3" xfId="22417" xr:uid="{BE54475B-4978-4546-B6AD-97745EB67847}"/>
    <cellStyle name="Note 2 4 5 2 4" xfId="9488" xr:uid="{ACDA6FA8-6189-4DDD-896B-13126C203ADF}"/>
    <cellStyle name="Note 2 4 5 2 4 2" xfId="16842" xr:uid="{405606DF-39A4-4D45-8DFE-853F4B707825}"/>
    <cellStyle name="Note 2 4 5 2 4 2 2" xfId="30473" xr:uid="{19EEBCF0-2EF1-431C-AD9F-94C75A69E711}"/>
    <cellStyle name="Note 2 4 5 2 4 3" xfId="23682" xr:uid="{436133BB-6B4C-46C1-AC3B-3B86FFC191AD}"/>
    <cellStyle name="Note 2 4 5 2 5" xfId="10746" xr:uid="{3EB12666-386E-4026-88F6-8CE2A2911A7A}"/>
    <cellStyle name="Note 2 4 5 2 5 2" xfId="18086" xr:uid="{B12AE54C-9241-48FE-8A3A-41DF08ED2DF8}"/>
    <cellStyle name="Note 2 4 5 2 5 2 2" xfId="31717" xr:uid="{32544F47-CB62-4D17-93CC-386616B3B8D1}"/>
    <cellStyle name="Note 2 4 5 2 5 3" xfId="24940" xr:uid="{20F6A59E-22BB-478B-BFDF-E1FFD4421E1E}"/>
    <cellStyle name="Note 2 4 5 2 6" xfId="12820" xr:uid="{A9FC4380-8C52-4613-99EA-4FA1FF39B3C3}"/>
    <cellStyle name="Note 2 4 5 2 6 2" xfId="26457" xr:uid="{BE86227E-D8A7-4174-BA8D-47D98013BF53}"/>
    <cellStyle name="Note 2 4 5 2 7" xfId="19608" xr:uid="{E42E139F-AFFF-4C5C-B875-FB16BBCE3A3D}"/>
    <cellStyle name="Note 2 4 5 3" xfId="6282" xr:uid="{0DC0A82E-3FC3-494A-8A24-18D07940940A}"/>
    <cellStyle name="Note 2 4 5 3 2" xfId="13675" xr:uid="{433D4902-609B-4167-9074-C29CE02EA719}"/>
    <cellStyle name="Note 2 4 5 3 2 2" xfId="27306" xr:uid="{311652A3-CCD5-4B20-A746-3AB83EFC9192}"/>
    <cellStyle name="Note 2 4 5 3 3" xfId="20477" xr:uid="{FF1FCB08-7531-4B86-8BC5-732A9AE46AC7}"/>
    <cellStyle name="Note 2 4 5 4" xfId="7559" xr:uid="{56112095-8A0C-48C2-9021-1951C33C1E55}"/>
    <cellStyle name="Note 2 4 5 4 2" xfId="14937" xr:uid="{3FC26A12-3965-40B0-94B4-164E59E1AACD}"/>
    <cellStyle name="Note 2 4 5 4 2 2" xfId="28568" xr:uid="{53A1E0D9-4D57-45E1-BE68-4D422DFD1243}"/>
    <cellStyle name="Note 2 4 5 4 3" xfId="21753" xr:uid="{436DE1DD-22B6-46E9-A9A4-CF64557ECAF6}"/>
    <cellStyle name="Note 2 4 5 5" xfId="8829" xr:uid="{DECA71DE-6F3C-481D-BC06-ED6B7720B4D2}"/>
    <cellStyle name="Note 2 4 5 5 2" xfId="16189" xr:uid="{6B4E1AAA-3378-419D-BED9-96385E2672C1}"/>
    <cellStyle name="Note 2 4 5 5 2 2" xfId="29820" xr:uid="{0F1CBC91-AEBC-4E95-A5CF-1AF5D6B80CDB}"/>
    <cellStyle name="Note 2 4 5 5 3" xfId="23023" xr:uid="{2795706C-7E21-44CB-AC15-257827D8003C}"/>
    <cellStyle name="Note 2 4 5 6" xfId="10093" xr:uid="{BD1096D0-F2EA-4C0E-90EC-767ABD3B94E1}"/>
    <cellStyle name="Note 2 4 5 6 2" xfId="17439" xr:uid="{5E3E30FD-73AB-4CB0-B373-A1A0601C9180}"/>
    <cellStyle name="Note 2 4 5 6 2 2" xfId="31070" xr:uid="{593EA733-0F51-4B8D-A500-B4D63CCDB948}"/>
    <cellStyle name="Note 2 4 5 6 3" xfId="24287" xr:uid="{6A1A2A82-61F7-41A8-BB36-4EE85FB917BB}"/>
    <cellStyle name="Note 2 4 5 7" xfId="12138" xr:uid="{D5DBFB1C-7A6B-4F15-9C47-3C957963E328}"/>
    <cellStyle name="Note 2 4 5 7 2" xfId="25788" xr:uid="{F30254E6-D733-407A-BEDB-67E2774A6F7F}"/>
    <cellStyle name="Note 2 4 5 8" xfId="18931" xr:uid="{54F79E85-B16E-4C55-BF39-45EA892E0240}"/>
    <cellStyle name="Note 2 4 6" xfId="4384" xr:uid="{1F5D3E70-07C4-41B7-A207-39A91C022D26}"/>
    <cellStyle name="Note 2 4 6 2" xfId="5104" xr:uid="{B5C2AAFA-AA2D-41B3-96C4-038CBB81D900}"/>
    <cellStyle name="Note 2 4 6 2 2" xfId="6673" xr:uid="{74091072-3FAC-4DF7-8C49-7B85FB76ECDA}"/>
    <cellStyle name="Note 2 4 6 2 2 2" xfId="14062" xr:uid="{C0C2130B-DF1C-4EB5-9F9B-33322BF31264}"/>
    <cellStyle name="Note 2 4 6 2 2 2 2" xfId="27693" xr:uid="{5558E4AB-316B-40B9-A68C-A6ABDDD843B9}"/>
    <cellStyle name="Note 2 4 6 2 2 3" xfId="20867" xr:uid="{85997F42-6D8A-4EA8-A83B-DA61BAB64340}"/>
    <cellStyle name="Note 2 4 6 2 3" xfId="7950" xr:uid="{10C3489B-C30B-449C-A7EA-D688A7109C34}"/>
    <cellStyle name="Note 2 4 6 2 3 2" xfId="15320" xr:uid="{4FB9E8F8-5951-42A9-9CD9-609BD6A048D8}"/>
    <cellStyle name="Note 2 4 6 2 3 2 2" xfId="28951" xr:uid="{61D6CD30-EC51-4CF7-B00B-4EA8ADD11883}"/>
    <cellStyle name="Note 2 4 6 2 3 3" xfId="22144" xr:uid="{41DC987C-A17E-4059-B7DF-F0FE270E75C5}"/>
    <cellStyle name="Note 2 4 6 2 4" xfId="9215" xr:uid="{D6C6241F-544F-49D9-8562-7D7E3FF3FC34}"/>
    <cellStyle name="Note 2 4 6 2 4 2" xfId="16572" xr:uid="{30E17607-54BB-4BF2-AB2C-335ED0F4C3F6}"/>
    <cellStyle name="Note 2 4 6 2 4 2 2" xfId="30203" xr:uid="{825FDA7A-D756-4C54-875C-C5325DAB7E78}"/>
    <cellStyle name="Note 2 4 6 2 4 3" xfId="23409" xr:uid="{88B150BC-5FBC-40D9-AC2D-893F76F67A01}"/>
    <cellStyle name="Note 2 4 6 2 5" xfId="10473" xr:uid="{EA2FF77A-2C16-4BF5-9FD6-E0AAF8707784}"/>
    <cellStyle name="Note 2 4 6 2 5 2" xfId="17816" xr:uid="{15C8D4EE-7544-4C21-8CA5-C60EBB4359A1}"/>
    <cellStyle name="Note 2 4 6 2 5 2 2" xfId="31447" xr:uid="{0DFB6A4D-083F-4D49-8E05-4FF14A0A28A0}"/>
    <cellStyle name="Note 2 4 6 2 5 3" xfId="24667" xr:uid="{ED14D115-0666-4065-A0A6-4AC8016E145D}"/>
    <cellStyle name="Note 2 4 6 2 6" xfId="12539" xr:uid="{D5FA50D4-9D97-4173-B060-3F0FE839FE64}"/>
    <cellStyle name="Note 2 4 6 2 6 2" xfId="26176" xr:uid="{77EB14E1-EC54-4489-B3A5-4FE292DE2EEC}"/>
    <cellStyle name="Note 2 4 6 2 7" xfId="19324" xr:uid="{5F5D1E6C-695C-4CBD-986A-BFAEE291A0E2}"/>
    <cellStyle name="Note 2 4 6 3" xfId="6007" xr:uid="{9F11A427-95D5-4D56-9249-FEF89CDF7B90}"/>
    <cellStyle name="Note 2 4 6 3 2" xfId="13405" xr:uid="{7FC410E8-B696-499A-87BF-7CE44947A40F}"/>
    <cellStyle name="Note 2 4 6 3 2 2" xfId="27036" xr:uid="{6AA2AF91-71B7-46B6-9CFF-15D2D6965C8D}"/>
    <cellStyle name="Note 2 4 6 3 3" xfId="20205" xr:uid="{1D75D8D7-D87F-4D5F-9098-8D071782238F}"/>
    <cellStyle name="Note 2 4 6 4" xfId="7286" xr:uid="{2EB028A2-44DC-4D63-B171-BBC2803D2095}"/>
    <cellStyle name="Note 2 4 6 4 2" xfId="14667" xr:uid="{E5476838-3CA9-45EE-8D10-6C908D6A1712}"/>
    <cellStyle name="Note 2 4 6 4 2 2" xfId="28298" xr:uid="{A4D350B0-A853-40C2-BE18-97E46C3C557C}"/>
    <cellStyle name="Note 2 4 6 4 3" xfId="21480" xr:uid="{4786E7B2-5C73-4F4D-B2FF-081CEDEFEE3B}"/>
    <cellStyle name="Note 2 4 6 5" xfId="8557" xr:uid="{C151A166-7936-4641-857A-D1137AC4005B}"/>
    <cellStyle name="Note 2 4 6 5 2" xfId="15919" xr:uid="{077AEEC9-74B6-40D1-B8BA-F42C8CA2728F}"/>
    <cellStyle name="Note 2 4 6 5 2 2" xfId="29550" xr:uid="{0627962E-8F0E-43B2-BC16-B68D90883624}"/>
    <cellStyle name="Note 2 4 6 5 3" xfId="22751" xr:uid="{6C3509C9-FABE-4FBC-99AB-5581AB00CEA6}"/>
    <cellStyle name="Note 2 4 6 6" xfId="9820" xr:uid="{870DA40D-F055-44B5-B2D4-3E5B5452A56D}"/>
    <cellStyle name="Note 2 4 6 6 2" xfId="17169" xr:uid="{30468F5D-8A15-4131-AAE5-0F6F62EC888E}"/>
    <cellStyle name="Note 2 4 6 6 2 2" xfId="30800" xr:uid="{E7F58BCA-82BD-4522-BCB0-BA8C63EEE1E3}"/>
    <cellStyle name="Note 2 4 6 6 3" xfId="24014" xr:uid="{89D6292D-D17B-410B-AB53-D0C01ADA0007}"/>
    <cellStyle name="Note 2 4 6 7" xfId="11858" xr:uid="{884A86EF-C0FF-4E88-B22E-343177FEE7F8}"/>
    <cellStyle name="Note 2 4 6 7 2" xfId="25508" xr:uid="{4C932A01-E671-4855-9C8B-6B2E0B5BEF88}"/>
    <cellStyle name="Note 2 4 6 8" xfId="18648" xr:uid="{74BC4381-27AB-46D8-B502-8A09E3B37F62}"/>
    <cellStyle name="Note 2 4 7" xfId="4631" xr:uid="{987E7191-AEB8-4FCD-901D-4CA90D62471A}"/>
    <cellStyle name="Note 2 4 7 2" xfId="5349" xr:uid="{CD0651B4-4ADC-431C-BB90-A394B69A5756}"/>
    <cellStyle name="Note 2 4 7 2 2" xfId="6907" xr:uid="{3902AD4C-92E0-4BB0-BF98-9A42AD23A04F}"/>
    <cellStyle name="Note 2 4 7 2 2 2" xfId="14293" xr:uid="{73437211-80F2-451E-A081-FD7DF5247E1F}"/>
    <cellStyle name="Note 2 4 7 2 2 2 2" xfId="27924" xr:uid="{87762C1A-6503-438D-9429-FCD11B39A713}"/>
    <cellStyle name="Note 2 4 7 2 2 3" xfId="21101" xr:uid="{01E8FB96-C0F6-4C09-9F8B-42EFF7D28498}"/>
    <cellStyle name="Note 2 4 7 2 3" xfId="8184" xr:uid="{3ED4C8A3-06E8-4927-9BB7-F187E2190D4B}"/>
    <cellStyle name="Note 2 4 7 2 3 2" xfId="15551" xr:uid="{98A4BB32-C5C8-4D58-A15C-B9EE347143D7}"/>
    <cellStyle name="Note 2 4 7 2 3 2 2" xfId="29182" xr:uid="{EC24D3B6-F452-4551-BF56-D1BD28BDC59E}"/>
    <cellStyle name="Note 2 4 7 2 3 3" xfId="22378" xr:uid="{2ADB7467-327E-4A5D-8954-1040E5825602}"/>
    <cellStyle name="Note 2 4 7 2 4" xfId="9449" xr:uid="{A420396A-6DA5-4396-8BBA-5026BEEB966A}"/>
    <cellStyle name="Note 2 4 7 2 4 2" xfId="16803" xr:uid="{37E6C500-B4B0-4073-A68A-273180AF89E8}"/>
    <cellStyle name="Note 2 4 7 2 4 2 2" xfId="30434" xr:uid="{22B49D0F-ABB4-4DFD-9B89-FB5BAED82E42}"/>
    <cellStyle name="Note 2 4 7 2 4 3" xfId="23643" xr:uid="{A21DD068-467F-49E1-9DEF-1DEA45A00C8C}"/>
    <cellStyle name="Note 2 4 7 2 5" xfId="10707" xr:uid="{8C2D197B-8804-447D-8397-6356602195BA}"/>
    <cellStyle name="Note 2 4 7 2 5 2" xfId="18047" xr:uid="{8DC76DC1-CC6E-4624-8B2E-E9F464D1F653}"/>
    <cellStyle name="Note 2 4 7 2 5 2 2" xfId="31678" xr:uid="{3113F441-8608-4F7F-A1B5-5926D2D8F2D6}"/>
    <cellStyle name="Note 2 4 7 2 5 3" xfId="24901" xr:uid="{09258526-5E38-4A4B-96F5-D6A95DB107FE}"/>
    <cellStyle name="Note 2 4 7 2 6" xfId="12781" xr:uid="{1FAF1873-3984-4940-A4BE-B811366124B4}"/>
    <cellStyle name="Note 2 4 7 2 6 2" xfId="26418" xr:uid="{A63EE385-46BB-4D54-B75D-0E4B01CE6351}"/>
    <cellStyle name="Note 2 4 7 2 7" xfId="19569" xr:uid="{33117D16-42A2-4322-9E32-EADBEB8404B9}"/>
    <cellStyle name="Note 2 4 7 3" xfId="6243" xr:uid="{4A96F1CF-ED7B-411D-9982-B125C99A30E6}"/>
    <cellStyle name="Note 2 4 7 3 2" xfId="13636" xr:uid="{32BC010D-483F-4DB8-BDDD-834C8C334725}"/>
    <cellStyle name="Note 2 4 7 3 2 2" xfId="27267" xr:uid="{029C5512-A9F4-4C87-8C3D-4941779FBB91}"/>
    <cellStyle name="Note 2 4 7 3 3" xfId="20438" xr:uid="{89195969-CB54-419B-93B9-C335174E7C2B}"/>
    <cellStyle name="Note 2 4 7 4" xfId="7520" xr:uid="{BD587F99-4CCF-4618-8069-6877A1FB1197}"/>
    <cellStyle name="Note 2 4 7 4 2" xfId="14898" xr:uid="{6EB8837C-B161-4656-8D5C-2DDBDC9AF9B5}"/>
    <cellStyle name="Note 2 4 7 4 2 2" xfId="28529" xr:uid="{4E46522B-A8B4-46A1-A371-55A067E43672}"/>
    <cellStyle name="Note 2 4 7 4 3" xfId="21714" xr:uid="{776A6330-B7BD-47A7-B387-5F70CAC589DB}"/>
    <cellStyle name="Note 2 4 7 5" xfId="8790" xr:uid="{9EF9DF29-D7F1-4032-9FDF-C850D8628F49}"/>
    <cellStyle name="Note 2 4 7 5 2" xfId="16150" xr:uid="{27FD03BF-2381-41BE-B13C-F5B7AB8C1425}"/>
    <cellStyle name="Note 2 4 7 5 2 2" xfId="29781" xr:uid="{56D3003B-00A3-4B32-8EE6-4EFF84B0029F}"/>
    <cellStyle name="Note 2 4 7 5 3" xfId="22984" xr:uid="{2D6306D0-747F-4887-8F83-9A1D83486996}"/>
    <cellStyle name="Note 2 4 7 6" xfId="10054" xr:uid="{0BBD02A3-8DEE-4581-8045-2466CC6D2029}"/>
    <cellStyle name="Note 2 4 7 6 2" xfId="17400" xr:uid="{3F06EFDF-CB6A-4E63-BA30-F7FE81A2052A}"/>
    <cellStyle name="Note 2 4 7 6 2 2" xfId="31031" xr:uid="{068F5752-309F-4C50-A7D1-C3AADE716A16}"/>
    <cellStyle name="Note 2 4 7 6 3" xfId="24248" xr:uid="{29B60620-32A9-4F1C-976A-705E24551CD2}"/>
    <cellStyle name="Note 2 4 7 7" xfId="12099" xr:uid="{EB47B543-2B96-4EE4-A6A1-1BDAED7CB288}"/>
    <cellStyle name="Note 2 4 7 7 2" xfId="25749" xr:uid="{14C1F0BF-D606-4C61-B3D9-D27407EA331D}"/>
    <cellStyle name="Note 2 4 7 8" xfId="18892" xr:uid="{FFE259F2-26C1-41FB-964A-1AB0CD66BB8F}"/>
    <cellStyle name="Note 2 4 8" xfId="4426" xr:uid="{1A892AD3-5523-4267-A1C5-F243137C9DB9}"/>
    <cellStyle name="Note 2 4 8 2" xfId="5146" xr:uid="{F1955626-E891-468C-9AF7-B58610947848}"/>
    <cellStyle name="Note 2 4 8 2 2" xfId="6715" xr:uid="{04F52C4C-0E70-4677-B986-7F7291058A99}"/>
    <cellStyle name="Note 2 4 8 2 2 2" xfId="14104" xr:uid="{EA8FFC04-2835-4FC3-B076-1E0E1B4F281E}"/>
    <cellStyle name="Note 2 4 8 2 2 2 2" xfId="27735" xr:uid="{D305B853-65FE-47E7-998C-8AC862A2E97A}"/>
    <cellStyle name="Note 2 4 8 2 2 3" xfId="20909" xr:uid="{A5B1EE9D-6E37-4E0A-9DBE-93D97B9C82D5}"/>
    <cellStyle name="Note 2 4 8 2 3" xfId="7992" xr:uid="{12506FA2-6D98-45A9-9DD9-D54F1ECC37E1}"/>
    <cellStyle name="Note 2 4 8 2 3 2" xfId="15362" xr:uid="{2F692A7B-3222-4C2E-9F4A-D074D157771F}"/>
    <cellStyle name="Note 2 4 8 2 3 2 2" xfId="28993" xr:uid="{B87FBE12-C683-4D3A-92FA-3320201E6FB2}"/>
    <cellStyle name="Note 2 4 8 2 3 3" xfId="22186" xr:uid="{22CE5D4D-C328-4F38-AAB2-CB8EDDF97826}"/>
    <cellStyle name="Note 2 4 8 2 4" xfId="9257" xr:uid="{6D100365-BC90-4465-AD8F-313C7EDC0E46}"/>
    <cellStyle name="Note 2 4 8 2 4 2" xfId="16614" xr:uid="{A97A14F0-D9F9-415A-84EF-1141CE9228A3}"/>
    <cellStyle name="Note 2 4 8 2 4 2 2" xfId="30245" xr:uid="{3FEBFFE9-A266-4213-BB8C-13D65554E665}"/>
    <cellStyle name="Note 2 4 8 2 4 3" xfId="23451" xr:uid="{CD467533-651F-4443-A273-837E70FCB514}"/>
    <cellStyle name="Note 2 4 8 2 5" xfId="10515" xr:uid="{CE55D05D-E64E-4124-AC89-749CA7CAE765}"/>
    <cellStyle name="Note 2 4 8 2 5 2" xfId="17858" xr:uid="{0AEB96D8-10AC-4D46-AC62-8E2DFBBDE249}"/>
    <cellStyle name="Note 2 4 8 2 5 2 2" xfId="31489" xr:uid="{524231C9-5AE3-4636-83D5-F34CF3EDEA99}"/>
    <cellStyle name="Note 2 4 8 2 5 3" xfId="24709" xr:uid="{2345E254-B00A-4708-B4D1-CF4479825E5D}"/>
    <cellStyle name="Note 2 4 8 2 6" xfId="12581" xr:uid="{19D8D78D-A4FC-4D14-A202-F6D7BC1B72B6}"/>
    <cellStyle name="Note 2 4 8 2 6 2" xfId="26218" xr:uid="{E77BB7B1-C275-4142-ADED-269C05A4E7B4}"/>
    <cellStyle name="Note 2 4 8 2 7" xfId="19366" xr:uid="{9ECEC897-249C-463F-A569-4AA6BBE274EB}"/>
    <cellStyle name="Note 2 4 8 3" xfId="6049" xr:uid="{7D31B59C-03AB-4C44-89AC-79DE75BB02F6}"/>
    <cellStyle name="Note 2 4 8 3 2" xfId="13447" xr:uid="{6A1A0F2E-E8E1-4B0E-AD81-B43C45BF803B}"/>
    <cellStyle name="Note 2 4 8 3 2 2" xfId="27078" xr:uid="{0A49019E-C591-4E56-9F3D-061EBE9806EB}"/>
    <cellStyle name="Note 2 4 8 3 3" xfId="20247" xr:uid="{DCFF0BDB-AFD3-4FE3-A7EB-F660EE268B84}"/>
    <cellStyle name="Note 2 4 8 4" xfId="7328" xr:uid="{CDBFB87A-EBDA-48AC-A04B-13127505F32B}"/>
    <cellStyle name="Note 2 4 8 4 2" xfId="14709" xr:uid="{65CB8889-D6E8-4A62-8745-1F967F4F2ED5}"/>
    <cellStyle name="Note 2 4 8 4 2 2" xfId="28340" xr:uid="{FBC077E9-40E1-47BD-BC49-D2BD37C08A97}"/>
    <cellStyle name="Note 2 4 8 4 3" xfId="21522" xr:uid="{171D46A5-2F69-4DD7-8624-7FBD679FCB0E}"/>
    <cellStyle name="Note 2 4 8 5" xfId="8599" xr:uid="{8FE7E670-1727-4FA5-B02A-0C0BDCEE45B2}"/>
    <cellStyle name="Note 2 4 8 5 2" xfId="15961" xr:uid="{D6719139-F798-48C4-AD37-97348E804B08}"/>
    <cellStyle name="Note 2 4 8 5 2 2" xfId="29592" xr:uid="{E386D46E-1A88-4804-9D83-526A2EED20A1}"/>
    <cellStyle name="Note 2 4 8 5 3" xfId="22793" xr:uid="{9134F91A-933C-4DCA-9498-CF83DB1C3212}"/>
    <cellStyle name="Note 2 4 8 6" xfId="9862" xr:uid="{67DE10CD-1C67-47BA-9840-35A7F3B022E6}"/>
    <cellStyle name="Note 2 4 8 6 2" xfId="17211" xr:uid="{92CBAD45-4A81-467C-9ED7-D04A2F3D1A6C}"/>
    <cellStyle name="Note 2 4 8 6 2 2" xfId="30842" xr:uid="{52648422-BDE5-4D07-9D93-86B375A28C63}"/>
    <cellStyle name="Note 2 4 8 6 3" xfId="24056" xr:uid="{246133DB-CFFD-4C43-B7A0-10E2B1B08269}"/>
    <cellStyle name="Note 2 4 8 7" xfId="11900" xr:uid="{B12A111B-DBB2-45BC-9EAD-03E0FF819CEB}"/>
    <cellStyle name="Note 2 4 8 7 2" xfId="25550" xr:uid="{4169BCE2-E93E-4C6B-91AF-F06438927013}"/>
    <cellStyle name="Note 2 4 8 8" xfId="18690" xr:uid="{B9264023-06A8-4C47-88BF-6C50007595DF}"/>
    <cellStyle name="Note 2 5" xfId="4837" xr:uid="{67A1460D-29DA-444B-A1FE-B70C10961721}"/>
    <cellStyle name="Note 2 5 2" xfId="12301" xr:uid="{7020AA48-0E62-4F4A-9A27-AA4725E363AE}"/>
    <cellStyle name="Note 2 6" xfId="1780" xr:uid="{2DBD23C2-0555-475E-A27E-92AB77A972F1}"/>
    <cellStyle name="Note 2 6 2" xfId="11371" xr:uid="{4051078D-9E59-4A23-9A13-097654C83565}"/>
    <cellStyle name="Note 2 7" xfId="11072" xr:uid="{7C7C2DA9-6FB8-4358-8922-2DC18259AF9D}"/>
    <cellStyle name="Note 2 7 2" xfId="25251" xr:uid="{0DC386D9-99EE-433B-BD7C-5DAEA534ECDF}"/>
    <cellStyle name="Note 2 8" xfId="18417" xr:uid="{BE4D27BB-30F4-4254-82FB-EBDE8217D67E}"/>
    <cellStyle name="Note 2_0806_300038" xfId="3979" xr:uid="{01D1F4F1-62FE-4F9C-ADD3-BF827E2BA13D}"/>
    <cellStyle name="Note 20" xfId="3980" xr:uid="{41326BEB-7B94-46E6-8F5F-9BF0AC807A2F}"/>
    <cellStyle name="Note 20 2" xfId="4803" xr:uid="{2E76DF29-44B6-4B62-B9D8-377FCC430C3D}"/>
    <cellStyle name="Note 20 2 2" xfId="5519" xr:uid="{C9A4C749-A9F3-4D1C-AFA3-A3AB5D1A0F50}"/>
    <cellStyle name="Note 20 2 2 2" xfId="7075" xr:uid="{72E21E6E-F0B6-4BB2-86B0-1165C080ABB8}"/>
    <cellStyle name="Note 20 2 2 2 2" xfId="14457" xr:uid="{F46C1790-98C2-45D6-B41C-3EB0D4115279}"/>
    <cellStyle name="Note 20 2 2 2 2 2" xfId="28088" xr:uid="{CFC8A590-EA08-48F5-874C-C0B66C75665C}"/>
    <cellStyle name="Note 20 2 2 2 3" xfId="21269" xr:uid="{CF5F7FFA-F6B5-4EAF-AF2B-65C98210E983}"/>
    <cellStyle name="Note 20 2 2 3" xfId="8352" xr:uid="{960D0F5C-0630-43EA-9691-B8317E531916}"/>
    <cellStyle name="Note 20 2 2 3 2" xfId="15719" xr:uid="{1946B507-5344-484F-B6E5-54C96829B473}"/>
    <cellStyle name="Note 20 2 2 3 2 2" xfId="29350" xr:uid="{493520B2-E90F-4C04-96A2-0B7878C160FA}"/>
    <cellStyle name="Note 20 2 2 3 3" xfId="22546" xr:uid="{EB574AF0-0218-4812-A5DA-4FB99CA64244}"/>
    <cellStyle name="Note 20 2 2 4" xfId="9617" xr:uid="{E7057F9C-E424-4425-9829-0C08B9850F90}"/>
    <cellStyle name="Note 20 2 2 4 2" xfId="16967" xr:uid="{388391E6-B6D2-4AA7-9514-C341D69147A4}"/>
    <cellStyle name="Note 20 2 2 4 2 2" xfId="30598" xr:uid="{9FED50F6-7B6E-43E8-A730-6E7C90381195}"/>
    <cellStyle name="Note 20 2 2 4 3" xfId="23811" xr:uid="{B0FEB056-ACC3-4565-8761-0864EEBA5F73}"/>
    <cellStyle name="Note 20 2 2 5" xfId="10875" xr:uid="{357F309A-224A-4F76-BB2F-2B2E5D6C5788}"/>
    <cellStyle name="Note 20 2 2 5 2" xfId="18211" xr:uid="{FF6B294C-196B-4390-B8F3-C8E9821C4AC4}"/>
    <cellStyle name="Note 20 2 2 5 2 2" xfId="31842" xr:uid="{85402E42-6AB7-41FE-8810-37335B1EDAA8}"/>
    <cellStyle name="Note 20 2 2 5 3" xfId="25069" xr:uid="{69D41392-49BB-4F69-9A01-1DDB70092ACA}"/>
    <cellStyle name="Note 20 2 2 6" xfId="12947" xr:uid="{2F656764-14BB-445F-BB08-E5B64C286FB2}"/>
    <cellStyle name="Note 20 2 2 6 2" xfId="26584" xr:uid="{E1F8C5FD-8015-484E-A225-5A27F7B8B50A}"/>
    <cellStyle name="Note 20 2 2 7" xfId="19739" xr:uid="{FD182461-8DCA-43CA-BF3C-8A8CA93080AF}"/>
    <cellStyle name="Note 20 2 3" xfId="6411" xr:uid="{E88AAA6F-A98C-4A85-8A7E-0CFBDAB12DC4}"/>
    <cellStyle name="Note 20 2 3 2" xfId="13804" xr:uid="{5F6744F2-5D3E-42A4-B490-D40CBCD333C4}"/>
    <cellStyle name="Note 20 2 3 2 2" xfId="27435" xr:uid="{87CE004E-DE4F-4F61-A6E4-B10DE8755C13}"/>
    <cellStyle name="Note 20 2 3 3" xfId="20606" xr:uid="{8C445500-E5D8-45C1-97D4-606FF641C159}"/>
    <cellStyle name="Note 20 2 4" xfId="7688" xr:uid="{582C2181-85E7-44EB-A582-9E560874CC77}"/>
    <cellStyle name="Note 20 2 4 2" xfId="15066" xr:uid="{37F06152-C296-4CF7-AC88-AC9B42717EA7}"/>
    <cellStyle name="Note 20 2 4 2 2" xfId="28697" xr:uid="{D1B0F8A7-18E1-4002-8970-00558634057F}"/>
    <cellStyle name="Note 20 2 4 3" xfId="21882" xr:uid="{901E2B6D-16A4-42B4-AEB5-96AB008D9A2B}"/>
    <cellStyle name="Note 20 2 5" xfId="8954" xr:uid="{723CAD99-B3C0-486B-B92C-DCB1043D50F8}"/>
    <cellStyle name="Note 20 2 5 2" xfId="16314" xr:uid="{BEB8994A-11B4-4088-BBD3-DF7BE23606E5}"/>
    <cellStyle name="Note 20 2 5 2 2" xfId="29945" xr:uid="{E67A0AFA-00B6-47B8-8EFB-A836455F0FA8}"/>
    <cellStyle name="Note 20 2 5 3" xfId="23148" xr:uid="{D33C8561-0084-4D99-B27E-ED24F5BEE47E}"/>
    <cellStyle name="Note 20 2 6" xfId="10218" xr:uid="{3A39CC3E-1045-4732-B5DD-BB796F2B4F69}"/>
    <cellStyle name="Note 20 2 6 2" xfId="17564" xr:uid="{D2FE7AA8-CD32-4E61-846C-49E36A3C02EC}"/>
    <cellStyle name="Note 20 2 6 2 2" xfId="31195" xr:uid="{F2983C56-F3A4-4860-BF14-3FFB6F20DFDD}"/>
    <cellStyle name="Note 20 2 6 3" xfId="24412" xr:uid="{7739F706-362B-4EE2-A836-A1C7625C2E2A}"/>
    <cellStyle name="Note 20 2 7" xfId="12267" xr:uid="{D45D72C5-FF58-4657-A897-832E80C170F6}"/>
    <cellStyle name="Note 20 2 7 2" xfId="25917" xr:uid="{BDFCBD1C-CC74-4C5A-9E92-234A5883DEE0}"/>
    <cellStyle name="Note 20 2 8" xfId="19062" xr:uid="{9A56105C-89C1-46ED-9D94-90BB3B921834}"/>
    <cellStyle name="Note 20 3" xfId="4714" xr:uid="{D7DB70D8-1969-42C4-B3EF-4CA56F6BE7D3}"/>
    <cellStyle name="Note 20 3 2" xfId="5432" xr:uid="{834586EF-C42E-4359-A1D2-407062077D13}"/>
    <cellStyle name="Note 20 3 2 2" xfId="6990" xr:uid="{07E212A4-FF37-457D-8178-DFBE48D32995}"/>
    <cellStyle name="Note 20 3 2 2 2" xfId="14376" xr:uid="{DBD2D409-A867-40AB-92C3-429760CE4AC8}"/>
    <cellStyle name="Note 20 3 2 2 2 2" xfId="28007" xr:uid="{E3687577-4915-45F8-BCC2-10A7C4A3D6F5}"/>
    <cellStyle name="Note 20 3 2 2 3" xfId="21184" xr:uid="{1ACF7BC0-9EDE-45B9-A497-1F26919E2611}"/>
    <cellStyle name="Note 20 3 2 3" xfId="8267" xr:uid="{2B6E457B-5210-457E-98E5-6D2DA7B19FE9}"/>
    <cellStyle name="Note 20 3 2 3 2" xfId="15634" xr:uid="{369BE83E-C208-435A-B7EF-EF5C247481DB}"/>
    <cellStyle name="Note 20 3 2 3 2 2" xfId="29265" xr:uid="{0EC124EB-AFA2-47DB-9517-5F7995877C63}"/>
    <cellStyle name="Note 20 3 2 3 3" xfId="22461" xr:uid="{2F0A5097-6763-4DB0-8555-6475FD6AAF48}"/>
    <cellStyle name="Note 20 3 2 4" xfId="9532" xr:uid="{AFA8BEB2-1A19-4BA0-84E1-D509DF576B84}"/>
    <cellStyle name="Note 20 3 2 4 2" xfId="16886" xr:uid="{27818644-2994-4F99-9E8B-74FC275FAB91}"/>
    <cellStyle name="Note 20 3 2 4 2 2" xfId="30517" xr:uid="{6B874957-81C3-41D7-8E40-EF1CD9A42849}"/>
    <cellStyle name="Note 20 3 2 4 3" xfId="23726" xr:uid="{D94D5A18-0FC9-490D-8D00-79CF9BC0DCF7}"/>
    <cellStyle name="Note 20 3 2 5" xfId="10790" xr:uid="{6D2BF383-E8EC-4B94-A5C7-8806BA0B2A39}"/>
    <cellStyle name="Note 20 3 2 5 2" xfId="18130" xr:uid="{9BB11395-274A-44B4-B73E-34D0B90A13C2}"/>
    <cellStyle name="Note 20 3 2 5 2 2" xfId="31761" xr:uid="{147D78E8-19D4-4965-9FB4-1BF41F416FE4}"/>
    <cellStyle name="Note 20 3 2 5 3" xfId="24984" xr:uid="{23B2A9A5-891B-4C49-9B49-C85A543BF316}"/>
    <cellStyle name="Note 20 3 2 6" xfId="12864" xr:uid="{C72D5DFE-964D-405A-890E-BE04A152CD7F}"/>
    <cellStyle name="Note 20 3 2 6 2" xfId="26501" xr:uid="{1E1BE875-ACFC-4A55-AB20-09AE95933871}"/>
    <cellStyle name="Note 20 3 2 7" xfId="19652" xr:uid="{3080C75A-FA7F-4AD4-9B8C-ABB45FEE01D0}"/>
    <cellStyle name="Note 20 3 3" xfId="6326" xr:uid="{5037521E-D379-4975-BD60-39A76EDB8E4E}"/>
    <cellStyle name="Note 20 3 3 2" xfId="13719" xr:uid="{AEBDEB95-54DB-465C-BD96-BB8A5B315D7E}"/>
    <cellStyle name="Note 20 3 3 2 2" xfId="27350" xr:uid="{1FF12EE5-B532-4636-B090-303EE6997AEE}"/>
    <cellStyle name="Note 20 3 3 3" xfId="20521" xr:uid="{130E0CDC-18DC-4247-B5D5-9D7F4DE8EF08}"/>
    <cellStyle name="Note 20 3 4" xfId="7603" xr:uid="{6C931133-5E10-4AE4-A79D-059E32BC43EB}"/>
    <cellStyle name="Note 20 3 4 2" xfId="14981" xr:uid="{AACFF81A-646A-48D5-B41C-98475F6A5D2D}"/>
    <cellStyle name="Note 20 3 4 2 2" xfId="28612" xr:uid="{0B80969C-F465-4D88-8096-4DD976098E6B}"/>
    <cellStyle name="Note 20 3 4 3" xfId="21797" xr:uid="{9888D870-AD73-4863-BFBF-1961809769BC}"/>
    <cellStyle name="Note 20 3 5" xfId="8873" xr:uid="{997FDCD6-FF35-4C2D-885A-D0A568A186F6}"/>
    <cellStyle name="Note 20 3 5 2" xfId="16233" xr:uid="{AB078184-85D0-4B8E-85C9-E2699E6FFB6A}"/>
    <cellStyle name="Note 20 3 5 2 2" xfId="29864" xr:uid="{621AB1D5-BA32-4F3F-A8F3-1A13F0C31EA7}"/>
    <cellStyle name="Note 20 3 5 3" xfId="23067" xr:uid="{04D5A17F-62EA-4C70-A7D2-34982782F347}"/>
    <cellStyle name="Note 20 3 6" xfId="10137" xr:uid="{2F9261ED-1ACF-4361-A7E6-2D0EE95197EB}"/>
    <cellStyle name="Note 20 3 6 2" xfId="17483" xr:uid="{4EC89D0E-0FF9-47C6-8FC4-6B390B05350B}"/>
    <cellStyle name="Note 20 3 6 2 2" xfId="31114" xr:uid="{1659D307-2CDE-4BF5-8AF5-F9FB25825924}"/>
    <cellStyle name="Note 20 3 6 3" xfId="24331" xr:uid="{68C24005-8E03-48BF-BC96-DC48D4A732B6}"/>
    <cellStyle name="Note 20 3 7" xfId="12182" xr:uid="{4BEC035A-5AD1-452E-A11E-7A9F539FC69C}"/>
    <cellStyle name="Note 20 3 7 2" xfId="25832" xr:uid="{3666DC50-0DF8-4429-B4A9-BA7C728D1A26}"/>
    <cellStyle name="Note 20 3 8" xfId="18975" xr:uid="{239D8359-C095-45DE-8859-08451EDE0FB3}"/>
    <cellStyle name="Note 20 4" xfId="4342" xr:uid="{879A93F0-6C6D-4E54-8542-0269743763C3}"/>
    <cellStyle name="Note 20 4 2" xfId="5062" xr:uid="{21898FF7-2B23-48F4-B832-2FF51CE8D505}"/>
    <cellStyle name="Note 20 4 2 2" xfId="6631" xr:uid="{250C759A-B013-4E0E-9388-375512DD3CF9}"/>
    <cellStyle name="Note 20 4 2 2 2" xfId="14020" xr:uid="{911B9C6F-976F-4ABD-88BF-6DB94EE82EBD}"/>
    <cellStyle name="Note 20 4 2 2 2 2" xfId="27651" xr:uid="{1675FCE2-61FB-41EE-ADF3-153049FBA349}"/>
    <cellStyle name="Note 20 4 2 2 3" xfId="20825" xr:uid="{DD255F1B-A607-4B0D-BA32-A3BF92BE2EAD}"/>
    <cellStyle name="Note 20 4 2 3" xfId="7908" xr:uid="{EA7A7B78-D49C-464C-8918-76091004FB36}"/>
    <cellStyle name="Note 20 4 2 3 2" xfId="15278" xr:uid="{1EB20FF4-AF9A-4D77-94E7-C28754779EFB}"/>
    <cellStyle name="Note 20 4 2 3 2 2" xfId="28909" xr:uid="{090139DC-2672-404B-8C19-0E52E4EB7F8F}"/>
    <cellStyle name="Note 20 4 2 3 3" xfId="22102" xr:uid="{2B640275-35D9-4C30-A704-5BA592943C11}"/>
    <cellStyle name="Note 20 4 2 4" xfId="9173" xr:uid="{851F9C9B-292F-4870-841E-16CA423E4347}"/>
    <cellStyle name="Note 20 4 2 4 2" xfId="16530" xr:uid="{CAF22671-EE7E-4037-B8BB-1DBFAD7E6F35}"/>
    <cellStyle name="Note 20 4 2 4 2 2" xfId="30161" xr:uid="{F2B0C13D-F9A8-42CA-8EF1-74BCF0001761}"/>
    <cellStyle name="Note 20 4 2 4 3" xfId="23367" xr:uid="{551A0A9B-5EAF-443D-900F-BF3F53CF9743}"/>
    <cellStyle name="Note 20 4 2 5" xfId="10431" xr:uid="{D29FD810-97AD-4B84-8C3F-F13F53E42111}"/>
    <cellStyle name="Note 20 4 2 5 2" xfId="17774" xr:uid="{B15D2D99-A7F3-4754-8697-7862B882AD1C}"/>
    <cellStyle name="Note 20 4 2 5 2 2" xfId="31405" xr:uid="{FCCA4B6D-45FD-43F9-9A96-5B21925F1EA2}"/>
    <cellStyle name="Note 20 4 2 5 3" xfId="24625" xr:uid="{F9488286-D4F7-41A0-98EC-F0792FA55796}"/>
    <cellStyle name="Note 20 4 2 6" xfId="12497" xr:uid="{F7729BB8-E9EA-4714-8B9F-4B4B84D840AE}"/>
    <cellStyle name="Note 20 4 2 6 2" xfId="26134" xr:uid="{3F055FFA-D300-47E2-AF16-FE6F4F876446}"/>
    <cellStyle name="Note 20 4 2 7" xfId="19282" xr:uid="{D06F88C0-1BD1-4429-9132-7762C6E6F3E1}"/>
    <cellStyle name="Note 20 4 3" xfId="5965" xr:uid="{31AAB402-7AF8-497D-BD89-E309133D8364}"/>
    <cellStyle name="Note 20 4 3 2" xfId="13363" xr:uid="{20211C9D-6959-48B1-B8F0-AEC5FF534D5D}"/>
    <cellStyle name="Note 20 4 3 2 2" xfId="26994" xr:uid="{726797F9-4236-4F2B-B92B-748A1B7F88F1}"/>
    <cellStyle name="Note 20 4 3 3" xfId="20163" xr:uid="{3D932F85-00E2-401A-8081-6D111FB9C7FD}"/>
    <cellStyle name="Note 20 4 4" xfId="5727" xr:uid="{941A0F35-A74D-4C22-B385-D4EA95347538}"/>
    <cellStyle name="Note 20 4 4 2" xfId="13146" xr:uid="{798C3CB4-6E48-47E1-B1B5-FC176FC6ABFD}"/>
    <cellStyle name="Note 20 4 4 2 2" xfId="26783" xr:uid="{60019C3F-5DD4-403D-BB3F-F5C97320E7F6}"/>
    <cellStyle name="Note 20 4 4 3" xfId="19943" xr:uid="{D06A7DDD-62EB-41C6-91A7-4B63F5D88BF3}"/>
    <cellStyle name="Note 20 4 5" xfId="5894" xr:uid="{537B0B95-268E-4A74-B0BE-8CCE2563233F}"/>
    <cellStyle name="Note 20 4 5 2" xfId="13296" xr:uid="{1F4686E9-6DED-48DD-B53B-EEE39340E3F9}"/>
    <cellStyle name="Note 20 4 5 2 2" xfId="26929" xr:uid="{C891B56C-CA8B-4A65-B36B-186F466C0E1B}"/>
    <cellStyle name="Note 20 4 5 3" xfId="20098" xr:uid="{3489EEA6-DCB9-40A3-9FC3-0B403E1EEBD1}"/>
    <cellStyle name="Note 20 4 6" xfId="5798" xr:uid="{EB6027F6-1F2B-408F-B846-B687DBCCD388}"/>
    <cellStyle name="Note 20 4 6 2" xfId="13214" xr:uid="{9812B7F2-0D44-40D8-B13F-1F7E8A4A831A}"/>
    <cellStyle name="Note 20 4 6 2 2" xfId="26849" xr:uid="{0E8C47FA-1964-4B57-871A-AE90341FE6C9}"/>
    <cellStyle name="Note 20 4 6 3" xfId="20009" xr:uid="{7E266CC5-0254-472A-8AD2-73384C643BFA}"/>
    <cellStyle name="Note 20 4 7" xfId="11816" xr:uid="{FDE4F981-0472-486D-96B3-C862F4D44F30}"/>
    <cellStyle name="Note 20 4 7 2" xfId="25466" xr:uid="{EAF8520D-CD20-4053-A692-BC9EB00DA092}"/>
    <cellStyle name="Note 20 4 8" xfId="18606" xr:uid="{2ECA0E01-9200-45B4-BB9C-10C7E95E17D8}"/>
    <cellStyle name="Note 20 5" xfId="4672" xr:uid="{31D392E7-47AB-4E32-BB66-DB4658A2E6CF}"/>
    <cellStyle name="Note 20 5 2" xfId="5390" xr:uid="{F2B08D13-05A0-42FB-A8B3-361CBAA95C7D}"/>
    <cellStyle name="Note 20 5 2 2" xfId="6948" xr:uid="{2BDD76C5-3C54-4EE5-9225-56B36EDFE44D}"/>
    <cellStyle name="Note 20 5 2 2 2" xfId="14334" xr:uid="{119B16E5-50B8-4AD3-BF8A-8FD13105295D}"/>
    <cellStyle name="Note 20 5 2 2 2 2" xfId="27965" xr:uid="{32DE7B05-45E6-4E8A-B211-F444B2272186}"/>
    <cellStyle name="Note 20 5 2 2 3" xfId="21142" xr:uid="{9633A31D-0257-409D-AC9D-8C7F7267C2BB}"/>
    <cellStyle name="Note 20 5 2 3" xfId="8225" xr:uid="{6FB3D3D1-7565-4620-B2CE-67B64B7AA8B7}"/>
    <cellStyle name="Note 20 5 2 3 2" xfId="15592" xr:uid="{A5C83468-A572-4A3A-AA68-52CE5A282CD6}"/>
    <cellStyle name="Note 20 5 2 3 2 2" xfId="29223" xr:uid="{B854DF2B-71E7-4311-AFF5-F310B0EABDE9}"/>
    <cellStyle name="Note 20 5 2 3 3" xfId="22419" xr:uid="{4BA9CF6A-12A2-43A6-93A9-10939F0E950D}"/>
    <cellStyle name="Note 20 5 2 4" xfId="9490" xr:uid="{F1CF537D-113A-43A3-893C-06EA8D5777D5}"/>
    <cellStyle name="Note 20 5 2 4 2" xfId="16844" xr:uid="{0C9D547C-9354-4D8A-A53B-D2AB21F5BFE1}"/>
    <cellStyle name="Note 20 5 2 4 2 2" xfId="30475" xr:uid="{3AA66D27-CA06-44A6-BDD4-976280BEB985}"/>
    <cellStyle name="Note 20 5 2 4 3" xfId="23684" xr:uid="{CFFB1BB0-74EE-43F7-8841-B2C3BCBAD188}"/>
    <cellStyle name="Note 20 5 2 5" xfId="10748" xr:uid="{C3B9FBD7-5193-4429-8304-8538FD510678}"/>
    <cellStyle name="Note 20 5 2 5 2" xfId="18088" xr:uid="{760EBA9C-77FE-4D24-ACED-28FF5274DFD5}"/>
    <cellStyle name="Note 20 5 2 5 2 2" xfId="31719" xr:uid="{C6FD9F98-6D9E-4304-9728-83B798EBE871}"/>
    <cellStyle name="Note 20 5 2 5 3" xfId="24942" xr:uid="{2509BC69-A0BE-4D33-92BE-CAC9859A3EE9}"/>
    <cellStyle name="Note 20 5 2 6" xfId="12822" xr:uid="{EB339027-EC7D-44D3-929C-EE168646D5F9}"/>
    <cellStyle name="Note 20 5 2 6 2" xfId="26459" xr:uid="{4C70CDDC-9836-4B36-AA33-03603047A0AC}"/>
    <cellStyle name="Note 20 5 2 7" xfId="19610" xr:uid="{5EB7929E-FE25-4A7B-BA35-D03025BCBC4D}"/>
    <cellStyle name="Note 20 5 3" xfId="6284" xr:uid="{4F9FAF8C-28A1-4F5A-B6D6-1FD96F4FA5BA}"/>
    <cellStyle name="Note 20 5 3 2" xfId="13677" xr:uid="{E42E631D-2E18-45B5-BBE8-04B29CED1A4C}"/>
    <cellStyle name="Note 20 5 3 2 2" xfId="27308" xr:uid="{4BE5C3BC-1DF0-4811-95A9-C8025A814FCA}"/>
    <cellStyle name="Note 20 5 3 3" xfId="20479" xr:uid="{FEC2DA3D-5017-457A-AB7C-1E3D3F39540B}"/>
    <cellStyle name="Note 20 5 4" xfId="7561" xr:uid="{4E70CE7D-504D-49EB-AB54-86FB735C1183}"/>
    <cellStyle name="Note 20 5 4 2" xfId="14939" xr:uid="{28BE31D1-215E-4E09-9DF8-FDA28B222CDA}"/>
    <cellStyle name="Note 20 5 4 2 2" xfId="28570" xr:uid="{B9AF68BC-24F9-44EA-975F-783ACDD65833}"/>
    <cellStyle name="Note 20 5 4 3" xfId="21755" xr:uid="{EBDE5932-932E-483B-8485-6C84616D2826}"/>
    <cellStyle name="Note 20 5 5" xfId="8831" xr:uid="{748E141C-BF06-4136-8195-22BBB52D1DA9}"/>
    <cellStyle name="Note 20 5 5 2" xfId="16191" xr:uid="{5A52B541-FE12-4FFE-9504-57B19EB26A74}"/>
    <cellStyle name="Note 20 5 5 2 2" xfId="29822" xr:uid="{36F2C154-C2F2-456F-ABFF-72564864D546}"/>
    <cellStyle name="Note 20 5 5 3" xfId="23025" xr:uid="{1F65B94F-C8DC-435B-A968-B70DF40B46BD}"/>
    <cellStyle name="Note 20 5 6" xfId="10095" xr:uid="{71C1602F-050E-4E9A-8A8A-3C5918CAF185}"/>
    <cellStyle name="Note 20 5 6 2" xfId="17441" xr:uid="{93B964FE-7625-44D2-B7AF-831789F7D865}"/>
    <cellStyle name="Note 20 5 6 2 2" xfId="31072" xr:uid="{C3695989-5B82-40CA-9E89-1ED12154B1F4}"/>
    <cellStyle name="Note 20 5 6 3" xfId="24289" xr:uid="{BE653B03-A5D7-4B3F-88E4-31E7CCDE040E}"/>
    <cellStyle name="Note 20 5 7" xfId="12140" xr:uid="{7AD29D85-3514-4AB2-9CC7-F9D5A34B1437}"/>
    <cellStyle name="Note 20 5 7 2" xfId="25790" xr:uid="{2D593F2D-5333-41A5-B103-B7561C4A7A4E}"/>
    <cellStyle name="Note 20 5 8" xfId="18933" xr:uid="{3E50F21E-9DA2-4DBE-A8C8-8C7E2A7CC8E5}"/>
    <cellStyle name="Note 20 6" xfId="4381" xr:uid="{446267D0-B40E-4562-8698-840F52A6928C}"/>
    <cellStyle name="Note 20 6 2" xfId="5101" xr:uid="{791B0898-40AF-4623-B0CC-E82FCA8D0554}"/>
    <cellStyle name="Note 20 6 2 2" xfId="6670" xr:uid="{51EB5193-1768-4965-B196-A325ECB6DF02}"/>
    <cellStyle name="Note 20 6 2 2 2" xfId="14059" xr:uid="{280F84E8-9460-40E8-9883-4ADE202B64B2}"/>
    <cellStyle name="Note 20 6 2 2 2 2" xfId="27690" xr:uid="{780F68B0-46F4-4CCA-9063-BC3281A974AB}"/>
    <cellStyle name="Note 20 6 2 2 3" xfId="20864" xr:uid="{EDB2BC08-C64F-4A5C-A2DB-115E23B5272B}"/>
    <cellStyle name="Note 20 6 2 3" xfId="7947" xr:uid="{1E97DB81-16B1-4AB0-9B10-7605BBCE26F3}"/>
    <cellStyle name="Note 20 6 2 3 2" xfId="15317" xr:uid="{F66A5B44-1EEB-4067-8221-0AEEECBDD545}"/>
    <cellStyle name="Note 20 6 2 3 2 2" xfId="28948" xr:uid="{5475F2C8-4011-41B3-A3E9-820A0C7927CB}"/>
    <cellStyle name="Note 20 6 2 3 3" xfId="22141" xr:uid="{F40F26E1-85FE-4567-A33A-1B3830DF4BFD}"/>
    <cellStyle name="Note 20 6 2 4" xfId="9212" xr:uid="{8898BDEC-9334-4379-A0CE-56B25BB4B456}"/>
    <cellStyle name="Note 20 6 2 4 2" xfId="16569" xr:uid="{B23DAD5D-E5CF-4673-A95C-06247A6CD039}"/>
    <cellStyle name="Note 20 6 2 4 2 2" xfId="30200" xr:uid="{86BB768D-6BF0-4A80-8540-520A5DD75A26}"/>
    <cellStyle name="Note 20 6 2 4 3" xfId="23406" xr:uid="{BF8E99B5-6BFD-4F80-9140-E4EB6CEE449D}"/>
    <cellStyle name="Note 20 6 2 5" xfId="10470" xr:uid="{A9588F30-42A2-4A46-A848-3E0242ABB6A3}"/>
    <cellStyle name="Note 20 6 2 5 2" xfId="17813" xr:uid="{7CB807BD-CA68-41F4-A4C1-4D478A820160}"/>
    <cellStyle name="Note 20 6 2 5 2 2" xfId="31444" xr:uid="{4558FB39-3069-4AF5-9801-FCE6C580B207}"/>
    <cellStyle name="Note 20 6 2 5 3" xfId="24664" xr:uid="{7A538989-7802-454D-8B29-09DBD68ECC9B}"/>
    <cellStyle name="Note 20 6 2 6" xfId="12536" xr:uid="{60C7BE71-1B04-4FEA-B710-7EE9AF708EC0}"/>
    <cellStyle name="Note 20 6 2 6 2" xfId="26173" xr:uid="{7211DE90-1765-4DE5-BCAE-35FD76E39569}"/>
    <cellStyle name="Note 20 6 2 7" xfId="19321" xr:uid="{635BBF7D-4B7D-46A7-BD9C-1AD65EAB0F1C}"/>
    <cellStyle name="Note 20 6 3" xfId="6004" xr:uid="{A1E8D2BB-353B-4D61-986C-EAC02FE7CE7C}"/>
    <cellStyle name="Note 20 6 3 2" xfId="13402" xr:uid="{10A4ED8A-16B3-478B-928A-EDAE4F14B2EE}"/>
    <cellStyle name="Note 20 6 3 2 2" xfId="27033" xr:uid="{E5769CC6-23CD-446F-95D7-91D7DD777F49}"/>
    <cellStyle name="Note 20 6 3 3" xfId="20202" xr:uid="{34E44912-876C-415F-8654-66989F90E500}"/>
    <cellStyle name="Note 20 6 4" xfId="7283" xr:uid="{741DB1AC-8C13-470B-9820-08954B085752}"/>
    <cellStyle name="Note 20 6 4 2" xfId="14664" xr:uid="{33EE18B6-FA2F-44BF-8016-0938494F747F}"/>
    <cellStyle name="Note 20 6 4 2 2" xfId="28295" xr:uid="{9882FD52-1773-4D45-A982-5F498D23746F}"/>
    <cellStyle name="Note 20 6 4 3" xfId="21477" xr:uid="{62B4A1D2-DF44-47A1-B94B-93873B76727E}"/>
    <cellStyle name="Note 20 6 5" xfId="8554" xr:uid="{F392A363-DDCA-499D-A4A8-A864C129E99B}"/>
    <cellStyle name="Note 20 6 5 2" xfId="15916" xr:uid="{56D2B3AC-990D-40E9-B546-0601D8461030}"/>
    <cellStyle name="Note 20 6 5 2 2" xfId="29547" xr:uid="{5DDB0F39-64B9-4B57-9F7F-1A92A25D0B8D}"/>
    <cellStyle name="Note 20 6 5 3" xfId="22748" xr:uid="{F93A29D0-5C32-4327-97B3-25D65D64CC6D}"/>
    <cellStyle name="Note 20 6 6" xfId="9817" xr:uid="{43F110BA-91C7-4AE3-814C-B236778BF431}"/>
    <cellStyle name="Note 20 6 6 2" xfId="17166" xr:uid="{C2403A6F-31AE-40A6-8BB7-2697649E1ACC}"/>
    <cellStyle name="Note 20 6 6 2 2" xfId="30797" xr:uid="{B495BF47-AAAF-46D7-8BC3-6AAE7363703E}"/>
    <cellStyle name="Note 20 6 6 3" xfId="24011" xr:uid="{6C0DB41A-1A2C-4CD2-8991-F6BBFE13EDF4}"/>
    <cellStyle name="Note 20 6 7" xfId="11855" xr:uid="{33280879-B419-4293-A8E5-666B438F74E5}"/>
    <cellStyle name="Note 20 6 7 2" xfId="25505" xr:uid="{BDE0122D-599F-4AC5-A7AE-C746A6D1B9C7}"/>
    <cellStyle name="Note 20 6 8" xfId="18645" xr:uid="{E1DC5DB5-A107-454C-9A0D-98F6F216733A}"/>
    <cellStyle name="Note 20 7" xfId="4633" xr:uid="{3A44A513-3F39-4D00-B5C5-0D5F5C0A5086}"/>
    <cellStyle name="Note 20 7 2" xfId="5351" xr:uid="{EC62D747-2062-4073-8242-44206AC698AF}"/>
    <cellStyle name="Note 20 7 2 2" xfId="6909" xr:uid="{8EB0E7D8-1CA2-492C-A837-4F37AA0B1008}"/>
    <cellStyle name="Note 20 7 2 2 2" xfId="14295" xr:uid="{829026C9-2E1D-41A4-ABB0-59D8A2EE25BC}"/>
    <cellStyle name="Note 20 7 2 2 2 2" xfId="27926" xr:uid="{16A73B3E-E209-4993-AD6B-40316ACE44B8}"/>
    <cellStyle name="Note 20 7 2 2 3" xfId="21103" xr:uid="{4D55DACC-2AB1-4411-A532-201B54DDC018}"/>
    <cellStyle name="Note 20 7 2 3" xfId="8186" xr:uid="{DC67BE8E-9F35-41D2-9C8D-1C591FC31F6C}"/>
    <cellStyle name="Note 20 7 2 3 2" xfId="15553" xr:uid="{E3EF1EA3-4956-426E-AABA-13EA553A259F}"/>
    <cellStyle name="Note 20 7 2 3 2 2" xfId="29184" xr:uid="{75B134EE-5F3F-4BBE-B63C-BBBD77CE2C87}"/>
    <cellStyle name="Note 20 7 2 3 3" xfId="22380" xr:uid="{136A5C50-D0B9-4A79-93E6-FA48829FA08A}"/>
    <cellStyle name="Note 20 7 2 4" xfId="9451" xr:uid="{2016FC1E-A4EB-4822-9C4F-393044E29766}"/>
    <cellStyle name="Note 20 7 2 4 2" xfId="16805" xr:uid="{DFB78B5B-4A28-469B-A566-E2BA9D973975}"/>
    <cellStyle name="Note 20 7 2 4 2 2" xfId="30436" xr:uid="{40F404B1-E84C-452F-8ECF-5704F44F116E}"/>
    <cellStyle name="Note 20 7 2 4 3" xfId="23645" xr:uid="{301DDDC4-841F-4CCB-B808-1A535E0931DC}"/>
    <cellStyle name="Note 20 7 2 5" xfId="10709" xr:uid="{28326D1F-9484-42D6-B54B-B7CABF5931B3}"/>
    <cellStyle name="Note 20 7 2 5 2" xfId="18049" xr:uid="{F6D54A45-1BB1-468E-AB91-0D69B1D86D56}"/>
    <cellStyle name="Note 20 7 2 5 2 2" xfId="31680" xr:uid="{30B992F1-956C-4FF8-AE1F-61DD1B24EC90}"/>
    <cellStyle name="Note 20 7 2 5 3" xfId="24903" xr:uid="{38401295-CC2B-4012-B461-87E8791F194D}"/>
    <cellStyle name="Note 20 7 2 6" xfId="12783" xr:uid="{D7B3F0D8-F398-4F40-AF74-867CC7B74936}"/>
    <cellStyle name="Note 20 7 2 6 2" xfId="26420" xr:uid="{7EDB4A61-71C8-4CF1-A4DE-DB61991CD7A3}"/>
    <cellStyle name="Note 20 7 2 7" xfId="19571" xr:uid="{0C6C128E-7D0A-4905-BE66-30AC7CD7918F}"/>
    <cellStyle name="Note 20 7 3" xfId="6245" xr:uid="{1B543E36-3683-44B1-B32A-F1884D3C758A}"/>
    <cellStyle name="Note 20 7 3 2" xfId="13638" xr:uid="{FDAFFFBA-D383-4A57-B5C2-04113B0B23CA}"/>
    <cellStyle name="Note 20 7 3 2 2" xfId="27269" xr:uid="{2DA77633-A5E3-4281-A451-48A62A62EC4C}"/>
    <cellStyle name="Note 20 7 3 3" xfId="20440" xr:uid="{1A205444-8C6F-438A-B64B-7DB21B489ACD}"/>
    <cellStyle name="Note 20 7 4" xfId="7522" xr:uid="{8C8B469B-51FD-427F-ABE1-8FA3F482FB05}"/>
    <cellStyle name="Note 20 7 4 2" xfId="14900" xr:uid="{1FD26E59-50F1-4A3C-91C2-FD35EDF8BD34}"/>
    <cellStyle name="Note 20 7 4 2 2" xfId="28531" xr:uid="{21202544-5D35-454C-8ADC-E2DF74410986}"/>
    <cellStyle name="Note 20 7 4 3" xfId="21716" xr:uid="{715E3377-F1E7-4D33-8819-D100D1B71A62}"/>
    <cellStyle name="Note 20 7 5" xfId="8792" xr:uid="{A74A5E58-63FF-4C87-B0B1-FF25B5E8646C}"/>
    <cellStyle name="Note 20 7 5 2" xfId="16152" xr:uid="{E994380B-8735-4365-A15C-0E27DC313695}"/>
    <cellStyle name="Note 20 7 5 2 2" xfId="29783" xr:uid="{C7F8EF65-4BB8-4D5D-86A0-41FAB8893410}"/>
    <cellStyle name="Note 20 7 5 3" xfId="22986" xr:uid="{6CA2E92C-C788-4E7A-800A-9CCADBB2E723}"/>
    <cellStyle name="Note 20 7 6" xfId="10056" xr:uid="{24F133B9-9559-4244-97FC-30C235173C06}"/>
    <cellStyle name="Note 20 7 6 2" xfId="17402" xr:uid="{7E8FFEFE-15C1-4B0A-8CB0-9DF0C92E5C17}"/>
    <cellStyle name="Note 20 7 6 2 2" xfId="31033" xr:uid="{839A27A8-34F0-4727-AA63-D933F594BCCD}"/>
    <cellStyle name="Note 20 7 6 3" xfId="24250" xr:uid="{718B9AE2-7AD6-4EA6-A1FA-EBFD681C295E}"/>
    <cellStyle name="Note 20 7 7" xfId="12101" xr:uid="{A72F63F9-CD53-4B3C-86DD-22DDCD40B8EF}"/>
    <cellStyle name="Note 20 7 7 2" xfId="25751" xr:uid="{981215B2-8BB7-4DE4-A118-3E4F5C394DAC}"/>
    <cellStyle name="Note 20 7 8" xfId="18894" xr:uid="{48E383FF-DA50-40AF-9665-69F79EDF2C83}"/>
    <cellStyle name="Note 20 8" xfId="4423" xr:uid="{833B1C3D-7461-490A-B511-E6458CB9F153}"/>
    <cellStyle name="Note 20 8 2" xfId="5143" xr:uid="{0F2A5A6F-5502-4973-A1FF-920296C48370}"/>
    <cellStyle name="Note 20 8 2 2" xfId="6712" xr:uid="{186C60A2-FD14-40FB-B4D4-B29FAAD37A9C}"/>
    <cellStyle name="Note 20 8 2 2 2" xfId="14101" xr:uid="{1883872F-1130-4EF3-AD32-C1659BAE4497}"/>
    <cellStyle name="Note 20 8 2 2 2 2" xfId="27732" xr:uid="{E1A46B5B-9C45-435F-89F1-C651B3B41ED8}"/>
    <cellStyle name="Note 20 8 2 2 3" xfId="20906" xr:uid="{8FD1DD21-B138-4EE1-8D41-C40B3435C3AC}"/>
    <cellStyle name="Note 20 8 2 3" xfId="7989" xr:uid="{199CDBA2-0DC8-4BC9-B0B0-81A186328077}"/>
    <cellStyle name="Note 20 8 2 3 2" xfId="15359" xr:uid="{58ED2B99-2FDB-476C-AC02-A709E4CBFFF9}"/>
    <cellStyle name="Note 20 8 2 3 2 2" xfId="28990" xr:uid="{42246EC0-67C0-4DAA-AD49-6F2F798F2A01}"/>
    <cellStyle name="Note 20 8 2 3 3" xfId="22183" xr:uid="{A179464C-1FA0-43EE-81D9-A5821A339FD0}"/>
    <cellStyle name="Note 20 8 2 4" xfId="9254" xr:uid="{88D92AE8-1EC1-4758-B7D1-5648C2A850B7}"/>
    <cellStyle name="Note 20 8 2 4 2" xfId="16611" xr:uid="{E5405F31-4C31-4091-A314-D8E31397304F}"/>
    <cellStyle name="Note 20 8 2 4 2 2" xfId="30242" xr:uid="{8A4739DE-FBA9-436C-9128-7ADFE09E246E}"/>
    <cellStyle name="Note 20 8 2 4 3" xfId="23448" xr:uid="{BB30867C-896A-4549-AC9F-8E282D596568}"/>
    <cellStyle name="Note 20 8 2 5" xfId="10512" xr:uid="{F3C84CD0-3C07-4615-83BC-1B6FE44DECC6}"/>
    <cellStyle name="Note 20 8 2 5 2" xfId="17855" xr:uid="{ABABEDE4-BAAB-4C12-98DA-A4F072936CD9}"/>
    <cellStyle name="Note 20 8 2 5 2 2" xfId="31486" xr:uid="{2CF2999E-D821-4078-AEA4-D541C92FDEDF}"/>
    <cellStyle name="Note 20 8 2 5 3" xfId="24706" xr:uid="{8AE18DB5-A78B-4325-AC34-C2A5D07C6692}"/>
    <cellStyle name="Note 20 8 2 6" xfId="12578" xr:uid="{1AB82F7E-2378-48AA-8F03-94BA2EBCF567}"/>
    <cellStyle name="Note 20 8 2 6 2" xfId="26215" xr:uid="{7515320F-CBE9-4EAD-870E-5A65C221E703}"/>
    <cellStyle name="Note 20 8 2 7" xfId="19363" xr:uid="{E8156930-A602-479E-BE5C-130450434D29}"/>
    <cellStyle name="Note 20 8 3" xfId="6046" xr:uid="{1AD97BA2-D1A7-45CF-80D6-3353676E0292}"/>
    <cellStyle name="Note 20 8 3 2" xfId="13444" xr:uid="{E4ABA2F3-01F6-4CA5-8C2E-978A6A4441BD}"/>
    <cellStyle name="Note 20 8 3 2 2" xfId="27075" xr:uid="{8BB55FE8-B986-4BBC-A071-13377D2A310C}"/>
    <cellStyle name="Note 20 8 3 3" xfId="20244" xr:uid="{162AC04E-B2BA-44D3-A88B-2F251C8FDD43}"/>
    <cellStyle name="Note 20 8 4" xfId="7325" xr:uid="{3684021A-1DF4-432E-AE97-A80E146369BE}"/>
    <cellStyle name="Note 20 8 4 2" xfId="14706" xr:uid="{C2AB09F7-63D9-4FDB-9B5F-C811C196CAA0}"/>
    <cellStyle name="Note 20 8 4 2 2" xfId="28337" xr:uid="{841F8D81-24EF-48C2-8234-A96FABE21336}"/>
    <cellStyle name="Note 20 8 4 3" xfId="21519" xr:uid="{E889E824-04BB-4472-9D22-A081DB36276E}"/>
    <cellStyle name="Note 20 8 5" xfId="8596" xr:uid="{5707B005-EFC1-45AA-8B4C-4A5BC8B88667}"/>
    <cellStyle name="Note 20 8 5 2" xfId="15958" xr:uid="{525DF78F-5182-42E1-A863-06036CF14CEB}"/>
    <cellStyle name="Note 20 8 5 2 2" xfId="29589" xr:uid="{E8131D9F-377E-475A-9FB3-2437A5BC41D6}"/>
    <cellStyle name="Note 20 8 5 3" xfId="22790" xr:uid="{FB27D2BC-F7A5-4532-B091-F67F5DFF6130}"/>
    <cellStyle name="Note 20 8 6" xfId="9859" xr:uid="{D7931907-8B24-435D-B976-99990F304174}"/>
    <cellStyle name="Note 20 8 6 2" xfId="17208" xr:uid="{7C9AA870-E417-45BD-8048-8AE364B6D162}"/>
    <cellStyle name="Note 20 8 6 2 2" xfId="30839" xr:uid="{B34BEF61-C4D9-47C2-BDF1-923A91EC61F1}"/>
    <cellStyle name="Note 20 8 6 3" xfId="24053" xr:uid="{F08CC1A1-C7EA-4806-AA62-37936E857FF2}"/>
    <cellStyle name="Note 20 8 7" xfId="11897" xr:uid="{421C9C34-116D-489E-8156-F08F9562F36C}"/>
    <cellStyle name="Note 20 8 7 2" xfId="25547" xr:uid="{3E966F41-4C7C-43B1-9205-66A854F11C75}"/>
    <cellStyle name="Note 20 8 8" xfId="18687" xr:uid="{C7A1C755-1875-467F-9D96-9C51B9A34FE5}"/>
    <cellStyle name="Note 21" xfId="3981" xr:uid="{56EC986B-BC65-4AAC-9E43-01261745E448}"/>
    <cellStyle name="Note 21 2" xfId="4804" xr:uid="{FD7CF1F7-D967-4035-BAF7-4688F3A5E0F1}"/>
    <cellStyle name="Note 21 2 2" xfId="5520" xr:uid="{5ED2DC0A-3227-41E3-B3A7-46E0302196E4}"/>
    <cellStyle name="Note 21 2 2 2" xfId="7076" xr:uid="{259393D9-E53A-4F44-AA7A-296B44AB47FA}"/>
    <cellStyle name="Note 21 2 2 2 2" xfId="14458" xr:uid="{C174C837-5ED9-4647-8990-61D5FFC3B9B5}"/>
    <cellStyle name="Note 21 2 2 2 2 2" xfId="28089" xr:uid="{44E46167-17AD-47DC-A916-C5899E230C63}"/>
    <cellStyle name="Note 21 2 2 2 3" xfId="21270" xr:uid="{03E2D238-16C4-4EC6-A254-3D9E9A4B860D}"/>
    <cellStyle name="Note 21 2 2 3" xfId="8353" xr:uid="{077BBB86-384E-4157-A918-AC6B74AE3280}"/>
    <cellStyle name="Note 21 2 2 3 2" xfId="15720" xr:uid="{5E0B2B8E-2A0E-413A-8556-66D9953502FC}"/>
    <cellStyle name="Note 21 2 2 3 2 2" xfId="29351" xr:uid="{E8886785-F06B-46F3-B1D1-33A5C1BC6B51}"/>
    <cellStyle name="Note 21 2 2 3 3" xfId="22547" xr:uid="{1ABBD134-90CA-459B-843C-AB9710C30695}"/>
    <cellStyle name="Note 21 2 2 4" xfId="9618" xr:uid="{C4274179-B78C-4C2B-A6EC-71E760F589C8}"/>
    <cellStyle name="Note 21 2 2 4 2" xfId="16968" xr:uid="{C5C27E44-E8CC-42CA-B8A8-3E478CC25444}"/>
    <cellStyle name="Note 21 2 2 4 2 2" xfId="30599" xr:uid="{781C78B6-5F6D-49B4-8F0E-C9485C4BE613}"/>
    <cellStyle name="Note 21 2 2 4 3" xfId="23812" xr:uid="{7430AA7C-A728-4B22-AF1C-7A04A54DC671}"/>
    <cellStyle name="Note 21 2 2 5" xfId="10876" xr:uid="{23F6AB29-4958-4AEB-80A5-8BEA1D53472B}"/>
    <cellStyle name="Note 21 2 2 5 2" xfId="18212" xr:uid="{C4394993-4A52-435E-A47A-C983BA767556}"/>
    <cellStyle name="Note 21 2 2 5 2 2" xfId="31843" xr:uid="{26EB3FBE-B7B8-418E-BA45-30FC0005659A}"/>
    <cellStyle name="Note 21 2 2 5 3" xfId="25070" xr:uid="{F9C90D38-9538-4E12-8107-37A679C5432F}"/>
    <cellStyle name="Note 21 2 2 6" xfId="12948" xr:uid="{C6884455-131B-4FD3-A931-66A839E14D76}"/>
    <cellStyle name="Note 21 2 2 6 2" xfId="26585" xr:uid="{E69A5F90-2AF4-4945-9D5F-293F9F31A605}"/>
    <cellStyle name="Note 21 2 2 7" xfId="19740" xr:uid="{B4CD934E-91CB-4490-9B54-1DDA0AA05551}"/>
    <cellStyle name="Note 21 2 3" xfId="6412" xr:uid="{CC27DFEC-A4FB-4E2C-9ECA-076A444F4B47}"/>
    <cellStyle name="Note 21 2 3 2" xfId="13805" xr:uid="{ACE88A91-BB3B-46ED-9D29-82A21BB286BD}"/>
    <cellStyle name="Note 21 2 3 2 2" xfId="27436" xr:uid="{BA8D3140-BAE2-4E36-8C72-0E290E1BC6F5}"/>
    <cellStyle name="Note 21 2 3 3" xfId="20607" xr:uid="{79FC91E5-058B-4E1F-AE3F-4D7379681786}"/>
    <cellStyle name="Note 21 2 4" xfId="7689" xr:uid="{0E57961B-8171-4EB0-99B1-E210F44BFDD3}"/>
    <cellStyle name="Note 21 2 4 2" xfId="15067" xr:uid="{9F0DD1BC-13A1-4159-B8CC-1158FB6F8684}"/>
    <cellStyle name="Note 21 2 4 2 2" xfId="28698" xr:uid="{93F68198-66CD-4E0B-BBD7-59C20315E041}"/>
    <cellStyle name="Note 21 2 4 3" xfId="21883" xr:uid="{FA13B931-B097-40B8-9284-A212326D1FBC}"/>
    <cellStyle name="Note 21 2 5" xfId="8955" xr:uid="{201606ED-AFF6-40E3-BF9B-5751FAD336FF}"/>
    <cellStyle name="Note 21 2 5 2" xfId="16315" xr:uid="{292FC836-E6A9-441F-998B-5EF48AB1C5C1}"/>
    <cellStyle name="Note 21 2 5 2 2" xfId="29946" xr:uid="{4F9E241B-3C83-471B-9BB3-FF3012AADB65}"/>
    <cellStyle name="Note 21 2 5 3" xfId="23149" xr:uid="{6DCC3BE9-5D16-4885-89D1-7FF9F044F511}"/>
    <cellStyle name="Note 21 2 6" xfId="10219" xr:uid="{86B9137E-3173-4463-A706-D01B36B6748F}"/>
    <cellStyle name="Note 21 2 6 2" xfId="17565" xr:uid="{061EE356-01C3-4A1A-B191-D9C4FEE979DC}"/>
    <cellStyle name="Note 21 2 6 2 2" xfId="31196" xr:uid="{9FBFED07-F631-4940-AA2C-F94A45EF700F}"/>
    <cellStyle name="Note 21 2 6 3" xfId="24413" xr:uid="{42B2549E-1C63-46F5-B467-C597CA0E3B45}"/>
    <cellStyle name="Note 21 2 7" xfId="12268" xr:uid="{599C9637-2AC7-433C-839B-767D96DC14C1}"/>
    <cellStyle name="Note 21 2 7 2" xfId="25918" xr:uid="{10EE6CF3-3529-498E-87F4-4731EC4BD0CA}"/>
    <cellStyle name="Note 21 2 8" xfId="19063" xr:uid="{700E68EC-F906-4370-828A-AD98BE158B06}"/>
    <cellStyle name="Note 21 3" xfId="4715" xr:uid="{67E3D519-44DA-4C04-965B-67821DA24885}"/>
    <cellStyle name="Note 21 3 2" xfId="5433" xr:uid="{FF769D39-68C6-42FE-9DCC-66BA1E15E46E}"/>
    <cellStyle name="Note 21 3 2 2" xfId="6991" xr:uid="{114F1452-3FE2-4D53-BC0C-1AD6D5AF6AA2}"/>
    <cellStyle name="Note 21 3 2 2 2" xfId="14377" xr:uid="{EFCF7FBF-E87C-4075-8E60-C69CED31A89E}"/>
    <cellStyle name="Note 21 3 2 2 2 2" xfId="28008" xr:uid="{0EFB678D-9124-4984-A93F-013A2C7F13B1}"/>
    <cellStyle name="Note 21 3 2 2 3" xfId="21185" xr:uid="{692574D8-9D01-4CA7-AAAD-03695F1BDE48}"/>
    <cellStyle name="Note 21 3 2 3" xfId="8268" xr:uid="{253F52CD-6819-4FC3-87D7-509A4093407E}"/>
    <cellStyle name="Note 21 3 2 3 2" xfId="15635" xr:uid="{7701C4F9-4085-4D43-B7DB-BF26782E62CE}"/>
    <cellStyle name="Note 21 3 2 3 2 2" xfId="29266" xr:uid="{3161AED8-076D-4F84-B36C-55C69BFB9234}"/>
    <cellStyle name="Note 21 3 2 3 3" xfId="22462" xr:uid="{F56A6E5A-493C-4AB8-8509-A2D15697A752}"/>
    <cellStyle name="Note 21 3 2 4" xfId="9533" xr:uid="{63AEC0C3-C250-4277-BB91-C5A114CC558C}"/>
    <cellStyle name="Note 21 3 2 4 2" xfId="16887" xr:uid="{292BA5C7-70C6-4629-BA8B-64636D87B7F9}"/>
    <cellStyle name="Note 21 3 2 4 2 2" xfId="30518" xr:uid="{050AFD3D-27AB-4A02-B172-A84C9855524F}"/>
    <cellStyle name="Note 21 3 2 4 3" xfId="23727" xr:uid="{D78C0201-7A93-4C31-8B02-AEE979FDF6D1}"/>
    <cellStyle name="Note 21 3 2 5" xfId="10791" xr:uid="{69307C4F-5772-44C0-936B-A4196B579981}"/>
    <cellStyle name="Note 21 3 2 5 2" xfId="18131" xr:uid="{F254137D-98E9-430A-B6CD-D9E2FE10FA55}"/>
    <cellStyle name="Note 21 3 2 5 2 2" xfId="31762" xr:uid="{1935DE45-4EC2-447C-AC56-830B9352C9D0}"/>
    <cellStyle name="Note 21 3 2 5 3" xfId="24985" xr:uid="{E63122CB-D6F9-44A7-942E-1E2BDCE503BB}"/>
    <cellStyle name="Note 21 3 2 6" xfId="12865" xr:uid="{150B15A2-C607-4A53-BB64-DAD00E8CE422}"/>
    <cellStyle name="Note 21 3 2 6 2" xfId="26502" xr:uid="{675F44B0-7933-4A16-9AC6-06B16E30A2D4}"/>
    <cellStyle name="Note 21 3 2 7" xfId="19653" xr:uid="{2448AEE0-F274-4CB1-9D75-4C9D77FB4A92}"/>
    <cellStyle name="Note 21 3 3" xfId="6327" xr:uid="{4829F5AA-F92B-4FCA-B4C7-B60E1A0F1A19}"/>
    <cellStyle name="Note 21 3 3 2" xfId="13720" xr:uid="{0B4425FF-E39F-4E3E-9B72-3C6984B902AC}"/>
    <cellStyle name="Note 21 3 3 2 2" xfId="27351" xr:uid="{5371F4F1-27B9-4036-AABE-707F23750B0E}"/>
    <cellStyle name="Note 21 3 3 3" xfId="20522" xr:uid="{B9B5AA41-D038-4D8E-A010-DE286BB80EC9}"/>
    <cellStyle name="Note 21 3 4" xfId="7604" xr:uid="{AFB4C272-130D-4BF6-ADC6-A2AF2DB7B87B}"/>
    <cellStyle name="Note 21 3 4 2" xfId="14982" xr:uid="{34B7FBDD-EB7D-4816-BCCC-8BC7B2F982B7}"/>
    <cellStyle name="Note 21 3 4 2 2" xfId="28613" xr:uid="{9F5446CB-AB38-4CE8-87DD-13CA80D0BFD0}"/>
    <cellStyle name="Note 21 3 4 3" xfId="21798" xr:uid="{2165D456-28B0-45FC-8FC2-DA7ACFE30B61}"/>
    <cellStyle name="Note 21 3 5" xfId="8874" xr:uid="{0D906163-01EB-459C-8052-7741A7DD7F20}"/>
    <cellStyle name="Note 21 3 5 2" xfId="16234" xr:uid="{A2EBCA39-560D-476E-9688-C1C57B36F627}"/>
    <cellStyle name="Note 21 3 5 2 2" xfId="29865" xr:uid="{1E209E04-5B1F-43E1-BB39-E9621D095682}"/>
    <cellStyle name="Note 21 3 5 3" xfId="23068" xr:uid="{3CF598BB-341F-4FF2-9F4F-A4B4D6AE29FC}"/>
    <cellStyle name="Note 21 3 6" xfId="10138" xr:uid="{0898F1FB-2D29-4639-A42A-0006673FB794}"/>
    <cellStyle name="Note 21 3 6 2" xfId="17484" xr:uid="{9DF30271-765C-4088-A06B-CDBAEF27D53C}"/>
    <cellStyle name="Note 21 3 6 2 2" xfId="31115" xr:uid="{47552543-B5DD-4752-A14B-BE5598779223}"/>
    <cellStyle name="Note 21 3 6 3" xfId="24332" xr:uid="{D0A21CBB-8345-40FD-970C-B960A9ED31EC}"/>
    <cellStyle name="Note 21 3 7" xfId="12183" xr:uid="{2BFC9D61-F680-4B39-B79B-4A9A8B527A46}"/>
    <cellStyle name="Note 21 3 7 2" xfId="25833" xr:uid="{B598AB71-12C7-4C8F-99A9-AEB097007349}"/>
    <cellStyle name="Note 21 3 8" xfId="18976" xr:uid="{15855067-9AD8-4AD7-8A17-876B55AC37AD}"/>
    <cellStyle name="Note 21 4" xfId="4870" xr:uid="{222D110A-FEAD-4E0B-98E6-B5F3DE015D72}"/>
    <cellStyle name="Note 21 4 2" xfId="5580" xr:uid="{4047813B-AE21-4202-A117-DD7B96AA55F6}"/>
    <cellStyle name="Note 21 4 2 2" xfId="7136" xr:uid="{6EE8E0AE-F0FE-41A4-B22E-5784F1D1744A}"/>
    <cellStyle name="Note 21 4 2 2 2" xfId="14518" xr:uid="{AFCACE95-0249-4A9A-A2F7-37725CA86D88}"/>
    <cellStyle name="Note 21 4 2 2 2 2" xfId="28149" xr:uid="{F45131C4-EB78-46CE-A590-5BB7350CBA2D}"/>
    <cellStyle name="Note 21 4 2 2 3" xfId="21330" xr:uid="{73DABEB4-0977-4BC5-B529-EF08845BFFF4}"/>
    <cellStyle name="Note 21 4 2 3" xfId="8413" xr:uid="{581F3491-4B13-4964-B73E-3B7A65F408DF}"/>
    <cellStyle name="Note 21 4 2 3 2" xfId="15775" xr:uid="{F36E0910-5C58-4705-99BE-29444B16EBE3}"/>
    <cellStyle name="Note 21 4 2 3 2 2" xfId="29406" xr:uid="{DF0D5C32-114C-4FC2-8C22-6771E0D362F6}"/>
    <cellStyle name="Note 21 4 2 3 3" xfId="22607" xr:uid="{DB92AE44-5D62-4CFB-9AAD-397E91F7923F}"/>
    <cellStyle name="Note 21 4 2 4" xfId="9678" xr:uid="{B3640845-9ACD-4E59-A6FE-C1C11C2EB1D3}"/>
    <cellStyle name="Note 21 4 2 4 2" xfId="17028" xr:uid="{1DECEDFC-3304-40FD-A15B-7D944B77340A}"/>
    <cellStyle name="Note 21 4 2 4 2 2" xfId="30659" xr:uid="{83CC9B16-0F2B-479D-8E84-0C265E6815AB}"/>
    <cellStyle name="Note 21 4 2 4 3" xfId="23872" xr:uid="{91EC7B0A-C261-4B82-B4CF-1102A5B96749}"/>
    <cellStyle name="Note 21 4 2 5" xfId="10936" xr:uid="{8D1A5F36-75A0-4101-8C85-20123E5B289D}"/>
    <cellStyle name="Note 21 4 2 5 2" xfId="18267" xr:uid="{922FD9D0-70B8-4C74-909D-3E19C436845E}"/>
    <cellStyle name="Note 21 4 2 5 2 2" xfId="31898" xr:uid="{0407550C-F35C-4BF8-AB0B-2A12E74F3CB0}"/>
    <cellStyle name="Note 21 4 2 5 3" xfId="25130" xr:uid="{AE85D6D1-A402-4D39-A45C-BEE3D3410714}"/>
    <cellStyle name="Note 21 4 2 6" xfId="13005" xr:uid="{900DFC76-B4EA-4B2E-9457-C594171ED322}"/>
    <cellStyle name="Note 21 4 2 6 2" xfId="26642" xr:uid="{20BB4DB9-A7FE-44DB-A8F8-42F421842036}"/>
    <cellStyle name="Note 21 4 2 7" xfId="19800" xr:uid="{87295455-C2B7-4C6D-94BE-1E56ACA5A225}"/>
    <cellStyle name="Note 21 4 3" xfId="6473" xr:uid="{AC7A2231-1E71-4FD2-B6AB-63AB3BA162B8}"/>
    <cellStyle name="Note 21 4 3 2" xfId="13865" xr:uid="{D72BAA44-0722-4954-B2C3-3D8FE733D094}"/>
    <cellStyle name="Note 21 4 3 2 2" xfId="27496" xr:uid="{7ED81B06-6F59-4F4C-BAF9-B168220253FC}"/>
    <cellStyle name="Note 21 4 3 3" xfId="20667" xr:uid="{F417A9F2-097B-4883-8555-96B653CE7C09}"/>
    <cellStyle name="Note 21 4 4" xfId="7750" xr:uid="{703D4AEB-077A-497A-9841-9F976A8EB5DA}"/>
    <cellStyle name="Note 21 4 4 2" xfId="15123" xr:uid="{72FF49E8-3AE5-4645-8092-0EA4DA2C7857}"/>
    <cellStyle name="Note 21 4 4 2 2" xfId="28754" xr:uid="{E4160991-0CDC-49C3-B6E3-15AB6E14F50B}"/>
    <cellStyle name="Note 21 4 4 3" xfId="21944" xr:uid="{2CB24F83-9B06-403F-B35E-6C3C01E2190B}"/>
    <cellStyle name="Note 21 4 5" xfId="9016" xr:uid="{1F911243-A24E-40DB-BF6A-A9DEEC43240A}"/>
    <cellStyle name="Note 21 4 5 2" xfId="16376" xr:uid="{59F26A7A-D6B6-45AF-A957-BA003C163BF7}"/>
    <cellStyle name="Note 21 4 5 2 2" xfId="30007" xr:uid="{0906E655-B2FA-4E47-8597-A3653322F495}"/>
    <cellStyle name="Note 21 4 5 3" xfId="23210" xr:uid="{00C21FC4-D7F4-488E-8D28-3D5A1586AD25}"/>
    <cellStyle name="Note 21 4 6" xfId="10274" xr:uid="{FC732EF9-0A39-421F-A58A-A708886D2B1E}"/>
    <cellStyle name="Note 21 4 6 2" xfId="17620" xr:uid="{E82AEB64-6647-4B03-AF7F-9A197E912DCE}"/>
    <cellStyle name="Note 21 4 6 2 2" xfId="31251" xr:uid="{C68F75A1-22F1-4D77-9728-D720767517AA}"/>
    <cellStyle name="Note 21 4 6 3" xfId="24468" xr:uid="{21972BCF-3BF5-4FFE-88BA-F5412245774E}"/>
    <cellStyle name="Note 21 4 7" xfId="12331" xr:uid="{EA0643D7-424A-43AA-A3BB-C1EB4F0C9170}"/>
    <cellStyle name="Note 21 4 7 2" xfId="25978" xr:uid="{E81A498B-F278-4545-948B-5AC77516F712}"/>
    <cellStyle name="Note 21 4 8" xfId="19123" xr:uid="{C9E075A2-833E-45B5-BA91-1CD6F50A710E}"/>
    <cellStyle name="Note 21 5" xfId="4673" xr:uid="{FDEBD6F5-77E7-4097-9576-8742A35B12FE}"/>
    <cellStyle name="Note 21 5 2" xfId="5391" xr:uid="{C17FECB8-F658-445E-AE33-70564114B198}"/>
    <cellStyle name="Note 21 5 2 2" xfId="6949" xr:uid="{53B2C27B-D992-40E5-BE5A-8BCDE749F3D7}"/>
    <cellStyle name="Note 21 5 2 2 2" xfId="14335" xr:uid="{E96E7D3D-CDA9-49B3-8725-6F8EF099F4BB}"/>
    <cellStyle name="Note 21 5 2 2 2 2" xfId="27966" xr:uid="{194AD120-65D6-46EF-8E05-7BA0A250FD30}"/>
    <cellStyle name="Note 21 5 2 2 3" xfId="21143" xr:uid="{BA7981AB-6FAD-41A2-8ECB-E1CAE6EF1B25}"/>
    <cellStyle name="Note 21 5 2 3" xfId="8226" xr:uid="{8F5D74EA-56BB-4F1E-99FD-7BF326228247}"/>
    <cellStyle name="Note 21 5 2 3 2" xfId="15593" xr:uid="{2470F6BE-13FA-464C-8167-CCCBCF722F7B}"/>
    <cellStyle name="Note 21 5 2 3 2 2" xfId="29224" xr:uid="{D2E43B82-6CCB-484C-A72F-17CEC709037C}"/>
    <cellStyle name="Note 21 5 2 3 3" xfId="22420" xr:uid="{781DCD33-003C-4284-A345-B4D93EA5258E}"/>
    <cellStyle name="Note 21 5 2 4" xfId="9491" xr:uid="{CEEF61D7-805E-4F5A-A494-3C1F92ED38D3}"/>
    <cellStyle name="Note 21 5 2 4 2" xfId="16845" xr:uid="{ED4887BF-2220-4DB0-A1F5-C7FE21B86C17}"/>
    <cellStyle name="Note 21 5 2 4 2 2" xfId="30476" xr:uid="{875F4A96-E0E0-4E81-861F-FE5E2FA71F00}"/>
    <cellStyle name="Note 21 5 2 4 3" xfId="23685" xr:uid="{FEDA958A-8FC1-4559-8DA6-9F801F0EFC27}"/>
    <cellStyle name="Note 21 5 2 5" xfId="10749" xr:uid="{D4FDA155-31C3-40B5-A8F0-EDA471D9D39D}"/>
    <cellStyle name="Note 21 5 2 5 2" xfId="18089" xr:uid="{E99A5D6D-260D-45D0-A122-6C23A7CA6BF0}"/>
    <cellStyle name="Note 21 5 2 5 2 2" xfId="31720" xr:uid="{BDFA4F15-00E7-4A8F-9DC1-CEFA86634CC0}"/>
    <cellStyle name="Note 21 5 2 5 3" xfId="24943" xr:uid="{A7048A42-D343-4ED0-B973-3960EAA397CD}"/>
    <cellStyle name="Note 21 5 2 6" xfId="12823" xr:uid="{01C93B72-7C48-4ECC-8522-0D039B7F54EC}"/>
    <cellStyle name="Note 21 5 2 6 2" xfId="26460" xr:uid="{7D4A71A3-D6E9-4234-8076-5F94770DE670}"/>
    <cellStyle name="Note 21 5 2 7" xfId="19611" xr:uid="{B7688925-94C0-4AD9-9ACD-E3F121F711C1}"/>
    <cellStyle name="Note 21 5 3" xfId="6285" xr:uid="{16BA9632-B276-47B8-A0DD-77A46DC06AB7}"/>
    <cellStyle name="Note 21 5 3 2" xfId="13678" xr:uid="{C71F2874-BC07-4DB8-80EF-C48F1C1915E1}"/>
    <cellStyle name="Note 21 5 3 2 2" xfId="27309" xr:uid="{D8C63505-C27B-4D29-8CD0-A1E1E11F4729}"/>
    <cellStyle name="Note 21 5 3 3" xfId="20480" xr:uid="{BD9C99DB-4CBC-425A-9B22-5EDAF202DD41}"/>
    <cellStyle name="Note 21 5 4" xfId="7562" xr:uid="{EE0156D7-45E7-4070-9149-964978BAA296}"/>
    <cellStyle name="Note 21 5 4 2" xfId="14940" xr:uid="{1C900588-9879-49B2-94E2-BC2AEA5EBDB9}"/>
    <cellStyle name="Note 21 5 4 2 2" xfId="28571" xr:uid="{B887A79A-340A-4FDC-B236-3F1C43EFD9BE}"/>
    <cellStyle name="Note 21 5 4 3" xfId="21756" xr:uid="{77C1E12D-A397-4F6B-8040-8234EA50ABE8}"/>
    <cellStyle name="Note 21 5 5" xfId="8832" xr:uid="{EAC35876-4F23-4971-8457-887FAC6B8099}"/>
    <cellStyle name="Note 21 5 5 2" xfId="16192" xr:uid="{2A860DB8-0CF8-4FF0-ACEA-530DFFEEA601}"/>
    <cellStyle name="Note 21 5 5 2 2" xfId="29823" xr:uid="{40D4E0BC-2F37-4B25-9E10-0BF8518EA9C5}"/>
    <cellStyle name="Note 21 5 5 3" xfId="23026" xr:uid="{1B28AA85-732D-4E2E-B262-DC7BF136644F}"/>
    <cellStyle name="Note 21 5 6" xfId="10096" xr:uid="{D6C2A5A9-BDEE-45A2-8EF8-0CE8A1FB6E7B}"/>
    <cellStyle name="Note 21 5 6 2" xfId="17442" xr:uid="{B74CF711-ABAE-4353-967C-A4BCB104298E}"/>
    <cellStyle name="Note 21 5 6 2 2" xfId="31073" xr:uid="{31AA475A-F47B-4BFF-86B9-AC043A0FC2B5}"/>
    <cellStyle name="Note 21 5 6 3" xfId="24290" xr:uid="{61BD5DA1-07CC-4CDD-8AEA-3FFD1F3C5CDF}"/>
    <cellStyle name="Note 21 5 7" xfId="12141" xr:uid="{D86B07FC-4B31-444C-9B15-BD98999B45BD}"/>
    <cellStyle name="Note 21 5 7 2" xfId="25791" xr:uid="{44CACDC1-995A-43C3-8DD0-6B0E5B95803C}"/>
    <cellStyle name="Note 21 5 8" xfId="18934" xr:uid="{E2A02CCD-57C8-4FE8-BE0D-CD89A252EE60}"/>
    <cellStyle name="Note 21 6" xfId="4380" xr:uid="{0F6826CA-731E-41BA-96D4-12D352DBBFBA}"/>
    <cellStyle name="Note 21 6 2" xfId="5100" xr:uid="{95D3EF29-B81B-47C7-99BE-90C0F5678E22}"/>
    <cellStyle name="Note 21 6 2 2" xfId="6669" xr:uid="{4091995A-57DF-4B9A-B2B1-D5E64CFAD19C}"/>
    <cellStyle name="Note 21 6 2 2 2" xfId="14058" xr:uid="{469C7A3A-7E16-429C-A7B9-FD3FB418B9FB}"/>
    <cellStyle name="Note 21 6 2 2 2 2" xfId="27689" xr:uid="{F3E93855-0AEB-444F-B5C4-C32A1AD209F0}"/>
    <cellStyle name="Note 21 6 2 2 3" xfId="20863" xr:uid="{75925E1D-0C12-43F5-9248-025D6EF431D8}"/>
    <cellStyle name="Note 21 6 2 3" xfId="7946" xr:uid="{55313A7D-B472-404B-B939-AFA3B8392682}"/>
    <cellStyle name="Note 21 6 2 3 2" xfId="15316" xr:uid="{A58F3DD1-3771-46E9-9234-FA6585B530B3}"/>
    <cellStyle name="Note 21 6 2 3 2 2" xfId="28947" xr:uid="{31104818-D6C4-44F9-8D8F-BF10924C79DD}"/>
    <cellStyle name="Note 21 6 2 3 3" xfId="22140" xr:uid="{3B12DC71-F32D-4D07-8AA5-AD92A3D40B8B}"/>
    <cellStyle name="Note 21 6 2 4" xfId="9211" xr:uid="{60166352-8FB2-4F56-AC99-A956692FC83D}"/>
    <cellStyle name="Note 21 6 2 4 2" xfId="16568" xr:uid="{8BC2357C-47AC-4BE4-8306-7895BE3018BC}"/>
    <cellStyle name="Note 21 6 2 4 2 2" xfId="30199" xr:uid="{7ABF5483-53DA-4AA4-B0D8-CC71A337F08D}"/>
    <cellStyle name="Note 21 6 2 4 3" xfId="23405" xr:uid="{6318B5A7-6EF1-4DF7-83B3-CFA77B88A460}"/>
    <cellStyle name="Note 21 6 2 5" xfId="10469" xr:uid="{3BFB60CD-FA2E-45E0-9306-5E1AB2D7F9CF}"/>
    <cellStyle name="Note 21 6 2 5 2" xfId="17812" xr:uid="{2AA6157F-3441-4B3D-B5F5-F5D9924084E7}"/>
    <cellStyle name="Note 21 6 2 5 2 2" xfId="31443" xr:uid="{EBE6F81E-BD53-4813-ABED-A4767556DE65}"/>
    <cellStyle name="Note 21 6 2 5 3" xfId="24663" xr:uid="{81F9CBEE-BC8D-499E-A4DF-AE9EAACA200C}"/>
    <cellStyle name="Note 21 6 2 6" xfId="12535" xr:uid="{07D1B9CE-ED94-4388-B491-9D48945D4E18}"/>
    <cellStyle name="Note 21 6 2 6 2" xfId="26172" xr:uid="{A5056489-73DF-429C-A0C1-560511766F4E}"/>
    <cellStyle name="Note 21 6 2 7" xfId="19320" xr:uid="{33B1721A-FADC-42C2-8CA9-8A441C4BC063}"/>
    <cellStyle name="Note 21 6 3" xfId="6003" xr:uid="{376E191C-53BC-4C2E-B79C-374E8AE546B9}"/>
    <cellStyle name="Note 21 6 3 2" xfId="13401" xr:uid="{6B80039E-CD7C-4903-BD65-CE3964E17C7C}"/>
    <cellStyle name="Note 21 6 3 2 2" xfId="27032" xr:uid="{77FEC391-AA65-4672-A549-294C220C1896}"/>
    <cellStyle name="Note 21 6 3 3" xfId="20201" xr:uid="{A4856860-82CB-4386-9AEE-380A010E5ADC}"/>
    <cellStyle name="Note 21 6 4" xfId="7282" xr:uid="{FA25389F-9E8E-4CD3-BFDD-5E1B3A06B417}"/>
    <cellStyle name="Note 21 6 4 2" xfId="14663" xr:uid="{EA3C7479-A0EB-4E44-BFB2-9289C58701B1}"/>
    <cellStyle name="Note 21 6 4 2 2" xfId="28294" xr:uid="{1F58703A-FA84-4A98-BEAB-D91F2F4E3EE0}"/>
    <cellStyle name="Note 21 6 4 3" xfId="21476" xr:uid="{595D4BEA-00D2-4B40-B6C6-ADD90EB6FB01}"/>
    <cellStyle name="Note 21 6 5" xfId="8553" xr:uid="{C6B15C7F-C4CC-43D0-B103-1AF3B8D79461}"/>
    <cellStyle name="Note 21 6 5 2" xfId="15915" xr:uid="{FDAA587F-5448-47BC-A31F-6EBF7367BD40}"/>
    <cellStyle name="Note 21 6 5 2 2" xfId="29546" xr:uid="{FF1BDC4D-85AC-41CE-9E9E-142A757FE010}"/>
    <cellStyle name="Note 21 6 5 3" xfId="22747" xr:uid="{DBD8FDC4-8EDD-4B96-86F2-687D2C4BFA73}"/>
    <cellStyle name="Note 21 6 6" xfId="9816" xr:uid="{079C3B18-E3B6-4A0F-AEB6-35DE345E375B}"/>
    <cellStyle name="Note 21 6 6 2" xfId="17165" xr:uid="{D544DF38-431F-4DEB-BA11-37CAABEED136}"/>
    <cellStyle name="Note 21 6 6 2 2" xfId="30796" xr:uid="{C94381CF-59DB-4E92-BBAD-3209535CEC30}"/>
    <cellStyle name="Note 21 6 6 3" xfId="24010" xr:uid="{F43ADE86-3B5D-4D4D-906D-D5919B402DE9}"/>
    <cellStyle name="Note 21 6 7" xfId="11854" xr:uid="{3FAFAC0E-4E37-4370-A917-520EF2095592}"/>
    <cellStyle name="Note 21 6 7 2" xfId="25504" xr:uid="{67A36BD0-F3A7-4001-9F21-DE7EE8053315}"/>
    <cellStyle name="Note 21 6 8" xfId="18644" xr:uid="{392CAFDF-9D24-4187-A7ED-5036803853DF}"/>
    <cellStyle name="Note 21 7" xfId="4634" xr:uid="{25DF6483-DB57-4DBF-BF47-EF2D2DBD4DBF}"/>
    <cellStyle name="Note 21 7 2" xfId="5352" xr:uid="{A59270A0-90C4-4938-9082-A98DCEFAF89E}"/>
    <cellStyle name="Note 21 7 2 2" xfId="6910" xr:uid="{83262A94-4985-4A45-A0CD-5F1610C021C4}"/>
    <cellStyle name="Note 21 7 2 2 2" xfId="14296" xr:uid="{FF23894E-B5F0-499E-AE6E-9BF4C9C64AB0}"/>
    <cellStyle name="Note 21 7 2 2 2 2" xfId="27927" xr:uid="{ADC47566-8065-4FB3-B842-591E8FEA9658}"/>
    <cellStyle name="Note 21 7 2 2 3" xfId="21104" xr:uid="{00CEA1E6-DCF7-443C-B5A9-54708771BA48}"/>
    <cellStyle name="Note 21 7 2 3" xfId="8187" xr:uid="{85321D74-DEA7-4BA7-AE32-078235A7D103}"/>
    <cellStyle name="Note 21 7 2 3 2" xfId="15554" xr:uid="{B0EA7690-3DF4-4116-8BE6-D12A30616640}"/>
    <cellStyle name="Note 21 7 2 3 2 2" xfId="29185" xr:uid="{ECF9F4EF-F53C-4D4C-837D-09B7F3D4F2ED}"/>
    <cellStyle name="Note 21 7 2 3 3" xfId="22381" xr:uid="{6856D4E9-AB6C-4897-9381-05E9E4A7F1E4}"/>
    <cellStyle name="Note 21 7 2 4" xfId="9452" xr:uid="{19F72057-41C7-4CAA-B510-EF01992E4C41}"/>
    <cellStyle name="Note 21 7 2 4 2" xfId="16806" xr:uid="{A7A37F7E-B4FB-4A73-BAA0-184F32785A12}"/>
    <cellStyle name="Note 21 7 2 4 2 2" xfId="30437" xr:uid="{BD53CD6A-3602-455A-BA88-B990440D666E}"/>
    <cellStyle name="Note 21 7 2 4 3" xfId="23646" xr:uid="{ADEB13C0-19B5-409C-8226-26811981EE78}"/>
    <cellStyle name="Note 21 7 2 5" xfId="10710" xr:uid="{AA66CE82-D45F-4583-82FE-3A439C46F336}"/>
    <cellStyle name="Note 21 7 2 5 2" xfId="18050" xr:uid="{B1C14CD1-CF17-437C-B49E-98446F316D93}"/>
    <cellStyle name="Note 21 7 2 5 2 2" xfId="31681" xr:uid="{6ECA8871-D29D-4088-AC4E-183760FEC672}"/>
    <cellStyle name="Note 21 7 2 5 3" xfId="24904" xr:uid="{92AE2AB1-A685-4E44-99E2-7A86962B0941}"/>
    <cellStyle name="Note 21 7 2 6" xfId="12784" xr:uid="{7D840209-C2CE-4BFA-84C5-C3D5B0DF75B1}"/>
    <cellStyle name="Note 21 7 2 6 2" xfId="26421" xr:uid="{5D67318E-24B8-4611-8B02-B3FA7A06A3A4}"/>
    <cellStyle name="Note 21 7 2 7" xfId="19572" xr:uid="{78B9401A-07B5-407F-89DB-AACA66C43542}"/>
    <cellStyle name="Note 21 7 3" xfId="6246" xr:uid="{9ECDAC66-B125-48D4-8EA6-A290471D7421}"/>
    <cellStyle name="Note 21 7 3 2" xfId="13639" xr:uid="{95CB5F97-A0C2-44DC-9502-4CE4CB3F4656}"/>
    <cellStyle name="Note 21 7 3 2 2" xfId="27270" xr:uid="{06B3112B-54AF-4276-9238-C642F18EF7E1}"/>
    <cellStyle name="Note 21 7 3 3" xfId="20441" xr:uid="{58341F22-AAA3-4B10-A1F2-5CB38EDAD85B}"/>
    <cellStyle name="Note 21 7 4" xfId="7523" xr:uid="{3A1A732C-1A39-4705-BD6B-70CA7A1E4F06}"/>
    <cellStyle name="Note 21 7 4 2" xfId="14901" xr:uid="{A62268DA-E174-4C56-9ECE-2000F14A1F99}"/>
    <cellStyle name="Note 21 7 4 2 2" xfId="28532" xr:uid="{675FC303-435A-4C87-814C-B0ED222BAB4D}"/>
    <cellStyle name="Note 21 7 4 3" xfId="21717" xr:uid="{76405BBD-16A5-4C09-92D9-C8312D8003F6}"/>
    <cellStyle name="Note 21 7 5" xfId="8793" xr:uid="{880BCEF3-159D-4458-8133-4D0A73CEAE6D}"/>
    <cellStyle name="Note 21 7 5 2" xfId="16153" xr:uid="{65043B77-F210-421F-B311-69C3A93209C1}"/>
    <cellStyle name="Note 21 7 5 2 2" xfId="29784" xr:uid="{B62682B3-B0F8-48B9-853B-94D8A6EF185A}"/>
    <cellStyle name="Note 21 7 5 3" xfId="22987" xr:uid="{24D8BB51-EEB3-45D6-9125-FDCF590E1B38}"/>
    <cellStyle name="Note 21 7 6" xfId="10057" xr:uid="{8DD8B726-4CE5-4667-9223-4907360ED50B}"/>
    <cellStyle name="Note 21 7 6 2" xfId="17403" xr:uid="{4BE48263-AC2E-46B7-96FF-3601EC7B7746}"/>
    <cellStyle name="Note 21 7 6 2 2" xfId="31034" xr:uid="{5EC44065-4A21-4BF2-8680-36119AB3FC50}"/>
    <cellStyle name="Note 21 7 6 3" xfId="24251" xr:uid="{9A114FE3-2561-486B-B678-E8888490521F}"/>
    <cellStyle name="Note 21 7 7" xfId="12102" xr:uid="{B94CDE5F-C54A-489D-9161-3A995491F713}"/>
    <cellStyle name="Note 21 7 7 2" xfId="25752" xr:uid="{13984A01-8BD0-403C-B566-0F438A821816}"/>
    <cellStyle name="Note 21 7 8" xfId="18895" xr:uid="{792EC5B7-1A5B-4A8B-AE7D-0E6AFC97CBE9}"/>
    <cellStyle name="Note 21 8" xfId="4422" xr:uid="{1BC559CB-F340-4325-AD23-182CF86CD42F}"/>
    <cellStyle name="Note 21 8 2" xfId="5142" xr:uid="{1AD8C2E8-1D81-4CAE-8019-2160E6DF747D}"/>
    <cellStyle name="Note 21 8 2 2" xfId="6711" xr:uid="{0FE280F8-2F87-444C-B4E2-AD52CB0DD861}"/>
    <cellStyle name="Note 21 8 2 2 2" xfId="14100" xr:uid="{7060B2ED-F658-4DB4-96CF-B868F4A62492}"/>
    <cellStyle name="Note 21 8 2 2 2 2" xfId="27731" xr:uid="{527F8F0C-3845-4865-AAF1-20C581A3EE82}"/>
    <cellStyle name="Note 21 8 2 2 3" xfId="20905" xr:uid="{2ABB0CB7-FBA5-4E51-952B-A5CDC152492D}"/>
    <cellStyle name="Note 21 8 2 3" xfId="7988" xr:uid="{F8A4C0A0-D065-4E7A-86A7-D5B37A833C92}"/>
    <cellStyle name="Note 21 8 2 3 2" xfId="15358" xr:uid="{9ACA408A-90FE-43BC-B1A2-CB4CE090BBF3}"/>
    <cellStyle name="Note 21 8 2 3 2 2" xfId="28989" xr:uid="{8639AE70-2A7B-4CE7-A936-4366115F50FA}"/>
    <cellStyle name="Note 21 8 2 3 3" xfId="22182" xr:uid="{80A7070B-9057-47F9-8F72-C4EE254CA393}"/>
    <cellStyle name="Note 21 8 2 4" xfId="9253" xr:uid="{7BB55761-7B09-4EC8-8600-D44DC36DD85A}"/>
    <cellStyle name="Note 21 8 2 4 2" xfId="16610" xr:uid="{1025DEFB-98DA-400E-9BBA-86A419757C83}"/>
    <cellStyle name="Note 21 8 2 4 2 2" xfId="30241" xr:uid="{7C411F60-F6BD-4F7F-B32D-B411C68619A4}"/>
    <cellStyle name="Note 21 8 2 4 3" xfId="23447" xr:uid="{A7B42320-5BD3-4763-9570-669F9EDD38E0}"/>
    <cellStyle name="Note 21 8 2 5" xfId="10511" xr:uid="{6140E460-737C-4CB2-AB00-B8F211B09234}"/>
    <cellStyle name="Note 21 8 2 5 2" xfId="17854" xr:uid="{4F9B7D83-C063-49D4-8D89-265AD1AAE650}"/>
    <cellStyle name="Note 21 8 2 5 2 2" xfId="31485" xr:uid="{86B3FE0F-0ED2-4D2B-989B-9C076D622FD6}"/>
    <cellStyle name="Note 21 8 2 5 3" xfId="24705" xr:uid="{DE049EB9-02C9-49C9-A662-BEAA38BF4AE9}"/>
    <cellStyle name="Note 21 8 2 6" xfId="12577" xr:uid="{F9D9E2E5-4BFE-4DF8-B428-B55E51DACF7F}"/>
    <cellStyle name="Note 21 8 2 6 2" xfId="26214" xr:uid="{3D960B6F-519E-4EB8-AAA1-5CC5A44162D6}"/>
    <cellStyle name="Note 21 8 2 7" xfId="19362" xr:uid="{8BA9A8C6-D617-41BA-8F7A-9CB22945452B}"/>
    <cellStyle name="Note 21 8 3" xfId="6045" xr:uid="{0B5161A3-DF16-46E8-8F35-BE9C1B7A0FF6}"/>
    <cellStyle name="Note 21 8 3 2" xfId="13443" xr:uid="{059C94A6-2FC8-4F04-B5B1-35765A23556B}"/>
    <cellStyle name="Note 21 8 3 2 2" xfId="27074" xr:uid="{A7C42340-E646-42E6-8005-EF9B9B14DC74}"/>
    <cellStyle name="Note 21 8 3 3" xfId="20243" xr:uid="{2501AE6C-75EA-4288-B688-439F6A352C32}"/>
    <cellStyle name="Note 21 8 4" xfId="7324" xr:uid="{0B54AFF4-4535-435D-8577-4B9834434B44}"/>
    <cellStyle name="Note 21 8 4 2" xfId="14705" xr:uid="{79690949-D15F-4CAD-A903-657DD8B2315E}"/>
    <cellStyle name="Note 21 8 4 2 2" xfId="28336" xr:uid="{0C81A927-30DB-4EE4-90F9-E0045189CF6D}"/>
    <cellStyle name="Note 21 8 4 3" xfId="21518" xr:uid="{BB523D60-2352-4E47-90EB-5D069B0539DC}"/>
    <cellStyle name="Note 21 8 5" xfId="8595" xr:uid="{2D230818-F6AF-4E79-BA9B-1EC7C92107EC}"/>
    <cellStyle name="Note 21 8 5 2" xfId="15957" xr:uid="{AF80191B-E7A8-4FA3-92E9-76E129FD73E2}"/>
    <cellStyle name="Note 21 8 5 2 2" xfId="29588" xr:uid="{DA6609BE-F23F-4706-A24F-B96817DBE9DF}"/>
    <cellStyle name="Note 21 8 5 3" xfId="22789" xr:uid="{97E080F0-EC8D-471B-96BA-3D95202B4E67}"/>
    <cellStyle name="Note 21 8 6" xfId="9858" xr:uid="{9F09B7BD-50D7-42A3-A3A2-9508F954EDBC}"/>
    <cellStyle name="Note 21 8 6 2" xfId="17207" xr:uid="{79328E8C-23D1-4C61-9495-8C3F27BDBBF7}"/>
    <cellStyle name="Note 21 8 6 2 2" xfId="30838" xr:uid="{A2D07FA0-141A-4391-A928-4E598BA58C52}"/>
    <cellStyle name="Note 21 8 6 3" xfId="24052" xr:uid="{F67B6262-B5BA-497E-B9ED-53F5EFC17C51}"/>
    <cellStyle name="Note 21 8 7" xfId="11896" xr:uid="{D41D4BCA-4005-4B2F-AF29-E3A106A42613}"/>
    <cellStyle name="Note 21 8 7 2" xfId="25546" xr:uid="{DDA6B47B-786A-4A23-B9A3-4E2B1658E711}"/>
    <cellStyle name="Note 21 8 8" xfId="18686" xr:uid="{A370714B-8B40-4B0A-AAC7-B9369BBC21F0}"/>
    <cellStyle name="Note 22" xfId="3982" xr:uid="{43B2D60C-C5EC-4992-AD69-A04D07A6B596}"/>
    <cellStyle name="Note 22 2" xfId="4805" xr:uid="{3BA2F1AB-7212-46F6-9449-8D930ADA2D64}"/>
    <cellStyle name="Note 22 2 2" xfId="5521" xr:uid="{327078A0-DEF3-47B7-8F4D-17A6CBCC99DF}"/>
    <cellStyle name="Note 22 2 2 2" xfId="7077" xr:uid="{831E9198-22FD-4A31-97D8-3E8D8E2C101C}"/>
    <cellStyle name="Note 22 2 2 2 2" xfId="14459" xr:uid="{784BB52C-7947-4F0F-9F06-31DB4CBF4367}"/>
    <cellStyle name="Note 22 2 2 2 2 2" xfId="28090" xr:uid="{1337988D-A828-4DF1-B7F8-23158A1D7A54}"/>
    <cellStyle name="Note 22 2 2 2 3" xfId="21271" xr:uid="{92E5DD27-2B8F-4C33-A370-B61BC046F3AF}"/>
    <cellStyle name="Note 22 2 2 3" xfId="8354" xr:uid="{53CA0D7A-3D4D-4C3F-B642-D7C4EC2FC823}"/>
    <cellStyle name="Note 22 2 2 3 2" xfId="15721" xr:uid="{0E1F5928-E321-4AA5-AD5B-C716116A8399}"/>
    <cellStyle name="Note 22 2 2 3 2 2" xfId="29352" xr:uid="{4847672C-F8AB-4B05-A990-F5EEF406019E}"/>
    <cellStyle name="Note 22 2 2 3 3" xfId="22548" xr:uid="{AB69D7F8-6E5C-43DA-A997-9DA95AC18BF1}"/>
    <cellStyle name="Note 22 2 2 4" xfId="9619" xr:uid="{04F44C33-A544-4B83-9348-5B9DDB3DC1F5}"/>
    <cellStyle name="Note 22 2 2 4 2" xfId="16969" xr:uid="{A1DC2C0E-7E82-43C3-B719-859E6B56DA36}"/>
    <cellStyle name="Note 22 2 2 4 2 2" xfId="30600" xr:uid="{81D69878-BECE-46F9-BC8B-30ABB1A546D4}"/>
    <cellStyle name="Note 22 2 2 4 3" xfId="23813" xr:uid="{DF34B49A-DED8-4420-A320-4BCDC4322FF0}"/>
    <cellStyle name="Note 22 2 2 5" xfId="10877" xr:uid="{C450B29D-C77A-49FC-832F-88D0D3629656}"/>
    <cellStyle name="Note 22 2 2 5 2" xfId="18213" xr:uid="{F17719AE-52AD-4B9D-A681-632E6E3C99E8}"/>
    <cellStyle name="Note 22 2 2 5 2 2" xfId="31844" xr:uid="{029FA98F-7189-4F13-BC09-8A149A87CA27}"/>
    <cellStyle name="Note 22 2 2 5 3" xfId="25071" xr:uid="{6671DA6C-AF17-4A65-A52A-98D9B9538B58}"/>
    <cellStyle name="Note 22 2 2 6" xfId="12949" xr:uid="{C465A0F9-17F2-44B0-8219-3F30CB81DD00}"/>
    <cellStyle name="Note 22 2 2 6 2" xfId="26586" xr:uid="{322F6E5C-D351-4388-8652-541E60BCDBA5}"/>
    <cellStyle name="Note 22 2 2 7" xfId="19741" xr:uid="{471DE2B1-A16A-4962-96F5-B156109BF3CD}"/>
    <cellStyle name="Note 22 2 3" xfId="6413" xr:uid="{D1111B43-A4B0-4C91-8A17-F8D28468A9FC}"/>
    <cellStyle name="Note 22 2 3 2" xfId="13806" xr:uid="{EBBBC6A6-C093-4585-883C-C3659790792C}"/>
    <cellStyle name="Note 22 2 3 2 2" xfId="27437" xr:uid="{18D975F3-7E20-4DEC-AC9B-F9E44952E956}"/>
    <cellStyle name="Note 22 2 3 3" xfId="20608" xr:uid="{3EC6CEB2-5DF8-4503-82DC-FA4A53995E78}"/>
    <cellStyle name="Note 22 2 4" xfId="7690" xr:uid="{E4C2D9C6-55A9-4D97-AF7F-260477225806}"/>
    <cellStyle name="Note 22 2 4 2" xfId="15068" xr:uid="{5F046B5A-CFD6-4E36-B527-A117F5926DA3}"/>
    <cellStyle name="Note 22 2 4 2 2" xfId="28699" xr:uid="{C0A1641B-3BF7-4A18-9987-384C63D7FDCE}"/>
    <cellStyle name="Note 22 2 4 3" xfId="21884" xr:uid="{C47949AE-CF4B-4A06-9CA1-186A46BFFF2A}"/>
    <cellStyle name="Note 22 2 5" xfId="8956" xr:uid="{95E34916-FA18-404C-A128-098F04772D94}"/>
    <cellStyle name="Note 22 2 5 2" xfId="16316" xr:uid="{DF481B12-1805-483E-9321-FF4D222F77BA}"/>
    <cellStyle name="Note 22 2 5 2 2" xfId="29947" xr:uid="{F4A1AFE9-4E8B-46F7-B471-C408B4EE9078}"/>
    <cellStyle name="Note 22 2 5 3" xfId="23150" xr:uid="{829B8F1A-2628-44FF-8F1A-CFC123AD9754}"/>
    <cellStyle name="Note 22 2 6" xfId="10220" xr:uid="{F01D5EB3-1B7A-408A-B7C8-1F529876FE77}"/>
    <cellStyle name="Note 22 2 6 2" xfId="17566" xr:uid="{D854B358-DFAE-4197-9C7F-EA06B9B83588}"/>
    <cellStyle name="Note 22 2 6 2 2" xfId="31197" xr:uid="{9E3B1787-54E3-49BC-9B30-0E925200269E}"/>
    <cellStyle name="Note 22 2 6 3" xfId="24414" xr:uid="{2402ACC3-74D8-4C16-BE43-1AA47876D78C}"/>
    <cellStyle name="Note 22 2 7" xfId="12269" xr:uid="{5D54193B-E76E-4F5B-8410-E53549A62EC3}"/>
    <cellStyle name="Note 22 2 7 2" xfId="25919" xr:uid="{3AD1359C-2492-4E9D-9D0F-1D4670AD1F41}"/>
    <cellStyle name="Note 22 2 8" xfId="19064" xr:uid="{EA012204-374D-4111-BA3C-7AE3CA70C908}"/>
    <cellStyle name="Note 22 3" xfId="4716" xr:uid="{00AD045D-2191-434E-AA48-F5D8974F7CD2}"/>
    <cellStyle name="Note 22 3 2" xfId="5434" xr:uid="{2AECDDA2-9F94-4A66-B1D2-509132CE5F2B}"/>
    <cellStyle name="Note 22 3 2 2" xfId="6992" xr:uid="{37982DF0-0FD4-42A9-9212-EF519506723C}"/>
    <cellStyle name="Note 22 3 2 2 2" xfId="14378" xr:uid="{F323CFB9-5258-4EC4-B392-E35EAA9AC0B3}"/>
    <cellStyle name="Note 22 3 2 2 2 2" xfId="28009" xr:uid="{0EF232A6-C4E9-4985-B65A-3F1FCC5682EA}"/>
    <cellStyle name="Note 22 3 2 2 3" xfId="21186" xr:uid="{F14CFC71-586A-4D96-93FC-81B3155B29D2}"/>
    <cellStyle name="Note 22 3 2 3" xfId="8269" xr:uid="{9C6BB650-8F61-4A90-8819-26FD051721BB}"/>
    <cellStyle name="Note 22 3 2 3 2" xfId="15636" xr:uid="{F88AAE0C-FA69-4B84-A4C5-A82D1128DBF0}"/>
    <cellStyle name="Note 22 3 2 3 2 2" xfId="29267" xr:uid="{2216C74F-3FDA-4033-A2EB-5077D4EE4490}"/>
    <cellStyle name="Note 22 3 2 3 3" xfId="22463" xr:uid="{30942065-58D6-4158-BCD2-B8916114C0E5}"/>
    <cellStyle name="Note 22 3 2 4" xfId="9534" xr:uid="{2F706A01-2E24-4B45-A7E1-28F9365EE910}"/>
    <cellStyle name="Note 22 3 2 4 2" xfId="16888" xr:uid="{2FAECDD8-A19D-47FA-B9ED-21208CE8C23F}"/>
    <cellStyle name="Note 22 3 2 4 2 2" xfId="30519" xr:uid="{9F7CEEA4-1D34-4372-AC1D-AD00EFAFDDE6}"/>
    <cellStyle name="Note 22 3 2 4 3" xfId="23728" xr:uid="{A92E3827-32C6-479B-BAC1-9C9F79571553}"/>
    <cellStyle name="Note 22 3 2 5" xfId="10792" xr:uid="{2B5FE50C-C756-42D9-B65A-332457FC5E95}"/>
    <cellStyle name="Note 22 3 2 5 2" xfId="18132" xr:uid="{B0711851-D0F4-4427-BC44-29ED9445AE55}"/>
    <cellStyle name="Note 22 3 2 5 2 2" xfId="31763" xr:uid="{975BF814-0808-48FF-86DA-ACF396898157}"/>
    <cellStyle name="Note 22 3 2 5 3" xfId="24986" xr:uid="{67BB5CBA-B743-40D6-83C5-5FEB03840FFF}"/>
    <cellStyle name="Note 22 3 2 6" xfId="12866" xr:uid="{70EA21DC-C2C0-48C4-B6BD-C28C2249ACF2}"/>
    <cellStyle name="Note 22 3 2 6 2" xfId="26503" xr:uid="{1FB3FF9C-F8E9-49F5-AA3A-9E93D4C816F8}"/>
    <cellStyle name="Note 22 3 2 7" xfId="19654" xr:uid="{FDB315A0-F9C5-49F7-B25E-692DF1492F8C}"/>
    <cellStyle name="Note 22 3 3" xfId="6328" xr:uid="{38370C25-FAEA-4B54-A806-A732B11C9515}"/>
    <cellStyle name="Note 22 3 3 2" xfId="13721" xr:uid="{3CF247DD-57D8-4921-9108-435E60C0D38C}"/>
    <cellStyle name="Note 22 3 3 2 2" xfId="27352" xr:uid="{D0C7C930-08A2-404C-994D-3B4A90AD1ACA}"/>
    <cellStyle name="Note 22 3 3 3" xfId="20523" xr:uid="{EF2EB7EB-5748-418C-B408-5DEF0A9D2F61}"/>
    <cellStyle name="Note 22 3 4" xfId="7605" xr:uid="{0183AF66-095B-4BA5-B573-64D4902B9312}"/>
    <cellStyle name="Note 22 3 4 2" xfId="14983" xr:uid="{46FD6D57-DEF6-47A0-8CC0-BB72D84E4AC8}"/>
    <cellStyle name="Note 22 3 4 2 2" xfId="28614" xr:uid="{4AE83F59-D85E-4CAC-8D41-F5AF80DBBD9E}"/>
    <cellStyle name="Note 22 3 4 3" xfId="21799" xr:uid="{B305FC03-0FD2-4C8D-A193-A8C54BD514DB}"/>
    <cellStyle name="Note 22 3 5" xfId="8875" xr:uid="{A8294AA0-4DA9-464B-AF7B-121D51B968C0}"/>
    <cellStyle name="Note 22 3 5 2" xfId="16235" xr:uid="{E84985EA-5731-4885-AA22-670B2F735ADF}"/>
    <cellStyle name="Note 22 3 5 2 2" xfId="29866" xr:uid="{28DACB17-F5A2-46F2-A013-4257AD38C9F0}"/>
    <cellStyle name="Note 22 3 5 3" xfId="23069" xr:uid="{B55F0764-4042-46AD-92D6-BC6F2991A2F8}"/>
    <cellStyle name="Note 22 3 6" xfId="10139" xr:uid="{481ECE00-C917-4BA5-A79B-5842486C2974}"/>
    <cellStyle name="Note 22 3 6 2" xfId="17485" xr:uid="{1576E700-B3B6-4A61-B208-33DA1F43DD92}"/>
    <cellStyle name="Note 22 3 6 2 2" xfId="31116" xr:uid="{D6606127-6D74-4DB6-9B65-1D2293933E03}"/>
    <cellStyle name="Note 22 3 6 3" xfId="24333" xr:uid="{F9D0F399-6CAF-4DF7-9CD4-86385883B370}"/>
    <cellStyle name="Note 22 3 7" xfId="12184" xr:uid="{F4714D09-63D2-466D-9474-B19F0C77A5FD}"/>
    <cellStyle name="Note 22 3 7 2" xfId="25834" xr:uid="{6F61F9E9-4C48-46C6-ADDC-00C3BFFE8F29}"/>
    <cellStyle name="Note 22 3 8" xfId="18977" xr:uid="{A595E910-4C30-4D20-A924-2C68989C693C}"/>
    <cellStyle name="Note 22 4" xfId="4340" xr:uid="{FDAC2D04-44E4-407D-B43F-159937874EE2}"/>
    <cellStyle name="Note 22 4 2" xfId="5060" xr:uid="{371AF8E5-08A5-496C-B60E-2E95125D4B0A}"/>
    <cellStyle name="Note 22 4 2 2" xfId="6629" xr:uid="{51E45808-5C07-4DE4-8891-885123280888}"/>
    <cellStyle name="Note 22 4 2 2 2" xfId="14018" xr:uid="{18866842-7316-49BC-808B-C8E9785F3794}"/>
    <cellStyle name="Note 22 4 2 2 2 2" xfId="27649" xr:uid="{B3D7D51B-CE7F-4263-A382-1254520A12E0}"/>
    <cellStyle name="Note 22 4 2 2 3" xfId="20823" xr:uid="{B80C8EFB-DDCB-4845-AC5A-8067E115ADC7}"/>
    <cellStyle name="Note 22 4 2 3" xfId="7906" xr:uid="{B03E442C-616E-4528-AFD1-EC9ED1854453}"/>
    <cellStyle name="Note 22 4 2 3 2" xfId="15276" xr:uid="{51FE79A0-51F4-478B-8B9A-8B63FD37684A}"/>
    <cellStyle name="Note 22 4 2 3 2 2" xfId="28907" xr:uid="{DE965A71-C258-4896-BDCA-C3109471B8BD}"/>
    <cellStyle name="Note 22 4 2 3 3" xfId="22100" xr:uid="{200C7873-D1E4-4459-9C4C-150F9B5C8570}"/>
    <cellStyle name="Note 22 4 2 4" xfId="9171" xr:uid="{CEF5AE1C-8A8B-4EA0-B85F-396FBB47A5B1}"/>
    <cellStyle name="Note 22 4 2 4 2" xfId="16528" xr:uid="{B55585F7-8908-4AB9-83E2-5673C48634DF}"/>
    <cellStyle name="Note 22 4 2 4 2 2" xfId="30159" xr:uid="{0999978C-D2E9-4CDB-BCA0-D3B06265C08D}"/>
    <cellStyle name="Note 22 4 2 4 3" xfId="23365" xr:uid="{D08AD451-C0DE-427C-A50A-6D3A1766E249}"/>
    <cellStyle name="Note 22 4 2 5" xfId="10429" xr:uid="{38E156D7-6E2B-42F5-B5B9-E578C1405F4A}"/>
    <cellStyle name="Note 22 4 2 5 2" xfId="17772" xr:uid="{5F890D0E-5384-4A59-A28A-7D9B6A3ED30E}"/>
    <cellStyle name="Note 22 4 2 5 2 2" xfId="31403" xr:uid="{0E8A128C-2BBF-43AE-A82C-C9C59226CD5F}"/>
    <cellStyle name="Note 22 4 2 5 3" xfId="24623" xr:uid="{06246D36-26F6-4835-884D-7E9F68F496A6}"/>
    <cellStyle name="Note 22 4 2 6" xfId="12495" xr:uid="{A896FEB4-FFF5-4F91-BA56-CDD5A05CD344}"/>
    <cellStyle name="Note 22 4 2 6 2" xfId="26132" xr:uid="{41BF4ED3-F35D-4E11-B2CA-26DBA9A9D260}"/>
    <cellStyle name="Note 22 4 2 7" xfId="19280" xr:uid="{FB880E09-DCCD-4FD8-ACF6-1EA482DAF6FF}"/>
    <cellStyle name="Note 22 4 3" xfId="5963" xr:uid="{8B91366D-2DB3-4FFF-A254-13ECF6E35D1F}"/>
    <cellStyle name="Note 22 4 3 2" xfId="13361" xr:uid="{EB21E8EA-C70A-4B71-9B7E-5B17BDB2BFCB}"/>
    <cellStyle name="Note 22 4 3 2 2" xfId="26992" xr:uid="{A4507D5C-EDE2-4DB9-AD12-88E534B5DCCC}"/>
    <cellStyle name="Note 22 4 3 3" xfId="20161" xr:uid="{ACF70ECC-CD0C-42D2-8438-4637E27AD38C}"/>
    <cellStyle name="Note 22 4 4" xfId="5729" xr:uid="{F873F9E0-3716-4667-99F0-767887C6132F}"/>
    <cellStyle name="Note 22 4 4 2" xfId="13148" xr:uid="{3DD185FE-A2D4-4309-AE71-2C7A0C8692A3}"/>
    <cellStyle name="Note 22 4 4 2 2" xfId="26785" xr:uid="{5F658CDD-7594-4CCF-91DD-A43B6913B37A}"/>
    <cellStyle name="Note 22 4 4 3" xfId="19945" xr:uid="{6FEC18C1-DBA8-45C5-850B-544705A64D25}"/>
    <cellStyle name="Note 22 4 5" xfId="5892" xr:uid="{C4076317-73A0-4DEB-92D1-0BA6C07980AB}"/>
    <cellStyle name="Note 22 4 5 2" xfId="13294" xr:uid="{F6334DF0-1B42-4B82-A92C-927D587DBB83}"/>
    <cellStyle name="Note 22 4 5 2 2" xfId="26927" xr:uid="{AEF7D008-CBAD-4056-9A5E-DC39E450B8B8}"/>
    <cellStyle name="Note 22 4 5 3" xfId="20096" xr:uid="{1FA2CEE9-99E7-4F94-925E-D2688DDC7B1A}"/>
    <cellStyle name="Note 22 4 6" xfId="5800" xr:uid="{6192271B-FDB9-4DAF-8270-684EAF57C5BF}"/>
    <cellStyle name="Note 22 4 6 2" xfId="13216" xr:uid="{DB790C74-451C-47D8-BB91-EC03AEDBD944}"/>
    <cellStyle name="Note 22 4 6 2 2" xfId="26851" xr:uid="{280B335F-A6C8-48D9-8760-2BE4C33EF213}"/>
    <cellStyle name="Note 22 4 6 3" xfId="20011" xr:uid="{22D84EBD-8CC4-4448-A3D4-5A40B059FA55}"/>
    <cellStyle name="Note 22 4 7" xfId="11814" xr:uid="{0E600449-C115-4A4F-81D1-325782945861}"/>
    <cellStyle name="Note 22 4 7 2" xfId="25464" xr:uid="{0BF95BC9-B2EF-4EE4-AD24-697735925C79}"/>
    <cellStyle name="Note 22 4 8" xfId="18604" xr:uid="{C8EC39BE-B5BC-45A6-889D-F862598EBF58}"/>
    <cellStyle name="Note 22 5" xfId="4674" xr:uid="{4E3CCE68-3127-4B59-B6DC-96BEFDAA2BC6}"/>
    <cellStyle name="Note 22 5 2" xfId="5392" xr:uid="{A2B688E6-E3CA-4554-8238-AF8B6EF21485}"/>
    <cellStyle name="Note 22 5 2 2" xfId="6950" xr:uid="{464AFFA2-BBCB-468F-8432-758122727F64}"/>
    <cellStyle name="Note 22 5 2 2 2" xfId="14336" xr:uid="{C6095D81-6A7B-4D1E-873A-F9FC4DF5E446}"/>
    <cellStyle name="Note 22 5 2 2 2 2" xfId="27967" xr:uid="{25DE467A-C4B4-49CC-855C-8E1BE853DBF5}"/>
    <cellStyle name="Note 22 5 2 2 3" xfId="21144" xr:uid="{E0490276-C33D-4DAD-97C2-763652482792}"/>
    <cellStyle name="Note 22 5 2 3" xfId="8227" xr:uid="{FBEE28B2-FD72-4895-9C46-16F64F8A66F3}"/>
    <cellStyle name="Note 22 5 2 3 2" xfId="15594" xr:uid="{71F9CBCB-5757-4F1F-B68C-2D6736D074F6}"/>
    <cellStyle name="Note 22 5 2 3 2 2" xfId="29225" xr:uid="{4A74DCCB-99D0-4415-8D0F-01B6538A070E}"/>
    <cellStyle name="Note 22 5 2 3 3" xfId="22421" xr:uid="{D5CC5A0D-29DB-405F-A612-4D0EBDC4BA23}"/>
    <cellStyle name="Note 22 5 2 4" xfId="9492" xr:uid="{97788C4F-0988-4FE4-83F6-284CC2B2CECD}"/>
    <cellStyle name="Note 22 5 2 4 2" xfId="16846" xr:uid="{9847D6E7-EED0-4D43-B1AB-BFA6D51C0095}"/>
    <cellStyle name="Note 22 5 2 4 2 2" xfId="30477" xr:uid="{A0739E48-7EAA-43A6-BD89-CA18C900043D}"/>
    <cellStyle name="Note 22 5 2 4 3" xfId="23686" xr:uid="{ABE3466C-73E0-4EDD-B6F2-CA0810E7448A}"/>
    <cellStyle name="Note 22 5 2 5" xfId="10750" xr:uid="{D9A03F11-06E8-4A16-988A-5CD2593B2EFE}"/>
    <cellStyle name="Note 22 5 2 5 2" xfId="18090" xr:uid="{E8262E30-789C-4BC7-8B54-3C0415E09272}"/>
    <cellStyle name="Note 22 5 2 5 2 2" xfId="31721" xr:uid="{345AB83F-026E-4A2F-A19E-7FE3572A27C1}"/>
    <cellStyle name="Note 22 5 2 5 3" xfId="24944" xr:uid="{56F1FDAC-BBFF-4CBE-8B68-D2A3FADC184A}"/>
    <cellStyle name="Note 22 5 2 6" xfId="12824" xr:uid="{1AB539D3-17EF-48FD-A3BA-BAD3ABA4121E}"/>
    <cellStyle name="Note 22 5 2 6 2" xfId="26461" xr:uid="{2696C37B-587A-4B09-935E-C60B33234EB6}"/>
    <cellStyle name="Note 22 5 2 7" xfId="19612" xr:uid="{E8EE927F-EF36-4BE3-BE85-3843B5671D4A}"/>
    <cellStyle name="Note 22 5 3" xfId="6286" xr:uid="{45AB4F7C-E5A7-4508-84E5-C19DBB5E6878}"/>
    <cellStyle name="Note 22 5 3 2" xfId="13679" xr:uid="{3A138301-9380-4B3A-872B-40E2453D104C}"/>
    <cellStyle name="Note 22 5 3 2 2" xfId="27310" xr:uid="{A2303C5C-87AA-4F66-8C38-132551DD80A8}"/>
    <cellStyle name="Note 22 5 3 3" xfId="20481" xr:uid="{398B8F01-61A6-4B75-9756-7C4623106D91}"/>
    <cellStyle name="Note 22 5 4" xfId="7563" xr:uid="{F379F533-2EC3-4338-9B25-AA0973A411C3}"/>
    <cellStyle name="Note 22 5 4 2" xfId="14941" xr:uid="{0CB10FAB-4656-417F-BC64-2D279C281CE2}"/>
    <cellStyle name="Note 22 5 4 2 2" xfId="28572" xr:uid="{A8D9F3BA-7F2D-4FA2-B7AE-06FD6A934867}"/>
    <cellStyle name="Note 22 5 4 3" xfId="21757" xr:uid="{0CA9D00D-7D7C-46B3-9883-4A8B72113AFB}"/>
    <cellStyle name="Note 22 5 5" xfId="8833" xr:uid="{18209FAF-7652-434F-BD87-BC8597B91741}"/>
    <cellStyle name="Note 22 5 5 2" xfId="16193" xr:uid="{0F9F26A2-3401-4E6E-9283-3403FC28B8DB}"/>
    <cellStyle name="Note 22 5 5 2 2" xfId="29824" xr:uid="{41723FE3-8F93-48B5-ACD0-DAAC099A7ED4}"/>
    <cellStyle name="Note 22 5 5 3" xfId="23027" xr:uid="{83EB8ECE-DD11-4E1A-8CE3-0CFD8057E2A2}"/>
    <cellStyle name="Note 22 5 6" xfId="10097" xr:uid="{8429791B-F442-42DD-A0D6-EA13C7297274}"/>
    <cellStyle name="Note 22 5 6 2" xfId="17443" xr:uid="{51EF2EB6-949D-42A7-B776-96BD1EB9AA80}"/>
    <cellStyle name="Note 22 5 6 2 2" xfId="31074" xr:uid="{6A03D777-CA07-4E93-B552-B44A5C622266}"/>
    <cellStyle name="Note 22 5 6 3" xfId="24291" xr:uid="{E53A3117-E7E0-4435-B838-8726129E6B2C}"/>
    <cellStyle name="Note 22 5 7" xfId="12142" xr:uid="{7E194CD7-DAFB-493D-8FB3-84290E0B9006}"/>
    <cellStyle name="Note 22 5 7 2" xfId="25792" xr:uid="{16C31D32-C4F9-46EE-A111-8E6E9A9CEB2E}"/>
    <cellStyle name="Note 22 5 8" xfId="18935" xr:uid="{F35C087F-30F1-4C46-BC79-DAD2FD17DBC1}"/>
    <cellStyle name="Note 22 6" xfId="4835" xr:uid="{09AE97A3-3FAF-485B-85BB-05BDE42D2F21}"/>
    <cellStyle name="Note 22 6 2" xfId="5551" xr:uid="{632F5428-9ADB-4DB9-B7C1-A171D8159054}"/>
    <cellStyle name="Note 22 6 2 2" xfId="7107" xr:uid="{18828615-9EE1-48D4-B914-70A979309622}"/>
    <cellStyle name="Note 22 6 2 2 2" xfId="14489" xr:uid="{5BA68EB4-0D8F-4007-BBED-9B177D621DDE}"/>
    <cellStyle name="Note 22 6 2 2 2 2" xfId="28120" xr:uid="{F8469ED5-A9CA-4175-AD93-D93A2E93DC78}"/>
    <cellStyle name="Note 22 6 2 2 3" xfId="21301" xr:uid="{482C63C1-BFC0-4E6B-B420-E675530001EB}"/>
    <cellStyle name="Note 22 6 2 3" xfId="8384" xr:uid="{82AF3A33-2C7B-482B-9813-B52338BBDCB3}"/>
    <cellStyle name="Note 22 6 2 3 2" xfId="15751" xr:uid="{FEEBFF10-4B76-4DCD-A938-0AA806115D2D}"/>
    <cellStyle name="Note 22 6 2 3 2 2" xfId="29382" xr:uid="{2F649C31-C711-4786-A769-1E90E92933B0}"/>
    <cellStyle name="Note 22 6 2 3 3" xfId="22578" xr:uid="{7796B63F-F7B1-4DA2-B3ED-B64265C16819}"/>
    <cellStyle name="Note 22 6 2 4" xfId="9649" xr:uid="{560BC222-334E-4A19-951F-427991DCFA6C}"/>
    <cellStyle name="Note 22 6 2 4 2" xfId="16999" xr:uid="{AA3482C0-BEF3-41B3-92BE-AC1A38374FD4}"/>
    <cellStyle name="Note 22 6 2 4 2 2" xfId="30630" xr:uid="{0F57CD4B-33FF-41DF-B817-11F892A63325}"/>
    <cellStyle name="Note 22 6 2 4 3" xfId="23843" xr:uid="{FED2F13A-5C08-46FC-B243-71F438631E0B}"/>
    <cellStyle name="Note 22 6 2 5" xfId="10907" xr:uid="{931AD4F3-2D52-4655-BE8B-E0A3FB7BC0E9}"/>
    <cellStyle name="Note 22 6 2 5 2" xfId="18243" xr:uid="{04F3FA45-6DF9-4BAE-818D-AEB625918505}"/>
    <cellStyle name="Note 22 6 2 5 2 2" xfId="31874" xr:uid="{55A7382E-AAAA-43F7-BE4B-314A1A96A699}"/>
    <cellStyle name="Note 22 6 2 5 3" xfId="25101" xr:uid="{1D1997DB-6995-4E04-93CF-EBBB60BD7388}"/>
    <cellStyle name="Note 22 6 2 6" xfId="12979" xr:uid="{E72FB09B-F73F-4992-B5DD-F84E400C0B81}"/>
    <cellStyle name="Note 22 6 2 6 2" xfId="26616" xr:uid="{ED7D6F8D-DDE4-4E2B-AE82-BDAA7E863E2D}"/>
    <cellStyle name="Note 22 6 2 7" xfId="19771" xr:uid="{A3310C99-98A2-4D95-A3FD-7E2DA47D8A16}"/>
    <cellStyle name="Note 22 6 3" xfId="6443" xr:uid="{8A844954-6E29-4058-8016-3322CD23FBB3}"/>
    <cellStyle name="Note 22 6 3 2" xfId="13836" xr:uid="{C9C571CF-56C4-4C8C-96E0-ECA29ACD257B}"/>
    <cellStyle name="Note 22 6 3 2 2" xfId="27467" xr:uid="{5C94DC0D-9FE3-4BD6-A966-5685904143FD}"/>
    <cellStyle name="Note 22 6 3 3" xfId="20638" xr:uid="{1A8FAE72-6FE8-4915-98FC-34ECF23C2507}"/>
    <cellStyle name="Note 22 6 4" xfId="7720" xr:uid="{62D25D12-1F20-4E63-990D-40DC90BEFEBB}"/>
    <cellStyle name="Note 22 6 4 2" xfId="15098" xr:uid="{DE978F4F-0C89-456C-AAE9-30FE095CCEC3}"/>
    <cellStyle name="Note 22 6 4 2 2" xfId="28729" xr:uid="{87CFF232-3F1B-4178-8D48-16FF38754143}"/>
    <cellStyle name="Note 22 6 4 3" xfId="21914" xr:uid="{9A66BD1E-BA1C-468B-B0D5-5E89702B2DB8}"/>
    <cellStyle name="Note 22 6 5" xfId="8986" xr:uid="{6FC03977-C683-4214-B4A6-EC029CB9D4F5}"/>
    <cellStyle name="Note 22 6 5 2" xfId="16346" xr:uid="{11067975-97A6-4855-8459-D9043A83ED45}"/>
    <cellStyle name="Note 22 6 5 2 2" xfId="29977" xr:uid="{13C04BCF-7524-47F1-8CCE-DD11555B2D8B}"/>
    <cellStyle name="Note 22 6 5 3" xfId="23180" xr:uid="{0EBA3262-E75D-436F-BDE1-F70CC42766B2}"/>
    <cellStyle name="Note 22 6 6" xfId="10250" xr:uid="{43514BB2-00AC-4141-9FDF-1A75AA3A5957}"/>
    <cellStyle name="Note 22 6 6 2" xfId="17596" xr:uid="{B93EBB4F-587C-49BE-A1A7-E595D4D0EBA2}"/>
    <cellStyle name="Note 22 6 6 2 2" xfId="31227" xr:uid="{0E91B265-44CE-430F-83BF-280AB90DFFED}"/>
    <cellStyle name="Note 22 6 6 3" xfId="24444" xr:uid="{A8D996BE-1ED4-49E5-B5FE-812B07474336}"/>
    <cellStyle name="Note 22 6 7" xfId="12299" xr:uid="{240236AE-ACBC-4204-9AAF-F23CE5F93EF1}"/>
    <cellStyle name="Note 22 6 7 2" xfId="25949" xr:uid="{51C3813B-BE78-448B-BB95-90653800F117}"/>
    <cellStyle name="Note 22 6 8" xfId="19094" xr:uid="{BAFF6276-0E66-4BC8-A5F9-428917924B72}"/>
    <cellStyle name="Note 22 7" xfId="4635" xr:uid="{043626FF-8C19-4D14-8026-86DE49D3EF86}"/>
    <cellStyle name="Note 22 7 2" xfId="5353" xr:uid="{EFA43344-2FE9-4958-8F19-562E89F931EB}"/>
    <cellStyle name="Note 22 7 2 2" xfId="6911" xr:uid="{441C66D1-7FD7-4C4B-BA86-2A420F7D2A3A}"/>
    <cellStyle name="Note 22 7 2 2 2" xfId="14297" xr:uid="{4C5CFD85-E10C-4511-9FCD-A28ECE455C8A}"/>
    <cellStyle name="Note 22 7 2 2 2 2" xfId="27928" xr:uid="{1BE106AC-6A7D-4DC7-91CB-DAA8563EA897}"/>
    <cellStyle name="Note 22 7 2 2 3" xfId="21105" xr:uid="{C2E04678-7715-4977-99F5-5D0C1F38E0D2}"/>
    <cellStyle name="Note 22 7 2 3" xfId="8188" xr:uid="{4179787C-92AE-4F12-B69F-A5FF9FBD19DD}"/>
    <cellStyle name="Note 22 7 2 3 2" xfId="15555" xr:uid="{7C4C6488-77B9-4A88-91E3-2034B1C77F96}"/>
    <cellStyle name="Note 22 7 2 3 2 2" xfId="29186" xr:uid="{23F9FE99-EEA8-4B8F-9C9C-99F3B3B10C0B}"/>
    <cellStyle name="Note 22 7 2 3 3" xfId="22382" xr:uid="{00DEE8C5-C4B3-4BBC-9CD0-40E4A9AAE811}"/>
    <cellStyle name="Note 22 7 2 4" xfId="9453" xr:uid="{C8BE3FA4-D98C-4718-A3ED-948FBC512B14}"/>
    <cellStyle name="Note 22 7 2 4 2" xfId="16807" xr:uid="{26B86515-2B9B-41E5-B05A-D859FFE9BE28}"/>
    <cellStyle name="Note 22 7 2 4 2 2" xfId="30438" xr:uid="{B776BEC4-ED62-424D-9912-280DF6FA4683}"/>
    <cellStyle name="Note 22 7 2 4 3" xfId="23647" xr:uid="{FA301FF4-BBFB-425C-8221-C2D678D54E2B}"/>
    <cellStyle name="Note 22 7 2 5" xfId="10711" xr:uid="{A8264EE4-0595-405C-B5C5-CF318125AC19}"/>
    <cellStyle name="Note 22 7 2 5 2" xfId="18051" xr:uid="{C02D6D61-D621-422C-B399-FC9C594138EE}"/>
    <cellStyle name="Note 22 7 2 5 2 2" xfId="31682" xr:uid="{033E0C94-254B-4C82-BE4F-0E175BDFB8EF}"/>
    <cellStyle name="Note 22 7 2 5 3" xfId="24905" xr:uid="{54C12BDC-F663-4963-A413-78EEE7D606EC}"/>
    <cellStyle name="Note 22 7 2 6" xfId="12785" xr:uid="{DE6E1EEB-74B7-4F0B-9E7F-35087EB7A50E}"/>
    <cellStyle name="Note 22 7 2 6 2" xfId="26422" xr:uid="{2102195B-8F8B-4FF0-9CE9-C3DBB905DF1B}"/>
    <cellStyle name="Note 22 7 2 7" xfId="19573" xr:uid="{40C72EF8-C036-4D2E-83DA-01D57DC9EA67}"/>
    <cellStyle name="Note 22 7 3" xfId="6247" xr:uid="{90BC47AE-88F6-42F5-AB16-ACEF73778EFC}"/>
    <cellStyle name="Note 22 7 3 2" xfId="13640" xr:uid="{12D19816-47F4-459A-A7AF-2FF60818236B}"/>
    <cellStyle name="Note 22 7 3 2 2" xfId="27271" xr:uid="{8005CECB-DCC7-4368-A8CA-5CACADE713E3}"/>
    <cellStyle name="Note 22 7 3 3" xfId="20442" xr:uid="{ED495B18-B72B-4CF0-B9D4-6070CF46933D}"/>
    <cellStyle name="Note 22 7 4" xfId="7524" xr:uid="{1C23845E-DF8F-4CC1-B9EC-4EBBDF4E8B24}"/>
    <cellStyle name="Note 22 7 4 2" xfId="14902" xr:uid="{B79D1421-7C38-4790-8940-465A0DAA12CF}"/>
    <cellStyle name="Note 22 7 4 2 2" xfId="28533" xr:uid="{67E7AEF7-3CB6-43DC-B8D6-8CBFAB50CAE1}"/>
    <cellStyle name="Note 22 7 4 3" xfId="21718" xr:uid="{54021EE1-5B8E-48AA-9AA4-E0FAC33BBED5}"/>
    <cellStyle name="Note 22 7 5" xfId="8794" xr:uid="{A57E6A8B-7259-487D-8FF6-BDE1C5A3B4A1}"/>
    <cellStyle name="Note 22 7 5 2" xfId="16154" xr:uid="{4FEB3A6E-4C3D-44BD-A2FC-504949241B4D}"/>
    <cellStyle name="Note 22 7 5 2 2" xfId="29785" xr:uid="{12FE9E11-A560-47AD-A73D-EC45152C9AF5}"/>
    <cellStyle name="Note 22 7 5 3" xfId="22988" xr:uid="{42C6C43E-A5F1-4FEF-A76F-943F5D09A4B0}"/>
    <cellStyle name="Note 22 7 6" xfId="10058" xr:uid="{9FE7091E-3ACC-4135-AFD4-3A38F81D23EB}"/>
    <cellStyle name="Note 22 7 6 2" xfId="17404" xr:uid="{D733D190-2AE0-44CE-A9BB-E1829DEC4BF7}"/>
    <cellStyle name="Note 22 7 6 2 2" xfId="31035" xr:uid="{49DEDD0E-64A4-4306-B270-7F90DD2F5EC9}"/>
    <cellStyle name="Note 22 7 6 3" xfId="24252" xr:uid="{0DCC5E36-E3FF-4D60-9F71-EBA527681449}"/>
    <cellStyle name="Note 22 7 7" xfId="12103" xr:uid="{DC6A8D44-F67E-4BF9-BC86-EF8761D59ABA}"/>
    <cellStyle name="Note 22 7 7 2" xfId="25753" xr:uid="{697CD9B7-FE6A-45C5-9994-743A7AA83BB7}"/>
    <cellStyle name="Note 22 7 8" xfId="18896" xr:uid="{BF47BACD-6040-485B-AC6E-38E1FE6AE61F}"/>
    <cellStyle name="Note 22 8" xfId="4421" xr:uid="{A87CBB7C-69BC-4E19-BD85-2C16C015BB2D}"/>
    <cellStyle name="Note 22 8 2" xfId="5141" xr:uid="{E06ECCF1-4FA1-4B8E-AD84-0681F5BB5628}"/>
    <cellStyle name="Note 22 8 2 2" xfId="6710" xr:uid="{F824728C-2FEB-4B65-9640-5F13DDDDE8A6}"/>
    <cellStyle name="Note 22 8 2 2 2" xfId="14099" xr:uid="{E9E3CB58-A6BC-45E1-8CD6-11DF48B9E76C}"/>
    <cellStyle name="Note 22 8 2 2 2 2" xfId="27730" xr:uid="{37E8C791-94E1-47C5-8B3C-7D65526DC8EB}"/>
    <cellStyle name="Note 22 8 2 2 3" xfId="20904" xr:uid="{72C875E4-FEA3-43A4-8211-3C3037850215}"/>
    <cellStyle name="Note 22 8 2 3" xfId="7987" xr:uid="{E62307CC-084D-4751-AD2E-E6C6722014BF}"/>
    <cellStyle name="Note 22 8 2 3 2" xfId="15357" xr:uid="{6DA5A155-3F00-45AB-933E-5D3FB07DE29D}"/>
    <cellStyle name="Note 22 8 2 3 2 2" xfId="28988" xr:uid="{2623E733-2643-4AAD-ABF2-A390DCE4F8E9}"/>
    <cellStyle name="Note 22 8 2 3 3" xfId="22181" xr:uid="{30847268-C8E7-4623-A5F4-63BE548658E9}"/>
    <cellStyle name="Note 22 8 2 4" xfId="9252" xr:uid="{A5A2C589-6631-432D-BD23-17C3CD66023F}"/>
    <cellStyle name="Note 22 8 2 4 2" xfId="16609" xr:uid="{AC4D258D-CFE6-4C73-9360-A096034B6BE8}"/>
    <cellStyle name="Note 22 8 2 4 2 2" xfId="30240" xr:uid="{047C33C3-5F47-4921-B921-0BE21287A30F}"/>
    <cellStyle name="Note 22 8 2 4 3" xfId="23446" xr:uid="{A1B11D3D-1EB5-4B80-80C0-DD74C43E6544}"/>
    <cellStyle name="Note 22 8 2 5" xfId="10510" xr:uid="{F5FE3102-5C90-4476-A6B7-A3476F1DD26E}"/>
    <cellStyle name="Note 22 8 2 5 2" xfId="17853" xr:uid="{9B88C9D1-AA32-45E8-830D-00DDD9E166D1}"/>
    <cellStyle name="Note 22 8 2 5 2 2" xfId="31484" xr:uid="{BC9365C2-DB26-4CAF-A718-F8FAD8662F31}"/>
    <cellStyle name="Note 22 8 2 5 3" xfId="24704" xr:uid="{2DFACD3F-12F8-4AE4-9093-9E28545D66A3}"/>
    <cellStyle name="Note 22 8 2 6" xfId="12576" xr:uid="{8953E740-0E03-494C-8EEC-CD8BDF284C36}"/>
    <cellStyle name="Note 22 8 2 6 2" xfId="26213" xr:uid="{BAFCCC38-1E1E-4098-BAE3-961B401C5AC6}"/>
    <cellStyle name="Note 22 8 2 7" xfId="19361" xr:uid="{768C4F80-D6ED-402D-AFAC-75EAB370F134}"/>
    <cellStyle name="Note 22 8 3" xfId="6044" xr:uid="{18D6FBCC-D772-4A2E-943B-955DCE9228E6}"/>
    <cellStyle name="Note 22 8 3 2" xfId="13442" xr:uid="{4D89A50F-0C23-4C41-B085-090A9140CE5D}"/>
    <cellStyle name="Note 22 8 3 2 2" xfId="27073" xr:uid="{BF3E33E1-FDCE-4A5A-8B5D-2B0F5D78B0DC}"/>
    <cellStyle name="Note 22 8 3 3" xfId="20242" xr:uid="{2FAD98CE-9D89-4F89-A243-2B4C97D4200E}"/>
    <cellStyle name="Note 22 8 4" xfId="7323" xr:uid="{F06E9B4B-B9B2-4F5A-92D0-98CB95FFE841}"/>
    <cellStyle name="Note 22 8 4 2" xfId="14704" xr:uid="{2ED07DE7-6359-4642-B08F-633F9F1F3027}"/>
    <cellStyle name="Note 22 8 4 2 2" xfId="28335" xr:uid="{58EF44FA-D0F8-4555-8595-3A3E05615CE4}"/>
    <cellStyle name="Note 22 8 4 3" xfId="21517" xr:uid="{7632FC1D-5A72-4C98-9A1B-1A15D090CF47}"/>
    <cellStyle name="Note 22 8 5" xfId="8594" xr:uid="{A899E10E-6FFD-4786-9D4E-E59314D34614}"/>
    <cellStyle name="Note 22 8 5 2" xfId="15956" xr:uid="{10DD3CF5-AB09-407D-8D80-634ACA8D63F7}"/>
    <cellStyle name="Note 22 8 5 2 2" xfId="29587" xr:uid="{FF66C756-2F5F-49F0-83E6-CA94F11C05B8}"/>
    <cellStyle name="Note 22 8 5 3" xfId="22788" xr:uid="{89326128-EFB2-4350-B349-322C20A3418F}"/>
    <cellStyle name="Note 22 8 6" xfId="9857" xr:uid="{2274D9C5-84F6-49BA-8476-54B4048B2CC0}"/>
    <cellStyle name="Note 22 8 6 2" xfId="17206" xr:uid="{A9DBCBC1-EAAF-4324-B872-F58BBE721CFC}"/>
    <cellStyle name="Note 22 8 6 2 2" xfId="30837" xr:uid="{35A876AB-A825-499B-94D4-7104B7A2D813}"/>
    <cellStyle name="Note 22 8 6 3" xfId="24051" xr:uid="{28B33E50-AA46-4D43-9E8D-BD9C374EDECA}"/>
    <cellStyle name="Note 22 8 7" xfId="11895" xr:uid="{98B957CB-9727-4E9C-96B7-0DBBFE49C694}"/>
    <cellStyle name="Note 22 8 7 2" xfId="25545" xr:uid="{97A67EB1-A28F-47AA-892E-AE1C9883EB31}"/>
    <cellStyle name="Note 22 8 8" xfId="18685" xr:uid="{D46E0738-7411-4E1B-8F30-9BFA79EAF81D}"/>
    <cellStyle name="Note 23" xfId="3983" xr:uid="{FE178255-2291-44D3-8AAC-75EC07FA71EE}"/>
    <cellStyle name="Note 23 2" xfId="4806" xr:uid="{6A491951-D7DE-4D3E-A65C-75D7DE4E62DB}"/>
    <cellStyle name="Note 23 2 2" xfId="5522" xr:uid="{1A2371F7-90AC-4EA8-BD34-3B2970C675FA}"/>
    <cellStyle name="Note 23 2 2 2" xfId="7078" xr:uid="{EDA61CC2-E698-48DF-BCC1-75195719EFEF}"/>
    <cellStyle name="Note 23 2 2 2 2" xfId="14460" xr:uid="{14053D29-CAF0-4F80-B29F-07AFB284EC7B}"/>
    <cellStyle name="Note 23 2 2 2 2 2" xfId="28091" xr:uid="{F59A8154-7625-4CDA-AD7A-374D706FCA35}"/>
    <cellStyle name="Note 23 2 2 2 3" xfId="21272" xr:uid="{04A830A9-3228-4862-8060-B18C12B287BA}"/>
    <cellStyle name="Note 23 2 2 3" xfId="8355" xr:uid="{1D6D6375-F596-4713-B995-1D630710534D}"/>
    <cellStyle name="Note 23 2 2 3 2" xfId="15722" xr:uid="{B89A60BE-534C-4141-8838-CE23F1EF1417}"/>
    <cellStyle name="Note 23 2 2 3 2 2" xfId="29353" xr:uid="{FEB107F7-88FF-42CE-9A1E-BED8E2816392}"/>
    <cellStyle name="Note 23 2 2 3 3" xfId="22549" xr:uid="{BD8F544F-92AD-4949-9325-7DAA7D07ED6B}"/>
    <cellStyle name="Note 23 2 2 4" xfId="9620" xr:uid="{FC2D567F-9FFD-44F0-8AA8-D7D1286B12EB}"/>
    <cellStyle name="Note 23 2 2 4 2" xfId="16970" xr:uid="{DD9F1A9D-44C3-48B3-A7CF-8A40B790F004}"/>
    <cellStyle name="Note 23 2 2 4 2 2" xfId="30601" xr:uid="{141AA757-CA5D-4F0C-9DBB-E3CFA6CDCCB3}"/>
    <cellStyle name="Note 23 2 2 4 3" xfId="23814" xr:uid="{58C4801F-7D1C-4897-915D-66B6165C5597}"/>
    <cellStyle name="Note 23 2 2 5" xfId="10878" xr:uid="{DD1676E5-AF7D-4C72-ABE5-8B632C8B68CC}"/>
    <cellStyle name="Note 23 2 2 5 2" xfId="18214" xr:uid="{8FAD0093-C0CC-4710-8BCF-37ACC946C8C3}"/>
    <cellStyle name="Note 23 2 2 5 2 2" xfId="31845" xr:uid="{AFDD596C-CAD3-40A5-9F89-40B34D61B999}"/>
    <cellStyle name="Note 23 2 2 5 3" xfId="25072" xr:uid="{A95F5D5C-4842-4F73-B17B-597003085876}"/>
    <cellStyle name="Note 23 2 2 6" xfId="12950" xr:uid="{033BBB62-2631-498C-ADC4-72D819DAEAC9}"/>
    <cellStyle name="Note 23 2 2 6 2" xfId="26587" xr:uid="{C7A52FDC-86E2-4F61-89A1-9AD4D499F556}"/>
    <cellStyle name="Note 23 2 2 7" xfId="19742" xr:uid="{BAECADB8-4EFC-478D-AEA1-1D1AFD0EC158}"/>
    <cellStyle name="Note 23 2 3" xfId="6414" xr:uid="{97F223C2-11AE-47EE-AEA6-4794C212B137}"/>
    <cellStyle name="Note 23 2 3 2" xfId="13807" xr:uid="{FFD448C6-33DA-400A-97E4-EC2E56D3B163}"/>
    <cellStyle name="Note 23 2 3 2 2" xfId="27438" xr:uid="{DA29E02A-3E3E-4339-AA3B-783855E05640}"/>
    <cellStyle name="Note 23 2 3 3" xfId="20609" xr:uid="{5CF3AB59-6954-40AA-94C2-80C7B51301A7}"/>
    <cellStyle name="Note 23 2 4" xfId="7691" xr:uid="{E692E042-1671-4955-9B07-6B535FC0D9E7}"/>
    <cellStyle name="Note 23 2 4 2" xfId="15069" xr:uid="{BFF8B679-975D-4A7F-92C6-01C3D59B71E4}"/>
    <cellStyle name="Note 23 2 4 2 2" xfId="28700" xr:uid="{0667111E-513A-43E4-B9A5-635DF49D5323}"/>
    <cellStyle name="Note 23 2 4 3" xfId="21885" xr:uid="{5AA4795E-5AEC-45C2-8079-4BEBCE490FE6}"/>
    <cellStyle name="Note 23 2 5" xfId="8957" xr:uid="{98F0CDC1-F1B8-4E04-ACF3-4952BD838E0F}"/>
    <cellStyle name="Note 23 2 5 2" xfId="16317" xr:uid="{661F9F01-07AA-4825-A5A3-8F896D629FF8}"/>
    <cellStyle name="Note 23 2 5 2 2" xfId="29948" xr:uid="{2D8AC43A-1D51-4941-8A97-D1265C7AAFE2}"/>
    <cellStyle name="Note 23 2 5 3" xfId="23151" xr:uid="{353BCE87-81AB-4BC0-A5DE-826E578E906B}"/>
    <cellStyle name="Note 23 2 6" xfId="10221" xr:uid="{8045901E-6FE7-48E7-BD99-F63E9C2B901B}"/>
    <cellStyle name="Note 23 2 6 2" xfId="17567" xr:uid="{3D8D52EA-F772-4AB2-BCF2-DEF467380212}"/>
    <cellStyle name="Note 23 2 6 2 2" xfId="31198" xr:uid="{1059CADF-E636-4CB3-B21E-6818853BAC49}"/>
    <cellStyle name="Note 23 2 6 3" xfId="24415" xr:uid="{5E355189-0CC9-44A2-8FED-B45E60297BAA}"/>
    <cellStyle name="Note 23 2 7" xfId="12270" xr:uid="{DFAA3030-FFAF-41DB-8AE9-4DAE644079D4}"/>
    <cellStyle name="Note 23 2 7 2" xfId="25920" xr:uid="{282F709C-14FD-45E9-B233-3828FC34DCE8}"/>
    <cellStyle name="Note 23 2 8" xfId="19065" xr:uid="{1F2EF91D-54A7-43C2-A594-58F49F9F4FBF}"/>
    <cellStyle name="Note 23 3" xfId="4717" xr:uid="{2DEC1B6B-A198-40AC-A059-40A4146C7C88}"/>
    <cellStyle name="Note 23 3 2" xfId="5435" xr:uid="{55A89647-F273-4635-9E52-003F61865C4A}"/>
    <cellStyle name="Note 23 3 2 2" xfId="6993" xr:uid="{5B287F48-BE4E-48EE-B2A4-3EF04EB1BA96}"/>
    <cellStyle name="Note 23 3 2 2 2" xfId="14379" xr:uid="{B3E3768B-B257-4D7D-A23F-2F5F86FFB563}"/>
    <cellStyle name="Note 23 3 2 2 2 2" xfId="28010" xr:uid="{D2BD0EFB-1B33-486A-A1A0-11BEFDB9BEFD}"/>
    <cellStyle name="Note 23 3 2 2 3" xfId="21187" xr:uid="{844C7096-185A-4465-990C-BCF5BD883C4A}"/>
    <cellStyle name="Note 23 3 2 3" xfId="8270" xr:uid="{EE94B506-AEF0-47FE-98C0-0A2861109FD4}"/>
    <cellStyle name="Note 23 3 2 3 2" xfId="15637" xr:uid="{ED3E39B7-A812-42D4-B8EC-1A705DA7DB58}"/>
    <cellStyle name="Note 23 3 2 3 2 2" xfId="29268" xr:uid="{EBDEEBB0-EE19-4463-8C1D-6F42FC1E23AD}"/>
    <cellStyle name="Note 23 3 2 3 3" xfId="22464" xr:uid="{E43E797C-D080-4B73-B24C-F8C6A06FC5CE}"/>
    <cellStyle name="Note 23 3 2 4" xfId="9535" xr:uid="{2B319D12-C0C4-4A54-B4E6-9ECB1A5B1CE2}"/>
    <cellStyle name="Note 23 3 2 4 2" xfId="16889" xr:uid="{642D44E0-8BA3-454C-B359-056AE81F15BB}"/>
    <cellStyle name="Note 23 3 2 4 2 2" xfId="30520" xr:uid="{6A1BD8A3-92DB-4567-8F53-C48609A3E687}"/>
    <cellStyle name="Note 23 3 2 4 3" xfId="23729" xr:uid="{6A2F87F9-CA4D-4BB4-9EEB-AFBC5DF7476F}"/>
    <cellStyle name="Note 23 3 2 5" xfId="10793" xr:uid="{C56A9157-5008-4FC4-97EC-9B62D2EF9D49}"/>
    <cellStyle name="Note 23 3 2 5 2" xfId="18133" xr:uid="{C2E7947E-6BA4-4F21-B4FB-ABE8A464AF12}"/>
    <cellStyle name="Note 23 3 2 5 2 2" xfId="31764" xr:uid="{AFAAFF11-BE25-4170-81AE-F3029E02C238}"/>
    <cellStyle name="Note 23 3 2 5 3" xfId="24987" xr:uid="{C70D883E-55BD-4BE2-A512-CEA05C79CA51}"/>
    <cellStyle name="Note 23 3 2 6" xfId="12867" xr:uid="{2B49E46B-8A59-4517-B993-533498B6BC73}"/>
    <cellStyle name="Note 23 3 2 6 2" xfId="26504" xr:uid="{9B8A6D6A-4544-4990-8066-0AA42719BC87}"/>
    <cellStyle name="Note 23 3 2 7" xfId="19655" xr:uid="{1F6544A9-EC42-4E23-818F-8D415C9582A7}"/>
    <cellStyle name="Note 23 3 3" xfId="6329" xr:uid="{5166FBCA-91BF-4473-8042-C4237224DB7F}"/>
    <cellStyle name="Note 23 3 3 2" xfId="13722" xr:uid="{532790BC-9D85-4C6E-A042-351BB9913DBE}"/>
    <cellStyle name="Note 23 3 3 2 2" xfId="27353" xr:uid="{CC2490C9-38B6-4C33-9579-0C7F61F58CB3}"/>
    <cellStyle name="Note 23 3 3 3" xfId="20524" xr:uid="{8854B30F-A5A6-4941-8E5C-57A7E519B707}"/>
    <cellStyle name="Note 23 3 4" xfId="7606" xr:uid="{B72FF140-8673-4B35-BD5D-08A097783E12}"/>
    <cellStyle name="Note 23 3 4 2" xfId="14984" xr:uid="{B8CC1CCE-7633-49BE-A163-14E701A74ADC}"/>
    <cellStyle name="Note 23 3 4 2 2" xfId="28615" xr:uid="{8C863AA1-CEF3-4254-95D5-1D51FBAEAE63}"/>
    <cellStyle name="Note 23 3 4 3" xfId="21800" xr:uid="{436C268A-F633-4383-B147-91625C77ADBF}"/>
    <cellStyle name="Note 23 3 5" xfId="8876" xr:uid="{A35105E0-8349-4411-9E1D-69AE884B61A5}"/>
    <cellStyle name="Note 23 3 5 2" xfId="16236" xr:uid="{FFAEDEB8-5C42-4B4B-BB92-8E9F9C054EB5}"/>
    <cellStyle name="Note 23 3 5 2 2" xfId="29867" xr:uid="{ED5589B0-BA24-4B89-922E-17938CDFC344}"/>
    <cellStyle name="Note 23 3 5 3" xfId="23070" xr:uid="{7FB39818-3905-480F-9A94-88D0F448B1A8}"/>
    <cellStyle name="Note 23 3 6" xfId="10140" xr:uid="{DF8C7204-50B2-41F7-96D7-B1E91430497D}"/>
    <cellStyle name="Note 23 3 6 2" xfId="17486" xr:uid="{DC1840C9-49F8-4BD4-8662-A6C607CAC25B}"/>
    <cellStyle name="Note 23 3 6 2 2" xfId="31117" xr:uid="{E16736EE-9346-4338-96B8-48BD477B630C}"/>
    <cellStyle name="Note 23 3 6 3" xfId="24334" xr:uid="{173898F7-65E9-49BC-85B5-571F13319D4D}"/>
    <cellStyle name="Note 23 3 7" xfId="12185" xr:uid="{43327FE5-3BC4-4F8E-8F13-27DC949AE6A6}"/>
    <cellStyle name="Note 23 3 7 2" xfId="25835" xr:uid="{A1DAC081-6422-469C-9FDB-91A4FC1AAC94}"/>
    <cellStyle name="Note 23 3 8" xfId="18978" xr:uid="{73D0A173-0DF3-47D3-A587-961D39F3FA30}"/>
    <cellStyle name="Note 23 4" xfId="4339" xr:uid="{D66DBC09-A93F-40F9-929C-F13A2ED53568}"/>
    <cellStyle name="Note 23 4 2" xfId="5059" xr:uid="{5B1E5CBD-B826-4B94-B0F6-CBC4A0A85D27}"/>
    <cellStyle name="Note 23 4 2 2" xfId="6628" xr:uid="{7E8B50B8-36D8-4C52-B8CA-17D83F00EE4A}"/>
    <cellStyle name="Note 23 4 2 2 2" xfId="14017" xr:uid="{946C7919-0CC7-4CE9-8793-1B5105893A9B}"/>
    <cellStyle name="Note 23 4 2 2 2 2" xfId="27648" xr:uid="{7888E740-C1A4-4A2A-A523-DC11209A4F0C}"/>
    <cellStyle name="Note 23 4 2 2 3" xfId="20822" xr:uid="{902122D0-1D81-4BAC-B51F-C834D67F1701}"/>
    <cellStyle name="Note 23 4 2 3" xfId="7905" xr:uid="{6DD581E3-E052-493F-AEED-0A1C519BF9B7}"/>
    <cellStyle name="Note 23 4 2 3 2" xfId="15275" xr:uid="{BD963963-42D5-43EC-B4F4-2B59B71C1CB3}"/>
    <cellStyle name="Note 23 4 2 3 2 2" xfId="28906" xr:uid="{3A802B14-F511-4815-9DA9-2BC486F76D85}"/>
    <cellStyle name="Note 23 4 2 3 3" xfId="22099" xr:uid="{6F31E6D3-94BC-4982-84AD-9D1917E41F1B}"/>
    <cellStyle name="Note 23 4 2 4" xfId="9170" xr:uid="{30D42C35-E872-4A5C-B270-2F706FB5F626}"/>
    <cellStyle name="Note 23 4 2 4 2" xfId="16527" xr:uid="{0053CF63-3DC8-42E3-B92E-20B2725DBAF2}"/>
    <cellStyle name="Note 23 4 2 4 2 2" xfId="30158" xr:uid="{C336B1BD-2D8D-4E58-B542-F13CDC812999}"/>
    <cellStyle name="Note 23 4 2 4 3" xfId="23364" xr:uid="{16F3C5F2-02D7-4527-B3CC-298242607E28}"/>
    <cellStyle name="Note 23 4 2 5" xfId="10428" xr:uid="{02430988-2248-4710-B3A8-8036D881878A}"/>
    <cellStyle name="Note 23 4 2 5 2" xfId="17771" xr:uid="{2A7457AF-3BE8-41E7-B9D6-DEE6458A3141}"/>
    <cellStyle name="Note 23 4 2 5 2 2" xfId="31402" xr:uid="{677AA3F2-F483-43F0-96CB-58F593F85475}"/>
    <cellStyle name="Note 23 4 2 5 3" xfId="24622" xr:uid="{E95BC8B6-1DE5-4461-9C8E-B53B2D986F76}"/>
    <cellStyle name="Note 23 4 2 6" xfId="12494" xr:uid="{CD0695BE-F1EB-4031-A8B9-4210E5241422}"/>
    <cellStyle name="Note 23 4 2 6 2" xfId="26131" xr:uid="{9375592E-29C1-4B50-8E13-7EACA728D659}"/>
    <cellStyle name="Note 23 4 2 7" xfId="19279" xr:uid="{F47E36D6-100D-4CDF-A7A5-7D952CE7FEF4}"/>
    <cellStyle name="Note 23 4 3" xfId="5962" xr:uid="{81792904-F022-4D1D-8CE6-B5F292AFED4E}"/>
    <cellStyle name="Note 23 4 3 2" xfId="13360" xr:uid="{BC378880-F322-4FDB-A007-BDEB99368F50}"/>
    <cellStyle name="Note 23 4 3 2 2" xfId="26991" xr:uid="{55FA0C78-8C72-4B6F-AA4C-D149FE309E3E}"/>
    <cellStyle name="Note 23 4 3 3" xfId="20160" xr:uid="{EDEB23B9-91BF-4FAA-87BA-8613003139EC}"/>
    <cellStyle name="Note 23 4 4" xfId="5730" xr:uid="{FFACC638-07FF-4B1A-B0E4-A5F21DC1C688}"/>
    <cellStyle name="Note 23 4 4 2" xfId="13149" xr:uid="{76F324BC-DA6D-4280-ACE6-681D7216C995}"/>
    <cellStyle name="Note 23 4 4 2 2" xfId="26786" xr:uid="{D7D1F2A6-CCA9-4CA8-BC3C-F6AA39724EF0}"/>
    <cellStyle name="Note 23 4 4 3" xfId="19946" xr:uid="{F37CACDD-B944-4812-AA84-ED6C1038B3EF}"/>
    <cellStyle name="Note 23 4 5" xfId="5891" xr:uid="{CA14F939-738A-4873-BFA1-451571B5FDF9}"/>
    <cellStyle name="Note 23 4 5 2" xfId="13293" xr:uid="{A2B35409-C0D5-45DB-9ED5-698CA815DEB5}"/>
    <cellStyle name="Note 23 4 5 2 2" xfId="26926" xr:uid="{2A2C99A2-6AD7-4695-AD6A-D1866839DA5E}"/>
    <cellStyle name="Note 23 4 5 3" xfId="20095" xr:uid="{CD27FCB0-6F91-4621-8EB1-B6FB8B4AF902}"/>
    <cellStyle name="Note 23 4 6" xfId="5801" xr:uid="{95A6BC5C-A627-4634-9DE8-E604186316C0}"/>
    <cellStyle name="Note 23 4 6 2" xfId="13217" xr:uid="{01A0C17F-A332-4122-8872-6DCA75FE0A6B}"/>
    <cellStyle name="Note 23 4 6 2 2" xfId="26852" xr:uid="{0F11EBC5-7D3D-444B-A794-88F6FC62D96E}"/>
    <cellStyle name="Note 23 4 6 3" xfId="20012" xr:uid="{2E42B3EC-1BAC-4AEF-933B-BE8E887EC863}"/>
    <cellStyle name="Note 23 4 7" xfId="11813" xr:uid="{B33BEE28-2EFD-4634-80FE-83186EC2580E}"/>
    <cellStyle name="Note 23 4 7 2" xfId="25463" xr:uid="{71783EF1-2943-4F18-A307-5E0367B04C93}"/>
    <cellStyle name="Note 23 4 8" xfId="18603" xr:uid="{10B1670E-36B6-4B7A-89D8-C3ACD15404D7}"/>
    <cellStyle name="Note 23 5" xfId="4675" xr:uid="{2F8304E9-A01B-4113-98B5-7DB1D978E0B8}"/>
    <cellStyle name="Note 23 5 2" xfId="5393" xr:uid="{87E504E5-357B-4B8A-BEAA-974FA31FEEAB}"/>
    <cellStyle name="Note 23 5 2 2" xfId="6951" xr:uid="{6ACE3C38-68BF-4373-B17B-4BEC0006F001}"/>
    <cellStyle name="Note 23 5 2 2 2" xfId="14337" xr:uid="{95418241-92CA-4138-B6D8-6F72C1467F4E}"/>
    <cellStyle name="Note 23 5 2 2 2 2" xfId="27968" xr:uid="{80EA4DE1-735A-4746-AB7D-4AF8C6137011}"/>
    <cellStyle name="Note 23 5 2 2 3" xfId="21145" xr:uid="{1F2072A9-BA4A-47D9-8AC4-0052BC88C423}"/>
    <cellStyle name="Note 23 5 2 3" xfId="8228" xr:uid="{7223DE55-6E5F-47EE-A56F-A522A449AF6B}"/>
    <cellStyle name="Note 23 5 2 3 2" xfId="15595" xr:uid="{E2CE1D77-4218-4804-9C01-1F8EC63E9463}"/>
    <cellStyle name="Note 23 5 2 3 2 2" xfId="29226" xr:uid="{61AC1389-6830-4B9A-B679-7983BC7E73F9}"/>
    <cellStyle name="Note 23 5 2 3 3" xfId="22422" xr:uid="{5ED2FBF2-586E-4BFA-881A-EE6D7CFBA036}"/>
    <cellStyle name="Note 23 5 2 4" xfId="9493" xr:uid="{27D805A8-22E2-4E66-8A5B-631A29EE6DAB}"/>
    <cellStyle name="Note 23 5 2 4 2" xfId="16847" xr:uid="{C6BC1375-DDE1-45D6-B80E-76FAEB2AA444}"/>
    <cellStyle name="Note 23 5 2 4 2 2" xfId="30478" xr:uid="{4D04296F-91AF-48E1-BB40-5E2CFBE4FEF6}"/>
    <cellStyle name="Note 23 5 2 4 3" xfId="23687" xr:uid="{780E3198-8D1B-466E-9B4A-0AD3EB4F66EF}"/>
    <cellStyle name="Note 23 5 2 5" xfId="10751" xr:uid="{CE5FF830-D0EF-4834-A3B1-3C4E8935BDDB}"/>
    <cellStyle name="Note 23 5 2 5 2" xfId="18091" xr:uid="{54DCD4D3-E169-4CB2-85EE-1AECECD67FFC}"/>
    <cellStyle name="Note 23 5 2 5 2 2" xfId="31722" xr:uid="{1669B82C-8B2D-4B28-9CD0-2DE22A1F8A63}"/>
    <cellStyle name="Note 23 5 2 5 3" xfId="24945" xr:uid="{86E95587-A460-41AB-A090-B44FB631BBF6}"/>
    <cellStyle name="Note 23 5 2 6" xfId="12825" xr:uid="{88A4F781-3DA0-4343-900C-8DE2C4BD071B}"/>
    <cellStyle name="Note 23 5 2 6 2" xfId="26462" xr:uid="{CB636041-9006-4290-A638-2AA1DB2C6E91}"/>
    <cellStyle name="Note 23 5 2 7" xfId="19613" xr:uid="{1D1F2EDC-82D4-42B6-AD09-B90EEA550162}"/>
    <cellStyle name="Note 23 5 3" xfId="6287" xr:uid="{053F4F72-1E7E-4CD0-9835-3091F1F1B309}"/>
    <cellStyle name="Note 23 5 3 2" xfId="13680" xr:uid="{7F92584E-3B0C-446C-AF6B-43DDC1C23557}"/>
    <cellStyle name="Note 23 5 3 2 2" xfId="27311" xr:uid="{27D048C9-3A08-4789-BAB7-40EF08F611A5}"/>
    <cellStyle name="Note 23 5 3 3" xfId="20482" xr:uid="{CE765F09-4A8F-4108-970C-E5FB886387D5}"/>
    <cellStyle name="Note 23 5 4" xfId="7564" xr:uid="{2089D975-947F-4A8A-833D-C90ED12E4A56}"/>
    <cellStyle name="Note 23 5 4 2" xfId="14942" xr:uid="{301F59F9-1598-4109-95DA-3523DF1ECC52}"/>
    <cellStyle name="Note 23 5 4 2 2" xfId="28573" xr:uid="{AE544D20-0E3A-46AF-B947-FD715DD96099}"/>
    <cellStyle name="Note 23 5 4 3" xfId="21758" xr:uid="{F9ED7D59-0978-400F-9640-3124988F6D50}"/>
    <cellStyle name="Note 23 5 5" xfId="8834" xr:uid="{FF352175-FE8A-4D20-BD5F-5694A461326E}"/>
    <cellStyle name="Note 23 5 5 2" xfId="16194" xr:uid="{CE72223F-AC3F-4405-A602-98098D7D7C21}"/>
    <cellStyle name="Note 23 5 5 2 2" xfId="29825" xr:uid="{1CCBE94D-FBE1-4033-BEB7-FBA22F6BC229}"/>
    <cellStyle name="Note 23 5 5 3" xfId="23028" xr:uid="{59CEBDF6-C81C-4CB4-BB63-7B78F4FAF74D}"/>
    <cellStyle name="Note 23 5 6" xfId="10098" xr:uid="{BDFD733D-6E6A-420A-A7D4-D5B1381E3221}"/>
    <cellStyle name="Note 23 5 6 2" xfId="17444" xr:uid="{3CEF734D-53E2-4C0A-8DFF-99BAD2B0DCF3}"/>
    <cellStyle name="Note 23 5 6 2 2" xfId="31075" xr:uid="{660B782B-F7E3-4CF9-B1D4-024A72C305AD}"/>
    <cellStyle name="Note 23 5 6 3" xfId="24292" xr:uid="{13993220-AB99-41EE-8092-19F22A218440}"/>
    <cellStyle name="Note 23 5 7" xfId="12143" xr:uid="{CF4AF395-687D-4E8D-90B8-B15AF948BA3A}"/>
    <cellStyle name="Note 23 5 7 2" xfId="25793" xr:uid="{04956947-1331-4F1F-8822-9A7DC250749A}"/>
    <cellStyle name="Note 23 5 8" xfId="18936" xr:uid="{C23BBA3E-02FE-4BA9-A90A-99B650CDB708}"/>
    <cellStyle name="Note 23 6" xfId="4379" xr:uid="{732A789F-E696-425F-AEEE-390A02446CB8}"/>
    <cellStyle name="Note 23 6 2" xfId="5099" xr:uid="{7D562D2E-1321-42E6-9D13-458346B6CD6D}"/>
    <cellStyle name="Note 23 6 2 2" xfId="6668" xr:uid="{C5BB3F14-8E75-4DDC-85B4-C5CB809CAECE}"/>
    <cellStyle name="Note 23 6 2 2 2" xfId="14057" xr:uid="{CDD5173A-DC52-4F0E-9636-80CBCBFFF6CD}"/>
    <cellStyle name="Note 23 6 2 2 2 2" xfId="27688" xr:uid="{D028420A-E243-4E08-A0A8-23529D21440D}"/>
    <cellStyle name="Note 23 6 2 2 3" xfId="20862" xr:uid="{16B93F5B-2AE1-48EA-BA59-65E5E55D50DD}"/>
    <cellStyle name="Note 23 6 2 3" xfId="7945" xr:uid="{46193457-9D76-484A-96FF-9700C81E42C1}"/>
    <cellStyle name="Note 23 6 2 3 2" xfId="15315" xr:uid="{903A5402-EF53-4C7A-96DE-81D2421F0B52}"/>
    <cellStyle name="Note 23 6 2 3 2 2" xfId="28946" xr:uid="{5DC888DD-AC2B-4E98-B1AA-48E6A2AC4676}"/>
    <cellStyle name="Note 23 6 2 3 3" xfId="22139" xr:uid="{F400254D-6339-4F8F-806E-F323577EDFBD}"/>
    <cellStyle name="Note 23 6 2 4" xfId="9210" xr:uid="{92201E9A-4E0C-4622-A29B-4305861A70F8}"/>
    <cellStyle name="Note 23 6 2 4 2" xfId="16567" xr:uid="{00B3EA1D-25FD-4061-9DA5-BD02FC11377E}"/>
    <cellStyle name="Note 23 6 2 4 2 2" xfId="30198" xr:uid="{701515D5-955F-4663-AA03-C3412E117984}"/>
    <cellStyle name="Note 23 6 2 4 3" xfId="23404" xr:uid="{65E435C9-B35F-4ED1-B1A6-B2602BE12B3B}"/>
    <cellStyle name="Note 23 6 2 5" xfId="10468" xr:uid="{75B9B69A-EBD7-43F6-86FB-3452F9B6A743}"/>
    <cellStyle name="Note 23 6 2 5 2" xfId="17811" xr:uid="{11C8A202-918D-4911-9FE6-DAE861543B81}"/>
    <cellStyle name="Note 23 6 2 5 2 2" xfId="31442" xr:uid="{3C3EAAA4-0A31-44A8-99D8-EE3266C6A878}"/>
    <cellStyle name="Note 23 6 2 5 3" xfId="24662" xr:uid="{BC13FC0D-1192-40E8-8645-04BD901D1A53}"/>
    <cellStyle name="Note 23 6 2 6" xfId="12534" xr:uid="{F1462F9F-EF32-4D5D-830C-EE36EEB2A21B}"/>
    <cellStyle name="Note 23 6 2 6 2" xfId="26171" xr:uid="{5A8BA64D-37EF-4DDA-84A3-3B0461CE7348}"/>
    <cellStyle name="Note 23 6 2 7" xfId="19319" xr:uid="{9C564E33-73FA-4AC2-AFD8-CB634E1040F5}"/>
    <cellStyle name="Note 23 6 3" xfId="6002" xr:uid="{B1DFBE15-0576-45D6-B37E-32266B7E8284}"/>
    <cellStyle name="Note 23 6 3 2" xfId="13400" xr:uid="{F0605854-20A8-4A3C-B384-495774AAB337}"/>
    <cellStyle name="Note 23 6 3 2 2" xfId="27031" xr:uid="{E2E96DF6-AF1E-4F8B-A0DF-0BE2D42C2F79}"/>
    <cellStyle name="Note 23 6 3 3" xfId="20200" xr:uid="{7A8191F2-35FA-436F-BEC4-B03A352D3940}"/>
    <cellStyle name="Note 23 6 4" xfId="7281" xr:uid="{B947D048-CA6C-4FB8-B9DE-AFAA299A5060}"/>
    <cellStyle name="Note 23 6 4 2" xfId="14662" xr:uid="{AB380715-A135-4981-BF29-865DED13D3F4}"/>
    <cellStyle name="Note 23 6 4 2 2" xfId="28293" xr:uid="{CC8963A2-E402-46D0-BF95-AFA8E2EE647E}"/>
    <cellStyle name="Note 23 6 4 3" xfId="21475" xr:uid="{2CF39D1C-5C4D-4FCA-A605-63EFAF508C7C}"/>
    <cellStyle name="Note 23 6 5" xfId="8552" xr:uid="{6A97AE21-1A22-4900-A3DD-6A1376D5A477}"/>
    <cellStyle name="Note 23 6 5 2" xfId="15914" xr:uid="{3A286C3A-9D11-4631-BE0D-CE3EA43D4461}"/>
    <cellStyle name="Note 23 6 5 2 2" xfId="29545" xr:uid="{E946EBA6-5E90-48A0-AB45-18FAA969C831}"/>
    <cellStyle name="Note 23 6 5 3" xfId="22746" xr:uid="{33A3EC84-F3BA-4E7E-A06B-63FB1AB2FB2B}"/>
    <cellStyle name="Note 23 6 6" xfId="9815" xr:uid="{378B5F1A-EC3E-4F5B-BE8D-D38AE47F0F98}"/>
    <cellStyle name="Note 23 6 6 2" xfId="17164" xr:uid="{FD485714-C895-4701-80A3-066B01BA2983}"/>
    <cellStyle name="Note 23 6 6 2 2" xfId="30795" xr:uid="{B12E62EC-98BB-4FBA-9114-7247ABD2837B}"/>
    <cellStyle name="Note 23 6 6 3" xfId="24009" xr:uid="{258FEFE6-AA29-4CB6-BD35-67680790FB83}"/>
    <cellStyle name="Note 23 6 7" xfId="11853" xr:uid="{730C5467-04DA-493E-A079-88718AD30617}"/>
    <cellStyle name="Note 23 6 7 2" xfId="25503" xr:uid="{2B87826A-B1A3-43DF-9E32-7D1713887E3E}"/>
    <cellStyle name="Note 23 6 8" xfId="18643" xr:uid="{747F4A2B-6D8B-4DE8-AD7D-F8A1F209D657}"/>
    <cellStyle name="Note 23 7" xfId="4636" xr:uid="{FFA909BD-1A04-40B4-A70F-29BE12BAF6FC}"/>
    <cellStyle name="Note 23 7 2" xfId="5354" xr:uid="{3D45B702-85AD-492B-955F-4729BC4187CE}"/>
    <cellStyle name="Note 23 7 2 2" xfId="6912" xr:uid="{EBC68745-3ADB-4ED5-AA00-CF39A3DAEC66}"/>
    <cellStyle name="Note 23 7 2 2 2" xfId="14298" xr:uid="{AE385237-6D60-4A6E-BF56-117AEEFAC67B}"/>
    <cellStyle name="Note 23 7 2 2 2 2" xfId="27929" xr:uid="{794D3F31-987F-462E-B3AF-E8E49ED1089B}"/>
    <cellStyle name="Note 23 7 2 2 3" xfId="21106" xr:uid="{35FD7CAB-BCB0-41BC-ACE9-E0F470CB9C92}"/>
    <cellStyle name="Note 23 7 2 3" xfId="8189" xr:uid="{96841DC1-D0CD-4607-BD41-EEC2EB7CA530}"/>
    <cellStyle name="Note 23 7 2 3 2" xfId="15556" xr:uid="{90019912-8078-44F8-8911-EC4C262861B1}"/>
    <cellStyle name="Note 23 7 2 3 2 2" xfId="29187" xr:uid="{FFAB7CC2-AF7A-4451-9A39-407F17FE91AB}"/>
    <cellStyle name="Note 23 7 2 3 3" xfId="22383" xr:uid="{D826A4AF-7622-4156-8F12-15622CDEE228}"/>
    <cellStyle name="Note 23 7 2 4" xfId="9454" xr:uid="{C0410686-C6AB-407D-8AE2-7E3EA3D196B1}"/>
    <cellStyle name="Note 23 7 2 4 2" xfId="16808" xr:uid="{B15408F5-EA8A-4375-980D-22C1C2AC1035}"/>
    <cellStyle name="Note 23 7 2 4 2 2" xfId="30439" xr:uid="{5E1A4233-CE55-419A-95BF-FE093D18938A}"/>
    <cellStyle name="Note 23 7 2 4 3" xfId="23648" xr:uid="{48BAFFEB-A490-448D-B8C7-3CC13DBA24E2}"/>
    <cellStyle name="Note 23 7 2 5" xfId="10712" xr:uid="{D483CF78-DDB0-4FBD-B5BD-79AEE9CD1265}"/>
    <cellStyle name="Note 23 7 2 5 2" xfId="18052" xr:uid="{B3619870-AAE3-49F6-80F4-0E8FE4E70514}"/>
    <cellStyle name="Note 23 7 2 5 2 2" xfId="31683" xr:uid="{4B1F5BC4-63C0-404E-AE42-E4558C0C3CA5}"/>
    <cellStyle name="Note 23 7 2 5 3" xfId="24906" xr:uid="{4D734629-86F2-46F3-A9C0-91F16AB156A9}"/>
    <cellStyle name="Note 23 7 2 6" xfId="12786" xr:uid="{72786985-82B8-42FA-B59A-79D6E25C8113}"/>
    <cellStyle name="Note 23 7 2 6 2" xfId="26423" xr:uid="{9115C988-0391-4CA7-BE04-B013CF51ACEA}"/>
    <cellStyle name="Note 23 7 2 7" xfId="19574" xr:uid="{2F82F617-CEB9-4520-9D32-2B16F8208F00}"/>
    <cellStyle name="Note 23 7 3" xfId="6248" xr:uid="{4F81AA35-2E6F-49C3-A108-8FAE422596A2}"/>
    <cellStyle name="Note 23 7 3 2" xfId="13641" xr:uid="{A62E5BD6-E17B-41C2-B607-93BD4C0ECB6E}"/>
    <cellStyle name="Note 23 7 3 2 2" xfId="27272" xr:uid="{A133075E-DDB0-4F0D-B93F-B8D24F41AD37}"/>
    <cellStyle name="Note 23 7 3 3" xfId="20443" xr:uid="{4896CBA4-1E4B-4020-9013-999148E317BD}"/>
    <cellStyle name="Note 23 7 4" xfId="7525" xr:uid="{9FBDFAA6-2AF1-448D-A039-CA084115A2DD}"/>
    <cellStyle name="Note 23 7 4 2" xfId="14903" xr:uid="{79CA5B1F-1AD9-4640-A7CA-717A39D9CF07}"/>
    <cellStyle name="Note 23 7 4 2 2" xfId="28534" xr:uid="{27764D61-03C1-4B45-BADE-5EBE6F76D913}"/>
    <cellStyle name="Note 23 7 4 3" xfId="21719" xr:uid="{44074B73-BAB2-403D-99C9-AC73C32B293E}"/>
    <cellStyle name="Note 23 7 5" xfId="8795" xr:uid="{596EC44F-D55B-4871-B5CF-C993F1060BF2}"/>
    <cellStyle name="Note 23 7 5 2" xfId="16155" xr:uid="{D4B5776C-E814-44B1-91FA-0D8BF7122593}"/>
    <cellStyle name="Note 23 7 5 2 2" xfId="29786" xr:uid="{53271896-955D-4D31-822D-1E2CB8544BB0}"/>
    <cellStyle name="Note 23 7 5 3" xfId="22989" xr:uid="{169F79FF-5574-4DA9-A44D-055480819DC8}"/>
    <cellStyle name="Note 23 7 6" xfId="10059" xr:uid="{BC576BB9-86FB-4414-A756-61B6CDD55B6A}"/>
    <cellStyle name="Note 23 7 6 2" xfId="17405" xr:uid="{CB6AE48A-C271-41E6-86AA-15A993563F20}"/>
    <cellStyle name="Note 23 7 6 2 2" xfId="31036" xr:uid="{07EA6508-53E1-46E0-B638-4F63A567D956}"/>
    <cellStyle name="Note 23 7 6 3" xfId="24253" xr:uid="{EC0E1429-4346-47B8-B7D2-F7C5E32529A7}"/>
    <cellStyle name="Note 23 7 7" xfId="12104" xr:uid="{CA0C6B6F-1628-4D74-832A-32DA5AF29FE4}"/>
    <cellStyle name="Note 23 7 7 2" xfId="25754" xr:uid="{7ADEA734-B19C-4335-9168-C4B25B7FE0F0}"/>
    <cellStyle name="Note 23 7 8" xfId="18897" xr:uid="{E80DB5BC-44AD-4427-90FF-963F92C03B0E}"/>
    <cellStyle name="Note 23 8" xfId="4420" xr:uid="{7358DE13-15D2-4956-A556-58503CB04495}"/>
    <cellStyle name="Note 23 8 2" xfId="5140" xr:uid="{4FB43C88-EA07-4F09-B477-A3245D32416B}"/>
    <cellStyle name="Note 23 8 2 2" xfId="6709" xr:uid="{6771A536-85A4-48DA-A5E3-C5D7262F4C18}"/>
    <cellStyle name="Note 23 8 2 2 2" xfId="14098" xr:uid="{3F8D3B82-AF93-40FA-86A6-D04B8B21766B}"/>
    <cellStyle name="Note 23 8 2 2 2 2" xfId="27729" xr:uid="{E814A020-9C6B-4456-A391-95EF3D30E077}"/>
    <cellStyle name="Note 23 8 2 2 3" xfId="20903" xr:uid="{F5F1750A-F042-4E94-9F3F-7F5C4F40A6D8}"/>
    <cellStyle name="Note 23 8 2 3" xfId="7986" xr:uid="{92ADB56A-81A8-488B-8B35-746F3BC7C232}"/>
    <cellStyle name="Note 23 8 2 3 2" xfId="15356" xr:uid="{D483DF3A-98F2-4A6E-A884-ABD9337A2377}"/>
    <cellStyle name="Note 23 8 2 3 2 2" xfId="28987" xr:uid="{3F2EB588-181B-4BFE-8B82-08FCAA85D74E}"/>
    <cellStyle name="Note 23 8 2 3 3" xfId="22180" xr:uid="{2A11F9A7-8455-4F12-BA28-68D2B0F7FFA1}"/>
    <cellStyle name="Note 23 8 2 4" xfId="9251" xr:uid="{1EF570FC-F9C8-4ABC-BDA9-BB37240EC1A6}"/>
    <cellStyle name="Note 23 8 2 4 2" xfId="16608" xr:uid="{73AB3E02-55AF-427F-A8E6-9553FBCBF6E1}"/>
    <cellStyle name="Note 23 8 2 4 2 2" xfId="30239" xr:uid="{3070580C-6923-4009-9BFA-287120A1B4B9}"/>
    <cellStyle name="Note 23 8 2 4 3" xfId="23445" xr:uid="{9632BB44-F738-4228-8EAB-A360F39464AB}"/>
    <cellStyle name="Note 23 8 2 5" xfId="10509" xr:uid="{FD677044-491B-455D-BFC8-9455B007BD52}"/>
    <cellStyle name="Note 23 8 2 5 2" xfId="17852" xr:uid="{801EFADD-7D12-4604-8406-4E555E8ED9AE}"/>
    <cellStyle name="Note 23 8 2 5 2 2" xfId="31483" xr:uid="{94B2330B-8A4B-4ACA-8080-D46F5E46D583}"/>
    <cellStyle name="Note 23 8 2 5 3" xfId="24703" xr:uid="{FA2C3D26-E8AA-409C-B9F7-016C15FA07A0}"/>
    <cellStyle name="Note 23 8 2 6" xfId="12575" xr:uid="{E437C9CD-9E02-4CBB-9750-B06E34DBE64B}"/>
    <cellStyle name="Note 23 8 2 6 2" xfId="26212" xr:uid="{DFBAEDF8-A06F-471D-A065-11EF9D9558E5}"/>
    <cellStyle name="Note 23 8 2 7" xfId="19360" xr:uid="{6056661F-B23C-4259-AB91-1FB711B0711B}"/>
    <cellStyle name="Note 23 8 3" xfId="6043" xr:uid="{E5717164-64CB-4DBB-8A02-910788A5F731}"/>
    <cellStyle name="Note 23 8 3 2" xfId="13441" xr:uid="{E59F91F6-28FB-450A-A83C-67FECF7E7310}"/>
    <cellStyle name="Note 23 8 3 2 2" xfId="27072" xr:uid="{4C50AB02-B6C5-4AD8-92CE-32E38AAE471B}"/>
    <cellStyle name="Note 23 8 3 3" xfId="20241" xr:uid="{8809831E-A57B-490E-8B55-8D595F5DFA43}"/>
    <cellStyle name="Note 23 8 4" xfId="7322" xr:uid="{E2FCD225-606D-400D-B602-3AFE22F065CB}"/>
    <cellStyle name="Note 23 8 4 2" xfId="14703" xr:uid="{65910E84-7BDE-406C-B7BE-CD582BE28196}"/>
    <cellStyle name="Note 23 8 4 2 2" xfId="28334" xr:uid="{5FD7F2DE-89B2-4E54-8ACA-08C50170DAFA}"/>
    <cellStyle name="Note 23 8 4 3" xfId="21516" xr:uid="{91233C51-AFB8-4465-B380-B5CFF0002A80}"/>
    <cellStyle name="Note 23 8 5" xfId="8593" xr:uid="{27A5BDFB-D2DB-40AA-91BD-8870409C6624}"/>
    <cellStyle name="Note 23 8 5 2" xfId="15955" xr:uid="{20665941-7C73-425E-BEB8-A71E97A8AC15}"/>
    <cellStyle name="Note 23 8 5 2 2" xfId="29586" xr:uid="{BBD4DC2B-C4E0-4AE7-8ED0-844D6C4543D1}"/>
    <cellStyle name="Note 23 8 5 3" xfId="22787" xr:uid="{B4C6D31D-3022-4B4A-9BE4-AD993075B8C4}"/>
    <cellStyle name="Note 23 8 6" xfId="9856" xr:uid="{1DFB4BE7-EF08-4003-8C73-A8FE69362410}"/>
    <cellStyle name="Note 23 8 6 2" xfId="17205" xr:uid="{A865D74C-82B2-43CB-B9C3-001BD927F746}"/>
    <cellStyle name="Note 23 8 6 2 2" xfId="30836" xr:uid="{14F6A4E3-4300-4ED7-9EFA-6D082AFA1710}"/>
    <cellStyle name="Note 23 8 6 3" xfId="24050" xr:uid="{4303377C-ABEF-49CB-8463-134D2F9EECCC}"/>
    <cellStyle name="Note 23 8 7" xfId="11894" xr:uid="{D839800F-F66B-4F93-AEA8-B4CBE33B65C4}"/>
    <cellStyle name="Note 23 8 7 2" xfId="25544" xr:uid="{85F9111E-93C5-4983-9F9D-BEBA6CB35CAA}"/>
    <cellStyle name="Note 23 8 8" xfId="18684" xr:uid="{C2E0D290-5A83-4407-A97A-560B41CC1193}"/>
    <cellStyle name="Note 24" xfId="3984" xr:uid="{1F118CF9-E1F2-4076-93AA-A1F427FD1ABF}"/>
    <cellStyle name="Note 24 2" xfId="4807" xr:uid="{079B2807-17FD-4590-BE33-2B5D16AF544F}"/>
    <cellStyle name="Note 24 2 2" xfId="5523" xr:uid="{7D9B6694-50A9-4604-A4EC-6E281F2A8C15}"/>
    <cellStyle name="Note 24 2 2 2" xfId="7079" xr:uid="{ED51C8DE-5466-41C6-BBDE-A8E5311EC764}"/>
    <cellStyle name="Note 24 2 2 2 2" xfId="14461" xr:uid="{AA883E26-850D-4257-886A-E8041673DDCA}"/>
    <cellStyle name="Note 24 2 2 2 2 2" xfId="28092" xr:uid="{BBBCFFA6-91E4-4975-989B-D81140FB556F}"/>
    <cellStyle name="Note 24 2 2 2 3" xfId="21273" xr:uid="{FFDEF5AE-5D2A-4242-ACB5-8089C64966B7}"/>
    <cellStyle name="Note 24 2 2 3" xfId="8356" xr:uid="{E5825A40-81C5-4C29-ADB3-6C4FFFA8CA28}"/>
    <cellStyle name="Note 24 2 2 3 2" xfId="15723" xr:uid="{141D17EC-03B6-42CB-8E12-8FF10F7C34D0}"/>
    <cellStyle name="Note 24 2 2 3 2 2" xfId="29354" xr:uid="{92A398A6-2374-43A0-BCD4-F65B936E3A20}"/>
    <cellStyle name="Note 24 2 2 3 3" xfId="22550" xr:uid="{61B1E871-AD47-4E5F-8239-FA5C176CAE7C}"/>
    <cellStyle name="Note 24 2 2 4" xfId="9621" xr:uid="{FB6CD996-0CCA-45FE-81FD-6FF6A7BDBD74}"/>
    <cellStyle name="Note 24 2 2 4 2" xfId="16971" xr:uid="{B6479B53-940F-4A8A-8EAF-FE5B782C75D0}"/>
    <cellStyle name="Note 24 2 2 4 2 2" xfId="30602" xr:uid="{C4E17B7D-6CC9-42A3-9626-23D349F961B7}"/>
    <cellStyle name="Note 24 2 2 4 3" xfId="23815" xr:uid="{7A2E55A2-1655-412B-9FC2-DDD77273F0BD}"/>
    <cellStyle name="Note 24 2 2 5" xfId="10879" xr:uid="{2207FCDE-FFC2-4783-BE32-9CD0B2ED20CC}"/>
    <cellStyle name="Note 24 2 2 5 2" xfId="18215" xr:uid="{BD0131E1-3A6B-496B-A979-037268285A31}"/>
    <cellStyle name="Note 24 2 2 5 2 2" xfId="31846" xr:uid="{B8DF0243-18C3-4D2B-8C79-A396BAB2B82D}"/>
    <cellStyle name="Note 24 2 2 5 3" xfId="25073" xr:uid="{FB4EE74B-153C-4A55-8AC1-96BC8F51A94F}"/>
    <cellStyle name="Note 24 2 2 6" xfId="12951" xr:uid="{54DD41C6-B4FD-49EF-93EA-917B67F9DFF9}"/>
    <cellStyle name="Note 24 2 2 6 2" xfId="26588" xr:uid="{0CCD4734-472B-4071-B6BD-719EB4B1389E}"/>
    <cellStyle name="Note 24 2 2 7" xfId="19743" xr:uid="{3D8BB183-6C55-454D-B411-33524D74ABEC}"/>
    <cellStyle name="Note 24 2 3" xfId="6415" xr:uid="{CDD70E64-E5CC-47CD-AF75-521D179F89F3}"/>
    <cellStyle name="Note 24 2 3 2" xfId="13808" xr:uid="{FA217750-E7E7-4EAD-A581-C08242361A95}"/>
    <cellStyle name="Note 24 2 3 2 2" xfId="27439" xr:uid="{6DC48D38-68DF-44DF-A894-FAF8C100E1FB}"/>
    <cellStyle name="Note 24 2 3 3" xfId="20610" xr:uid="{890E5672-8E38-42FA-A0A9-06B971C13094}"/>
    <cellStyle name="Note 24 2 4" xfId="7692" xr:uid="{2751A1B2-D69B-4667-93FF-E98EF9FF7B02}"/>
    <cellStyle name="Note 24 2 4 2" xfId="15070" xr:uid="{537C6656-2314-4952-896E-06E300616841}"/>
    <cellStyle name="Note 24 2 4 2 2" xfId="28701" xr:uid="{D5282ACD-4AF0-4875-9D6B-0123A30E7468}"/>
    <cellStyle name="Note 24 2 4 3" xfId="21886" xr:uid="{DB07A6A4-68CE-4A88-9683-51CFF8005BD2}"/>
    <cellStyle name="Note 24 2 5" xfId="8958" xr:uid="{B35D5B32-6002-4171-9A79-D4C81AD91161}"/>
    <cellStyle name="Note 24 2 5 2" xfId="16318" xr:uid="{AA3C6155-98CC-4FE4-97EB-D2952A614E75}"/>
    <cellStyle name="Note 24 2 5 2 2" xfId="29949" xr:uid="{0207118F-61A5-429C-A664-4D05F2FAB066}"/>
    <cellStyle name="Note 24 2 5 3" xfId="23152" xr:uid="{ED302AD0-76BE-4104-B929-EBD8CF64597B}"/>
    <cellStyle name="Note 24 2 6" xfId="10222" xr:uid="{FAFEA1B8-938C-44FC-995B-FF2A29E75DE4}"/>
    <cellStyle name="Note 24 2 6 2" xfId="17568" xr:uid="{0B002764-7D99-4A5D-92A3-BECD2D32E54D}"/>
    <cellStyle name="Note 24 2 6 2 2" xfId="31199" xr:uid="{45E80F46-EDCA-426F-B901-D7DA0AAA32AE}"/>
    <cellStyle name="Note 24 2 6 3" xfId="24416" xr:uid="{09558E89-83FC-40C2-9A12-2EB043E53F74}"/>
    <cellStyle name="Note 24 2 7" xfId="12271" xr:uid="{796CCC0A-3A1F-4B74-9F43-300B56C23BDD}"/>
    <cellStyle name="Note 24 2 7 2" xfId="25921" xr:uid="{7D613914-C795-4AB7-B572-D87AE15F0853}"/>
    <cellStyle name="Note 24 2 8" xfId="19066" xr:uid="{7B79F25E-9EFF-4ECB-B5DB-6330BAC6175C}"/>
    <cellStyle name="Note 24 3" xfId="4718" xr:uid="{E035D3DB-9E93-45E3-BE64-189D36D2A37A}"/>
    <cellStyle name="Note 24 3 2" xfId="5436" xr:uid="{2E2B321C-E4CF-4925-B101-76666914D756}"/>
    <cellStyle name="Note 24 3 2 2" xfId="6994" xr:uid="{E4F59B4E-A7C5-426A-8984-454C3F472822}"/>
    <cellStyle name="Note 24 3 2 2 2" xfId="14380" xr:uid="{0CCA0187-CE72-494C-B916-C0051E4F5EB2}"/>
    <cellStyle name="Note 24 3 2 2 2 2" xfId="28011" xr:uid="{D667981D-E2F8-4BD8-82C9-74F7A8DF5CDF}"/>
    <cellStyle name="Note 24 3 2 2 3" xfId="21188" xr:uid="{0690F609-C64F-470D-A39F-EC453379AED3}"/>
    <cellStyle name="Note 24 3 2 3" xfId="8271" xr:uid="{0097A9AC-C768-4951-8BA2-E9C4B66EE237}"/>
    <cellStyle name="Note 24 3 2 3 2" xfId="15638" xr:uid="{F96832E0-FBB5-4BE1-808A-87807B047A74}"/>
    <cellStyle name="Note 24 3 2 3 2 2" xfId="29269" xr:uid="{E7A476FD-B247-4959-B0B3-C590BCD18118}"/>
    <cellStyle name="Note 24 3 2 3 3" xfId="22465" xr:uid="{DEDCE476-49DE-49B7-8DC2-00883A0D303D}"/>
    <cellStyle name="Note 24 3 2 4" xfId="9536" xr:uid="{FEADEA05-B219-4F47-96F3-898AA26C9ED6}"/>
    <cellStyle name="Note 24 3 2 4 2" xfId="16890" xr:uid="{A77E0B41-D725-4C7C-BB93-BDABEFC6BC24}"/>
    <cellStyle name="Note 24 3 2 4 2 2" xfId="30521" xr:uid="{1EC6921A-5D02-4825-AF57-D8B77B0F4AE1}"/>
    <cellStyle name="Note 24 3 2 4 3" xfId="23730" xr:uid="{F209050F-24A4-47C3-8DAA-916AC8F3D7D4}"/>
    <cellStyle name="Note 24 3 2 5" xfId="10794" xr:uid="{0CBA50A5-8D48-4760-8A50-810D1C2DB7CC}"/>
    <cellStyle name="Note 24 3 2 5 2" xfId="18134" xr:uid="{92869AAE-A514-4DB9-8AE8-B39065D99096}"/>
    <cellStyle name="Note 24 3 2 5 2 2" xfId="31765" xr:uid="{03B895A9-7A59-4A78-ADD3-15756AAF93A6}"/>
    <cellStyle name="Note 24 3 2 5 3" xfId="24988" xr:uid="{89593487-E6F4-4033-87A0-AC62FE1896F9}"/>
    <cellStyle name="Note 24 3 2 6" xfId="12868" xr:uid="{FE2D5429-5862-42AA-982B-B3D0817C2B15}"/>
    <cellStyle name="Note 24 3 2 6 2" xfId="26505" xr:uid="{76BD358B-A436-4B15-A22E-DCC3CE2BCF7D}"/>
    <cellStyle name="Note 24 3 2 7" xfId="19656" xr:uid="{F066E319-84B3-41C1-9585-204AD08E19EA}"/>
    <cellStyle name="Note 24 3 3" xfId="6330" xr:uid="{C6C6A103-1EB1-4320-8AF9-EDF429EF5739}"/>
    <cellStyle name="Note 24 3 3 2" xfId="13723" xr:uid="{7950B364-E50E-4091-B5D3-B210FD7F4883}"/>
    <cellStyle name="Note 24 3 3 2 2" xfId="27354" xr:uid="{CACD2E46-7457-40B6-B59F-046310EA175C}"/>
    <cellStyle name="Note 24 3 3 3" xfId="20525" xr:uid="{8459747F-BC56-40BC-AD5C-1E8242FA402A}"/>
    <cellStyle name="Note 24 3 4" xfId="7607" xr:uid="{0136E281-44FE-4EA7-9E41-575888B26310}"/>
    <cellStyle name="Note 24 3 4 2" xfId="14985" xr:uid="{F94AD1FA-48B9-4409-A6EB-4F0C74DEC100}"/>
    <cellStyle name="Note 24 3 4 2 2" xfId="28616" xr:uid="{98D5196C-789D-42D6-B574-C750FA719E87}"/>
    <cellStyle name="Note 24 3 4 3" xfId="21801" xr:uid="{20866796-4590-4EE0-8F1C-5606AA255620}"/>
    <cellStyle name="Note 24 3 5" xfId="8877" xr:uid="{87D4B0B3-9576-472E-819A-2CF01F442789}"/>
    <cellStyle name="Note 24 3 5 2" xfId="16237" xr:uid="{BF76F096-ADFB-4925-88DA-3C58955C038C}"/>
    <cellStyle name="Note 24 3 5 2 2" xfId="29868" xr:uid="{7AB5A6DB-A445-4EC1-B6B1-3C844A652909}"/>
    <cellStyle name="Note 24 3 5 3" xfId="23071" xr:uid="{214AB09D-F0A9-42C2-81B6-8B6181F56D07}"/>
    <cellStyle name="Note 24 3 6" xfId="10141" xr:uid="{4B8438AC-9DFF-42E9-8353-BC7DAB0CF351}"/>
    <cellStyle name="Note 24 3 6 2" xfId="17487" xr:uid="{F8E57CC9-BB07-4335-ACB9-AF78D9E7DB2E}"/>
    <cellStyle name="Note 24 3 6 2 2" xfId="31118" xr:uid="{C6D0ECC1-D3E4-43EF-BF76-EACC1CCD543C}"/>
    <cellStyle name="Note 24 3 6 3" xfId="24335" xr:uid="{6B33EC6D-EA89-4A55-9502-8C8B3421726B}"/>
    <cellStyle name="Note 24 3 7" xfId="12186" xr:uid="{E1B36745-45B2-4F87-97C4-CF21811EA119}"/>
    <cellStyle name="Note 24 3 7 2" xfId="25836" xr:uid="{8B8DB45F-BCEC-42AD-96EB-215CC2F8794B}"/>
    <cellStyle name="Note 24 3 8" xfId="18979" xr:uid="{D6966301-5815-41A9-B147-77ED4ABA41B6}"/>
    <cellStyle name="Note 24 4" xfId="4341" xr:uid="{94FB4362-2344-4C83-9A82-1DC9DE5EA04A}"/>
    <cellStyle name="Note 24 4 2" xfId="5061" xr:uid="{3F9B3DBC-6C95-4DD7-A0DE-4B3928B300EB}"/>
    <cellStyle name="Note 24 4 2 2" xfId="6630" xr:uid="{0D27E4FE-AFDB-4D4B-9607-5A3E09230EA0}"/>
    <cellStyle name="Note 24 4 2 2 2" xfId="14019" xr:uid="{73B45035-5EF5-47BB-B47F-E8B13DE73184}"/>
    <cellStyle name="Note 24 4 2 2 2 2" xfId="27650" xr:uid="{502C6DCD-7F15-45C6-BF79-53524E712A8D}"/>
    <cellStyle name="Note 24 4 2 2 3" xfId="20824" xr:uid="{106540A5-AF00-439F-85F8-E612BCDFCBB3}"/>
    <cellStyle name="Note 24 4 2 3" xfId="7907" xr:uid="{1CA6AB1E-EF0A-458A-8CE1-8AA24BE8685A}"/>
    <cellStyle name="Note 24 4 2 3 2" xfId="15277" xr:uid="{3CDCD1C3-18D2-4580-AAA7-8397F346DA2C}"/>
    <cellStyle name="Note 24 4 2 3 2 2" xfId="28908" xr:uid="{1952C2A9-A7E1-4781-9FC8-701BD5DED3E8}"/>
    <cellStyle name="Note 24 4 2 3 3" xfId="22101" xr:uid="{54DBB14A-21DC-40CF-82EE-8DFE156E6D4D}"/>
    <cellStyle name="Note 24 4 2 4" xfId="9172" xr:uid="{41272EBA-650A-41EC-ADE3-BA381A2891C6}"/>
    <cellStyle name="Note 24 4 2 4 2" xfId="16529" xr:uid="{734BF960-2383-4F75-BDBD-C17189443120}"/>
    <cellStyle name="Note 24 4 2 4 2 2" xfId="30160" xr:uid="{90043D26-EAD4-4BDF-8500-F8AB01259537}"/>
    <cellStyle name="Note 24 4 2 4 3" xfId="23366" xr:uid="{48D9E81A-C1FB-470F-BE0E-B7659A4ED4F8}"/>
    <cellStyle name="Note 24 4 2 5" xfId="10430" xr:uid="{E8594D01-DFCE-4F73-9069-621A068AF178}"/>
    <cellStyle name="Note 24 4 2 5 2" xfId="17773" xr:uid="{1F8ABD56-7987-47AA-996F-470E2DD007ED}"/>
    <cellStyle name="Note 24 4 2 5 2 2" xfId="31404" xr:uid="{24DB9E4C-B405-4045-9B01-EAB93C5E675A}"/>
    <cellStyle name="Note 24 4 2 5 3" xfId="24624" xr:uid="{AEFC5DB0-BCBA-4958-BFE0-31E5210EF587}"/>
    <cellStyle name="Note 24 4 2 6" xfId="12496" xr:uid="{68D550AF-008B-4C68-8CD3-BB537F29B740}"/>
    <cellStyle name="Note 24 4 2 6 2" xfId="26133" xr:uid="{5DB87C84-6719-4024-94F9-CEA653D82790}"/>
    <cellStyle name="Note 24 4 2 7" xfId="19281" xr:uid="{BEC63191-2E4B-4DA6-B0C6-B74A43502D8E}"/>
    <cellStyle name="Note 24 4 3" xfId="5964" xr:uid="{F436AAB6-C1C2-433A-94DE-2B520540F40E}"/>
    <cellStyle name="Note 24 4 3 2" xfId="13362" xr:uid="{F6676B6D-499F-45D5-86F3-C92A5878E7BE}"/>
    <cellStyle name="Note 24 4 3 2 2" xfId="26993" xr:uid="{6B54DE7D-DEB3-45EA-AA45-6AF6B06801BC}"/>
    <cellStyle name="Note 24 4 3 3" xfId="20162" xr:uid="{1DAD8C69-B649-40DD-99F7-1A3A66D4BA95}"/>
    <cellStyle name="Note 24 4 4" xfId="5728" xr:uid="{71EB9CD4-3D5A-44E8-8FFC-CE0B1637B46A}"/>
    <cellStyle name="Note 24 4 4 2" xfId="13147" xr:uid="{918DA5A6-6947-403B-9C88-AFAD544EDD78}"/>
    <cellStyle name="Note 24 4 4 2 2" xfId="26784" xr:uid="{37CA26CE-8A87-45DF-B05B-9BF55027BFA0}"/>
    <cellStyle name="Note 24 4 4 3" xfId="19944" xr:uid="{75A0AF2B-4EA1-4B7F-A9EC-ACA513BE1DEB}"/>
    <cellStyle name="Note 24 4 5" xfId="5893" xr:uid="{A3B5AA00-3DA4-4B27-9AE2-4F5C6FBB2E6D}"/>
    <cellStyle name="Note 24 4 5 2" xfId="13295" xr:uid="{33759D00-2281-4001-AF72-B3B39CBF9A0C}"/>
    <cellStyle name="Note 24 4 5 2 2" xfId="26928" xr:uid="{FB2F623D-E55A-4EA5-B114-D647C63D973E}"/>
    <cellStyle name="Note 24 4 5 3" xfId="20097" xr:uid="{D44312E5-58E9-4AD6-9867-D46B8F350202}"/>
    <cellStyle name="Note 24 4 6" xfId="5799" xr:uid="{9009F053-ACBB-403C-9B76-5D866C6AD5C9}"/>
    <cellStyle name="Note 24 4 6 2" xfId="13215" xr:uid="{B26868D5-CEBD-4BE7-88DC-722C477FD747}"/>
    <cellStyle name="Note 24 4 6 2 2" xfId="26850" xr:uid="{4B114B59-D57A-464D-8293-1D319D5917E9}"/>
    <cellStyle name="Note 24 4 6 3" xfId="20010" xr:uid="{2A00CB07-3CE3-4133-BAE6-E2AEA5A0B165}"/>
    <cellStyle name="Note 24 4 7" xfId="11815" xr:uid="{2A6D4E3D-5D1D-4FAD-82B5-9F04D8BD50C6}"/>
    <cellStyle name="Note 24 4 7 2" xfId="25465" xr:uid="{8866F223-79B9-4852-B980-E0D7E3FEC85F}"/>
    <cellStyle name="Note 24 4 8" xfId="18605" xr:uid="{E3422C7C-D506-4AC4-80A8-752E5F1AD8C8}"/>
    <cellStyle name="Note 24 5" xfId="4676" xr:uid="{E311AA05-41BE-42D1-B133-73192680BE2E}"/>
    <cellStyle name="Note 24 5 2" xfId="5394" xr:uid="{20C44C84-271A-42DF-9F2F-45F522A51CCB}"/>
    <cellStyle name="Note 24 5 2 2" xfId="6952" xr:uid="{EFEC8B2D-5E96-4C5E-BC2F-BC8F03CC06A0}"/>
    <cellStyle name="Note 24 5 2 2 2" xfId="14338" xr:uid="{3F264064-9B80-4B4A-A608-4D8209301936}"/>
    <cellStyle name="Note 24 5 2 2 2 2" xfId="27969" xr:uid="{7F51B370-86B5-4B95-8282-8ED420D35251}"/>
    <cellStyle name="Note 24 5 2 2 3" xfId="21146" xr:uid="{FEFDC492-6C4A-4187-A665-A46A406BCC92}"/>
    <cellStyle name="Note 24 5 2 3" xfId="8229" xr:uid="{952D6066-871A-4187-A59B-D28FCABD1626}"/>
    <cellStyle name="Note 24 5 2 3 2" xfId="15596" xr:uid="{3406D543-8180-42E0-87AF-543D8E2C892D}"/>
    <cellStyle name="Note 24 5 2 3 2 2" xfId="29227" xr:uid="{F3916F9F-4B15-4642-BB1F-F0534EBFAF7F}"/>
    <cellStyle name="Note 24 5 2 3 3" xfId="22423" xr:uid="{11B6EE85-D989-433C-B475-A9478A0F95CB}"/>
    <cellStyle name="Note 24 5 2 4" xfId="9494" xr:uid="{50AD68EA-83CE-4577-A917-B185450D0305}"/>
    <cellStyle name="Note 24 5 2 4 2" xfId="16848" xr:uid="{5A93185A-5C1B-4654-85D9-740AB3C4241F}"/>
    <cellStyle name="Note 24 5 2 4 2 2" xfId="30479" xr:uid="{A7AE197D-9B63-45A4-9E37-C07482308BB7}"/>
    <cellStyle name="Note 24 5 2 4 3" xfId="23688" xr:uid="{EB6F4B4D-E6D1-4B08-B4E9-0AECD7C56474}"/>
    <cellStyle name="Note 24 5 2 5" xfId="10752" xr:uid="{8CB1F1D1-175E-4103-8793-E99DC3587838}"/>
    <cellStyle name="Note 24 5 2 5 2" xfId="18092" xr:uid="{8BD9CAFD-10FD-455A-9919-5046F25FE1BF}"/>
    <cellStyle name="Note 24 5 2 5 2 2" xfId="31723" xr:uid="{52E70AF0-3C2D-4B31-9830-C83CD9D7FD07}"/>
    <cellStyle name="Note 24 5 2 5 3" xfId="24946" xr:uid="{933F79AD-71AC-4960-9FCF-87421597F354}"/>
    <cellStyle name="Note 24 5 2 6" xfId="12826" xr:uid="{9E99A7FC-A517-46F4-A51C-E1C449AED6D8}"/>
    <cellStyle name="Note 24 5 2 6 2" xfId="26463" xr:uid="{8D8C2FF5-CF71-4587-AC1C-1DBCB3EB1EE9}"/>
    <cellStyle name="Note 24 5 2 7" xfId="19614" xr:uid="{11C1CFBE-414B-43B6-A2F8-62F7B3BFC2FE}"/>
    <cellStyle name="Note 24 5 3" xfId="6288" xr:uid="{E30C6AAE-23FB-4C15-9D4F-D59F01E5BEC9}"/>
    <cellStyle name="Note 24 5 3 2" xfId="13681" xr:uid="{F4B2596F-2018-4B4B-91F8-F35CEF47281B}"/>
    <cellStyle name="Note 24 5 3 2 2" xfId="27312" xr:uid="{602A66CA-C8B9-4659-B052-87BBB9A675DA}"/>
    <cellStyle name="Note 24 5 3 3" xfId="20483" xr:uid="{86226D98-EEB2-42D1-BBFA-D8E2901C8806}"/>
    <cellStyle name="Note 24 5 4" xfId="7565" xr:uid="{68A85E2B-9229-452F-9452-F797A88DEBF8}"/>
    <cellStyle name="Note 24 5 4 2" xfId="14943" xr:uid="{F4789A9B-43ED-493F-BBE2-752AD6C4DCD6}"/>
    <cellStyle name="Note 24 5 4 2 2" xfId="28574" xr:uid="{103D4903-4EEC-46D4-BD8A-36208DADA745}"/>
    <cellStyle name="Note 24 5 4 3" xfId="21759" xr:uid="{AB2C09C0-D9D4-44DB-A9A1-3E024F8855FE}"/>
    <cellStyle name="Note 24 5 5" xfId="8835" xr:uid="{41494765-C9AB-4590-97FE-C725F7B246E8}"/>
    <cellStyle name="Note 24 5 5 2" xfId="16195" xr:uid="{6BFF753F-186C-48C6-978B-41AD54AAF673}"/>
    <cellStyle name="Note 24 5 5 2 2" xfId="29826" xr:uid="{672F0E94-46B0-4840-A4C4-84B8F05F3065}"/>
    <cellStyle name="Note 24 5 5 3" xfId="23029" xr:uid="{59935EF2-EA4A-4527-9DBF-1F8D3C66B70C}"/>
    <cellStyle name="Note 24 5 6" xfId="10099" xr:uid="{737C3125-F6D2-44FA-BDBB-CFD3EDFA9AFB}"/>
    <cellStyle name="Note 24 5 6 2" xfId="17445" xr:uid="{DEE82929-E361-4B05-9A71-3E6C2280B9A8}"/>
    <cellStyle name="Note 24 5 6 2 2" xfId="31076" xr:uid="{C57A4976-5EC2-491D-99ED-9A721C82DDD5}"/>
    <cellStyle name="Note 24 5 6 3" xfId="24293" xr:uid="{5F2B1291-B2E5-42B8-B6C4-FA2A26F62700}"/>
    <cellStyle name="Note 24 5 7" xfId="12144" xr:uid="{3BF92484-BCCB-4AD7-8893-931E3D2707DE}"/>
    <cellStyle name="Note 24 5 7 2" xfId="25794" xr:uid="{9D3E709C-634C-40D2-8CB6-80866B3D1D28}"/>
    <cellStyle name="Note 24 5 8" xfId="18937" xr:uid="{7A6308A9-D55D-42E1-B4E8-9422F45322DD}"/>
    <cellStyle name="Note 24 6" xfId="4378" xr:uid="{FF9C5A06-38DE-4561-8283-ABFC9443EB04}"/>
    <cellStyle name="Note 24 6 2" xfId="5098" xr:uid="{E099A08D-9925-4284-AD5D-DE005DAB5993}"/>
    <cellStyle name="Note 24 6 2 2" xfId="6667" xr:uid="{BD89F78A-9B86-4D22-A1BD-6E15247F9D79}"/>
    <cellStyle name="Note 24 6 2 2 2" xfId="14056" xr:uid="{FC32761A-D9DD-4D3F-A4F8-9E6258CE7C86}"/>
    <cellStyle name="Note 24 6 2 2 2 2" xfId="27687" xr:uid="{A500E6CD-D0FD-4EC1-BFAA-941A3DB2C599}"/>
    <cellStyle name="Note 24 6 2 2 3" xfId="20861" xr:uid="{78E665E9-1FBF-4C92-BB12-ABCEF1E8F4C0}"/>
    <cellStyle name="Note 24 6 2 3" xfId="7944" xr:uid="{CE229006-0710-494B-8735-56DAA022CA45}"/>
    <cellStyle name="Note 24 6 2 3 2" xfId="15314" xr:uid="{DDD9A7C5-1D84-44BC-891C-AFB2403AC7BF}"/>
    <cellStyle name="Note 24 6 2 3 2 2" xfId="28945" xr:uid="{6D829668-BFDC-4F79-A472-0A1958DA1318}"/>
    <cellStyle name="Note 24 6 2 3 3" xfId="22138" xr:uid="{64AE954D-44DC-4ACE-8CC9-E1A8BFDA3E9D}"/>
    <cellStyle name="Note 24 6 2 4" xfId="9209" xr:uid="{5748FCF8-11C8-4A16-B870-BF5966C03984}"/>
    <cellStyle name="Note 24 6 2 4 2" xfId="16566" xr:uid="{ED3C370B-8AB8-4FE4-9534-16BC88E83255}"/>
    <cellStyle name="Note 24 6 2 4 2 2" xfId="30197" xr:uid="{37D4C6D9-4068-438D-BC9D-E5B00F08155C}"/>
    <cellStyle name="Note 24 6 2 4 3" xfId="23403" xr:uid="{A9042A78-C747-42E9-A725-950DE1273DC7}"/>
    <cellStyle name="Note 24 6 2 5" xfId="10467" xr:uid="{1A9DE6C6-E3BE-4DCA-88BD-318AB3F6599E}"/>
    <cellStyle name="Note 24 6 2 5 2" xfId="17810" xr:uid="{9256EA41-191E-4619-9258-4993530B7645}"/>
    <cellStyle name="Note 24 6 2 5 2 2" xfId="31441" xr:uid="{EBF1E9AF-ACE0-4914-B7B4-EE9FB8B2A418}"/>
    <cellStyle name="Note 24 6 2 5 3" xfId="24661" xr:uid="{2512C9B2-259B-41FE-84A2-3EE763CA93B9}"/>
    <cellStyle name="Note 24 6 2 6" xfId="12533" xr:uid="{47A6575F-DA33-44B4-8C2C-9B6F7495C53A}"/>
    <cellStyle name="Note 24 6 2 6 2" xfId="26170" xr:uid="{D59ED752-E2C2-4A06-8B3E-CE1A6774D19A}"/>
    <cellStyle name="Note 24 6 2 7" xfId="19318" xr:uid="{F96F8308-0718-4CAB-A2A1-8DA6CA14F903}"/>
    <cellStyle name="Note 24 6 3" xfId="6001" xr:uid="{F648931A-AB30-41E9-95C5-771E6196B3E0}"/>
    <cellStyle name="Note 24 6 3 2" xfId="13399" xr:uid="{FBC1F11D-9CA9-4668-AAC1-85D0556052BA}"/>
    <cellStyle name="Note 24 6 3 2 2" xfId="27030" xr:uid="{03A8960D-4F96-45A6-95B4-429B853AD2B0}"/>
    <cellStyle name="Note 24 6 3 3" xfId="20199" xr:uid="{DC4ACEBF-AD47-4A7C-BA04-F7EFB214602F}"/>
    <cellStyle name="Note 24 6 4" xfId="7280" xr:uid="{6D67FE66-4E94-46EC-9E92-FA6AA5AED9F1}"/>
    <cellStyle name="Note 24 6 4 2" xfId="14661" xr:uid="{C4CD1944-EFF7-4FB9-9DE0-168566381C3E}"/>
    <cellStyle name="Note 24 6 4 2 2" xfId="28292" xr:uid="{3A75750D-F8B4-4457-89D0-3134F1A02A96}"/>
    <cellStyle name="Note 24 6 4 3" xfId="21474" xr:uid="{DAEEB9CF-73DF-4CAA-B247-6D58D0ED8658}"/>
    <cellStyle name="Note 24 6 5" xfId="8551" xr:uid="{9C187832-47F9-456E-BB2C-5BCAFFCAE3C0}"/>
    <cellStyle name="Note 24 6 5 2" xfId="15913" xr:uid="{931C6739-7C32-4F56-869F-65CFEAEC2414}"/>
    <cellStyle name="Note 24 6 5 2 2" xfId="29544" xr:uid="{C26DD817-850F-4BE2-B967-91180FF9E9CF}"/>
    <cellStyle name="Note 24 6 5 3" xfId="22745" xr:uid="{1D9F83A5-1C57-4564-9717-792668883195}"/>
    <cellStyle name="Note 24 6 6" xfId="9814" xr:uid="{5D12E3B8-104F-4714-823F-CEED0C8F5997}"/>
    <cellStyle name="Note 24 6 6 2" xfId="17163" xr:uid="{537F0BE3-DD6D-4617-A2B6-FBAF10D5BC56}"/>
    <cellStyle name="Note 24 6 6 2 2" xfId="30794" xr:uid="{7ED4531F-15EF-48E2-B0D8-C496718B6075}"/>
    <cellStyle name="Note 24 6 6 3" xfId="24008" xr:uid="{07F8ACD6-D1CB-4189-8A92-2FE877FB7770}"/>
    <cellStyle name="Note 24 6 7" xfId="11852" xr:uid="{1186B76C-D9D3-41E3-8615-F9E03FE945DD}"/>
    <cellStyle name="Note 24 6 7 2" xfId="25502" xr:uid="{36887DD7-9F47-451B-8065-8DEB125F2151}"/>
    <cellStyle name="Note 24 6 8" xfId="18642" xr:uid="{D1EDD8D1-31FA-4023-B1A1-F1BEE5F8822C}"/>
    <cellStyle name="Note 24 7" xfId="4637" xr:uid="{57968F19-3A58-42B6-B281-984DE23EBF07}"/>
    <cellStyle name="Note 24 7 2" xfId="5355" xr:uid="{F477D0E7-DA5D-40C1-A3B7-F355EEB250D2}"/>
    <cellStyle name="Note 24 7 2 2" xfId="6913" xr:uid="{E03B860A-DC36-4C1A-BEB6-ECC01ABFE75C}"/>
    <cellStyle name="Note 24 7 2 2 2" xfId="14299" xr:uid="{ACF3FAB3-4554-469F-8A7F-C3960FCAE0CE}"/>
    <cellStyle name="Note 24 7 2 2 2 2" xfId="27930" xr:uid="{DF7819C8-5A8D-492C-A95F-CF04AE0B5C97}"/>
    <cellStyle name="Note 24 7 2 2 3" xfId="21107" xr:uid="{F56314CB-DE84-413F-B28E-08B2F64F54BD}"/>
    <cellStyle name="Note 24 7 2 3" xfId="8190" xr:uid="{5AE7F18B-CF7B-473F-9006-A2CFCF59B08B}"/>
    <cellStyle name="Note 24 7 2 3 2" xfId="15557" xr:uid="{BE966A2F-278A-4178-BD37-14CF5197F2FF}"/>
    <cellStyle name="Note 24 7 2 3 2 2" xfId="29188" xr:uid="{FCF94DC0-A200-436A-AA90-3915E190D9A0}"/>
    <cellStyle name="Note 24 7 2 3 3" xfId="22384" xr:uid="{3CDC11F6-8D8B-440A-98BD-07897E15AE6F}"/>
    <cellStyle name="Note 24 7 2 4" xfId="9455" xr:uid="{6C12552E-D479-452F-8809-0F58D00B7DF6}"/>
    <cellStyle name="Note 24 7 2 4 2" xfId="16809" xr:uid="{0CE369DA-2863-4FAE-B95E-1F2912C70465}"/>
    <cellStyle name="Note 24 7 2 4 2 2" xfId="30440" xr:uid="{90799141-1C16-49D5-813C-209208E823BD}"/>
    <cellStyle name="Note 24 7 2 4 3" xfId="23649" xr:uid="{665A5038-6D2A-42DF-A814-C7A94CA148E7}"/>
    <cellStyle name="Note 24 7 2 5" xfId="10713" xr:uid="{0507931D-F608-47C9-B62C-B9108D24FA37}"/>
    <cellStyle name="Note 24 7 2 5 2" xfId="18053" xr:uid="{7582757D-45E0-4643-BAB0-C4980E4534E0}"/>
    <cellStyle name="Note 24 7 2 5 2 2" xfId="31684" xr:uid="{D109896E-E100-4D2F-BACF-C85BB832B013}"/>
    <cellStyle name="Note 24 7 2 5 3" xfId="24907" xr:uid="{647E9F2B-B8CB-4233-9835-8B8AD95962B4}"/>
    <cellStyle name="Note 24 7 2 6" xfId="12787" xr:uid="{8BEB0A93-7201-45D4-9FD0-4D24C7259BED}"/>
    <cellStyle name="Note 24 7 2 6 2" xfId="26424" xr:uid="{05ABE334-42B0-437A-B937-FFEF99E2BFBF}"/>
    <cellStyle name="Note 24 7 2 7" xfId="19575" xr:uid="{4A3E1E02-1343-49DC-AA1D-196DC005A50F}"/>
    <cellStyle name="Note 24 7 3" xfId="6249" xr:uid="{1BAAD9F8-5B34-474A-9E1F-04EC6EA5805F}"/>
    <cellStyle name="Note 24 7 3 2" xfId="13642" xr:uid="{E820537B-86C1-4385-B28C-26AA4B0E5D69}"/>
    <cellStyle name="Note 24 7 3 2 2" xfId="27273" xr:uid="{EF0CB183-932A-41A7-916C-E1DCACD2B03A}"/>
    <cellStyle name="Note 24 7 3 3" xfId="20444" xr:uid="{08B33A0E-03D3-4C3B-848E-DC0CA32B3E1C}"/>
    <cellStyle name="Note 24 7 4" xfId="7526" xr:uid="{CEFAE151-55CD-45E5-B4A0-DE3310E3F75C}"/>
    <cellStyle name="Note 24 7 4 2" xfId="14904" xr:uid="{BAE6CC52-3251-495A-B37C-560409948114}"/>
    <cellStyle name="Note 24 7 4 2 2" xfId="28535" xr:uid="{D8177509-BD0B-4636-86CB-0DD3076141F1}"/>
    <cellStyle name="Note 24 7 4 3" xfId="21720" xr:uid="{4EF53F3C-F6AB-4B52-ABA6-7E4F795CE67E}"/>
    <cellStyle name="Note 24 7 5" xfId="8796" xr:uid="{85346E08-2CA6-432E-BE3D-FADD32D7B14F}"/>
    <cellStyle name="Note 24 7 5 2" xfId="16156" xr:uid="{31EAB5FE-B307-4D88-AD15-0927FA71EDBC}"/>
    <cellStyle name="Note 24 7 5 2 2" xfId="29787" xr:uid="{3F540624-9A88-4834-80D6-4CE370014EDB}"/>
    <cellStyle name="Note 24 7 5 3" xfId="22990" xr:uid="{494D0A6E-4DE1-4033-8BD9-87EB726EFF16}"/>
    <cellStyle name="Note 24 7 6" xfId="10060" xr:uid="{6B8E6751-7D44-4C98-9CBB-02A97B32A85B}"/>
    <cellStyle name="Note 24 7 6 2" xfId="17406" xr:uid="{AABCED79-2EA0-435B-9A26-A859EB0DB124}"/>
    <cellStyle name="Note 24 7 6 2 2" xfId="31037" xr:uid="{ACAC77D5-6590-4D16-BF9C-F83CFD96B293}"/>
    <cellStyle name="Note 24 7 6 3" xfId="24254" xr:uid="{73A144B1-55A1-475A-A9EC-1E1AB4A42A8B}"/>
    <cellStyle name="Note 24 7 7" xfId="12105" xr:uid="{41E675D2-D94A-497F-AA4E-D3825E80B794}"/>
    <cellStyle name="Note 24 7 7 2" xfId="25755" xr:uid="{2656127C-7B18-4C76-B13A-D369C1CE7E57}"/>
    <cellStyle name="Note 24 7 8" xfId="18898" xr:uid="{8A27F09A-2FF0-404E-9436-9F5CE1C1698E}"/>
    <cellStyle name="Note 24 8" xfId="4419" xr:uid="{4D2B0BA6-3DF0-4AF0-A1CD-E2535C11019F}"/>
    <cellStyle name="Note 24 8 2" xfId="5139" xr:uid="{673CCA90-77B0-4C4B-9FDF-4DCA50A99F40}"/>
    <cellStyle name="Note 24 8 2 2" xfId="6708" xr:uid="{8E1CEA9D-3BE2-44EB-9521-15BE0D84342F}"/>
    <cellStyle name="Note 24 8 2 2 2" xfId="14097" xr:uid="{4E5DA188-3C27-46E5-847C-27F7F1F514D9}"/>
    <cellStyle name="Note 24 8 2 2 2 2" xfId="27728" xr:uid="{7FF7D7AE-DE24-47BB-9D16-E05D10B5FD2D}"/>
    <cellStyle name="Note 24 8 2 2 3" xfId="20902" xr:uid="{23BF46CD-3C74-4E8C-95A9-B30373B5B67A}"/>
    <cellStyle name="Note 24 8 2 3" xfId="7985" xr:uid="{1836F6DE-4201-40E1-9CB6-7E69C3071646}"/>
    <cellStyle name="Note 24 8 2 3 2" xfId="15355" xr:uid="{0D0E13AB-C3E2-4610-8A19-4F623E7754CA}"/>
    <cellStyle name="Note 24 8 2 3 2 2" xfId="28986" xr:uid="{441A2D75-B966-406B-B832-7BCF8115BBBF}"/>
    <cellStyle name="Note 24 8 2 3 3" xfId="22179" xr:uid="{DCA2CCD8-099E-4F06-99A6-80C91112588E}"/>
    <cellStyle name="Note 24 8 2 4" xfId="9250" xr:uid="{7FF2AC28-4237-482A-8C1A-34709785E3F5}"/>
    <cellStyle name="Note 24 8 2 4 2" xfId="16607" xr:uid="{E44F64C1-C497-4233-8364-37B1FAA3D6C8}"/>
    <cellStyle name="Note 24 8 2 4 2 2" xfId="30238" xr:uid="{EB0893D1-1911-4422-A625-C1A80F149BD0}"/>
    <cellStyle name="Note 24 8 2 4 3" xfId="23444" xr:uid="{85796C92-F5D7-4C79-87B2-C23B3D0E7E04}"/>
    <cellStyle name="Note 24 8 2 5" xfId="10508" xr:uid="{A1EE333E-0847-49E6-A07D-8F68BD7C505C}"/>
    <cellStyle name="Note 24 8 2 5 2" xfId="17851" xr:uid="{81191EAD-1B47-493E-B6AA-67855C5ADA36}"/>
    <cellStyle name="Note 24 8 2 5 2 2" xfId="31482" xr:uid="{7D7EF8E3-D65C-43EC-A962-C467257B6C00}"/>
    <cellStyle name="Note 24 8 2 5 3" xfId="24702" xr:uid="{AC0499F9-6153-4070-BBBF-D2B227B393D5}"/>
    <cellStyle name="Note 24 8 2 6" xfId="12574" xr:uid="{1E303D8C-66C2-402E-A2AE-E97BCE2FEACD}"/>
    <cellStyle name="Note 24 8 2 6 2" xfId="26211" xr:uid="{27FF461D-17FC-4E2C-99A3-2C4C3F002F11}"/>
    <cellStyle name="Note 24 8 2 7" xfId="19359" xr:uid="{20556062-5D2C-4BC3-9D15-E5235FFFBB66}"/>
    <cellStyle name="Note 24 8 3" xfId="6042" xr:uid="{47A8BB35-BEB7-442C-879F-D20E5D1C41C6}"/>
    <cellStyle name="Note 24 8 3 2" xfId="13440" xr:uid="{65A1A52A-6F31-4DEC-804E-B14837D0BCD4}"/>
    <cellStyle name="Note 24 8 3 2 2" xfId="27071" xr:uid="{A86FBD74-8482-41F1-9435-0528CB5B9D09}"/>
    <cellStyle name="Note 24 8 3 3" xfId="20240" xr:uid="{375F8EDD-A615-4229-A23A-32D2A1C45F67}"/>
    <cellStyle name="Note 24 8 4" xfId="7321" xr:uid="{45ACE68D-32A9-4228-97BC-9D4F54BDB4F7}"/>
    <cellStyle name="Note 24 8 4 2" xfId="14702" xr:uid="{447CA4B4-E44C-4318-A577-48D0D15A046A}"/>
    <cellStyle name="Note 24 8 4 2 2" xfId="28333" xr:uid="{C867A566-2B1C-4C76-BB7C-DE9A5D2F1B67}"/>
    <cellStyle name="Note 24 8 4 3" xfId="21515" xr:uid="{FB521AF3-5AFD-4F77-BE5D-14337A31353E}"/>
    <cellStyle name="Note 24 8 5" xfId="8592" xr:uid="{D042B4FF-04B9-4D2E-91A8-E08424215FBD}"/>
    <cellStyle name="Note 24 8 5 2" xfId="15954" xr:uid="{E69C69F5-1158-4640-9144-A6244966A398}"/>
    <cellStyle name="Note 24 8 5 2 2" xfId="29585" xr:uid="{53F60BBB-1A87-4009-9F87-306FFA182B01}"/>
    <cellStyle name="Note 24 8 5 3" xfId="22786" xr:uid="{91413054-C741-44E2-9437-538CDECF1A7C}"/>
    <cellStyle name="Note 24 8 6" xfId="9855" xr:uid="{623C76C9-D6B5-4D57-AD58-CD2332BD8099}"/>
    <cellStyle name="Note 24 8 6 2" xfId="17204" xr:uid="{232EEA8F-8797-4D08-BB5E-EFF4888789D6}"/>
    <cellStyle name="Note 24 8 6 2 2" xfId="30835" xr:uid="{AE3FDA1A-2E26-45EF-9136-9E92D2D4800B}"/>
    <cellStyle name="Note 24 8 6 3" xfId="24049" xr:uid="{69629A4F-59E2-4CBA-941C-A4D9D3BB3289}"/>
    <cellStyle name="Note 24 8 7" xfId="11893" xr:uid="{D0DC8AF4-1263-43B3-A768-BB4A4096C9FB}"/>
    <cellStyle name="Note 24 8 7 2" xfId="25543" xr:uid="{40CEC8A1-B2F0-48F3-B6D4-736A5A4B87E0}"/>
    <cellStyle name="Note 24 8 8" xfId="18683" xr:uid="{13EF7DD5-888A-46F3-8BBB-B64414660BE6}"/>
    <cellStyle name="Note 25" xfId="4880" xr:uid="{2820D580-67C3-47CC-8EE6-10E4FD4AEE18}"/>
    <cellStyle name="Note 25 2" xfId="12338" xr:uid="{5EE7C12C-D5B6-4F3E-A2DC-44619CF469ED}"/>
    <cellStyle name="Note 26" xfId="1702" xr:uid="{B82A81C3-D2BD-4743-90DB-1B6FB18FEFA6}"/>
    <cellStyle name="Note 26 2" xfId="11340" xr:uid="{435FE875-3C14-4871-A6B5-EA0FEBBFA41C}"/>
    <cellStyle name="Note 27" xfId="1624" xr:uid="{5ED740F0-4711-4614-910D-C3735E7E59BB}"/>
    <cellStyle name="Note 27 2" xfId="11332" xr:uid="{CD50852C-1703-4644-A9C0-60B6130FAA49}"/>
    <cellStyle name="Note 27 2 2" xfId="25364" xr:uid="{9EE858C3-D1CD-40B9-9EEB-8F0F9653B0C1}"/>
    <cellStyle name="Note 27 3" xfId="18514" xr:uid="{F1427119-856B-4196-AF4C-F00B95CC350D}"/>
    <cellStyle name="Note 3" xfId="894" xr:uid="{5E8B43C0-C20B-4AA2-BE52-458A48AFAA0D}"/>
    <cellStyle name="Note 3 10" xfId="3985" xr:uid="{F94817FD-72A6-4803-8867-32BBE5809036}"/>
    <cellStyle name="Note 3 10 2" xfId="11727" xr:uid="{56C75796-8337-4A7B-84E4-B15F10E6AEAE}"/>
    <cellStyle name="Note 3 10 2 2" xfId="25412" xr:uid="{F3C1A6EF-6084-4481-9D8F-099CECCEC64A}"/>
    <cellStyle name="Note 3 10 3" xfId="18552" xr:uid="{7EAB83E6-D510-4D57-A421-CCDD708A0EAB}"/>
    <cellStyle name="Note 3 11" xfId="11165" xr:uid="{4D2D901E-2ED0-4DB4-9E86-0AA5F82AE138}"/>
    <cellStyle name="Note 3 11 2" xfId="25315" xr:uid="{5DCF5914-20F2-40B4-9E03-2E4C1CBB722F}"/>
    <cellStyle name="Note 3 12" xfId="18473" xr:uid="{B8F936E5-BE86-4878-9D76-46EA2CA9F0D9}"/>
    <cellStyle name="Note 3 2" xfId="3986" xr:uid="{1BF705A4-7283-4C9A-ABB4-F11F3390A482}"/>
    <cellStyle name="Note 3 2 2" xfId="4809" xr:uid="{D53C969F-4AD0-4A16-B6B2-2800877CB6F6}"/>
    <cellStyle name="Note 3 2 2 2" xfId="5525" xr:uid="{5D9E0108-DE55-4107-BBBF-C493B2731984}"/>
    <cellStyle name="Note 3 2 2 2 2" xfId="7081" xr:uid="{B9E127B5-8FC7-4B91-8261-CD6CFB44C6DE}"/>
    <cellStyle name="Note 3 2 2 2 2 2" xfId="14463" xr:uid="{5DBCB399-5730-4E79-811F-3E6CEC84E875}"/>
    <cellStyle name="Note 3 2 2 2 2 2 2" xfId="28094" xr:uid="{C14DF6E1-3F33-4797-98E5-17D130BE2D41}"/>
    <cellStyle name="Note 3 2 2 2 2 3" xfId="21275" xr:uid="{C60DDB13-88C1-4AC7-8BDB-AE365CCA4D87}"/>
    <cellStyle name="Note 3 2 2 2 3" xfId="8358" xr:uid="{B014259B-3CA5-4D7D-A638-0C99554CB090}"/>
    <cellStyle name="Note 3 2 2 2 3 2" xfId="15725" xr:uid="{8B8D13A0-A1E5-4CEC-A60C-A3330CB29816}"/>
    <cellStyle name="Note 3 2 2 2 3 2 2" xfId="29356" xr:uid="{B00E6B44-06CC-4ED5-B33A-DF92D1B1120E}"/>
    <cellStyle name="Note 3 2 2 2 3 3" xfId="22552" xr:uid="{0ABFEB5A-A419-4F10-B37B-B940B70FDE15}"/>
    <cellStyle name="Note 3 2 2 2 4" xfId="9623" xr:uid="{033BB769-EA47-4A46-8CAE-6F0CF9AEC955}"/>
    <cellStyle name="Note 3 2 2 2 4 2" xfId="16973" xr:uid="{CA3C2728-322C-4265-AE1A-545E788D66B4}"/>
    <cellStyle name="Note 3 2 2 2 4 2 2" xfId="30604" xr:uid="{C81FEF53-6A8D-4809-BCE8-EDCC33468DBF}"/>
    <cellStyle name="Note 3 2 2 2 4 3" xfId="23817" xr:uid="{92950376-4504-422C-B862-996561125420}"/>
    <cellStyle name="Note 3 2 2 2 5" xfId="10881" xr:uid="{7244B838-83C6-4EE0-9008-42489BA81D7A}"/>
    <cellStyle name="Note 3 2 2 2 5 2" xfId="18217" xr:uid="{4C1522F5-9788-42BB-B71A-8A81882D41CC}"/>
    <cellStyle name="Note 3 2 2 2 5 2 2" xfId="31848" xr:uid="{D2D46B94-F486-4495-9F3B-A9B7F3DC165E}"/>
    <cellStyle name="Note 3 2 2 2 5 3" xfId="25075" xr:uid="{45108E43-132A-4082-978B-6D112CCFDDE5}"/>
    <cellStyle name="Note 3 2 2 2 6" xfId="12953" xr:uid="{0D4B4F6B-2BAF-4FE0-95C9-23275FD4891B}"/>
    <cellStyle name="Note 3 2 2 2 6 2" xfId="26590" xr:uid="{1FF17324-EE74-40EF-A631-16B88106339E}"/>
    <cellStyle name="Note 3 2 2 2 7" xfId="19745" xr:uid="{82A5AAF8-74D4-446E-826F-7A233F274D54}"/>
    <cellStyle name="Note 3 2 2 3" xfId="6417" xr:uid="{C7EF64CE-156F-4C90-BB85-FF922D483214}"/>
    <cellStyle name="Note 3 2 2 3 2" xfId="13810" xr:uid="{75DD320A-4167-46F9-BA85-F525FFF11A7A}"/>
    <cellStyle name="Note 3 2 2 3 2 2" xfId="27441" xr:uid="{EA2B8979-B222-43E8-AFF9-06B2CFD6C8AD}"/>
    <cellStyle name="Note 3 2 2 3 3" xfId="20612" xr:uid="{CF3B7638-8C45-4AFC-9D46-565B9F2D3217}"/>
    <cellStyle name="Note 3 2 2 4" xfId="7694" xr:uid="{EFA3905D-8B04-4BFA-9B14-95748FF28873}"/>
    <cellStyle name="Note 3 2 2 4 2" xfId="15072" xr:uid="{2F4EDE7E-46DC-4D92-A108-153219ADF285}"/>
    <cellStyle name="Note 3 2 2 4 2 2" xfId="28703" xr:uid="{8D1B3526-8DCB-4D27-9478-1BA31DC1D1A2}"/>
    <cellStyle name="Note 3 2 2 4 3" xfId="21888" xr:uid="{0FF7B57E-EB24-451F-8884-3397F3E6BADC}"/>
    <cellStyle name="Note 3 2 2 5" xfId="8960" xr:uid="{FCC09335-1A85-4C26-8AFB-50570E7E9828}"/>
    <cellStyle name="Note 3 2 2 5 2" xfId="16320" xr:uid="{FCB94636-1CC1-4CAE-82B2-883E85DD7D59}"/>
    <cellStyle name="Note 3 2 2 5 2 2" xfId="29951" xr:uid="{C5268166-D05B-419F-9B25-D5BC4993736E}"/>
    <cellStyle name="Note 3 2 2 5 3" xfId="23154" xr:uid="{38D422D4-B76D-4BB3-AF1B-6E88FD096D5C}"/>
    <cellStyle name="Note 3 2 2 6" xfId="10224" xr:uid="{B53D8603-1ADE-45EF-9913-2E6A6624BD42}"/>
    <cellStyle name="Note 3 2 2 6 2" xfId="17570" xr:uid="{D3255FEF-E677-4D0C-BF30-9228ED48F8A4}"/>
    <cellStyle name="Note 3 2 2 6 2 2" xfId="31201" xr:uid="{FAA5B776-C391-42D4-A46C-BA4FB41A6AEF}"/>
    <cellStyle name="Note 3 2 2 6 3" xfId="24418" xr:uid="{9486DD05-CAF1-4806-AA7C-C3C0A8F4DE35}"/>
    <cellStyle name="Note 3 2 2 7" xfId="12273" xr:uid="{D0244320-A97D-4B6F-A97C-8440615F76CA}"/>
    <cellStyle name="Note 3 2 2 7 2" xfId="25923" xr:uid="{AB5354B1-C5DA-4C8B-A710-D41C8961F1BC}"/>
    <cellStyle name="Note 3 2 2 8" xfId="19068" xr:uid="{A1C0629A-4202-4685-BAF9-AA02837B2D0C}"/>
    <cellStyle name="Note 3 2 3" xfId="4720" xr:uid="{1F1AA39C-CE34-4400-925E-EBA23310F685}"/>
    <cellStyle name="Note 3 2 3 2" xfId="5438" xr:uid="{E1AF400C-B789-46A7-8385-9894E7934AC8}"/>
    <cellStyle name="Note 3 2 3 2 2" xfId="6996" xr:uid="{EF719E63-D144-4CA4-AAF5-D75AA80EB40A}"/>
    <cellStyle name="Note 3 2 3 2 2 2" xfId="14382" xr:uid="{2A847FBB-A954-4F7B-A97D-5D82EF27C3C0}"/>
    <cellStyle name="Note 3 2 3 2 2 2 2" xfId="28013" xr:uid="{D92C4213-B240-4C3F-9FA4-51DBC08F1F78}"/>
    <cellStyle name="Note 3 2 3 2 2 3" xfId="21190" xr:uid="{AF3D0914-437F-40F7-8A4D-2F8659BAC352}"/>
    <cellStyle name="Note 3 2 3 2 3" xfId="8273" xr:uid="{BF5B5E9B-43CB-4897-8E21-2E45D085B86D}"/>
    <cellStyle name="Note 3 2 3 2 3 2" xfId="15640" xr:uid="{2B006CED-B303-48C4-9373-AC4C8CFFE7FB}"/>
    <cellStyle name="Note 3 2 3 2 3 2 2" xfId="29271" xr:uid="{A4FCA584-F182-49E3-8231-9DD583449231}"/>
    <cellStyle name="Note 3 2 3 2 3 3" xfId="22467" xr:uid="{18388EF3-D59C-4C34-882F-E76035FFD2BF}"/>
    <cellStyle name="Note 3 2 3 2 4" xfId="9538" xr:uid="{50DEDE04-245C-4B18-8CD5-832BC27177B6}"/>
    <cellStyle name="Note 3 2 3 2 4 2" xfId="16892" xr:uid="{29C39F14-72A4-405C-B1FC-C835E085760E}"/>
    <cellStyle name="Note 3 2 3 2 4 2 2" xfId="30523" xr:uid="{B6C32019-4109-4D73-BCA1-647D77ACD866}"/>
    <cellStyle name="Note 3 2 3 2 4 3" xfId="23732" xr:uid="{E5477D2B-1E6B-4D94-BDB4-FADCA82BF3A4}"/>
    <cellStyle name="Note 3 2 3 2 5" xfId="10796" xr:uid="{2DD01972-3A77-40FB-827D-4335E79A671C}"/>
    <cellStyle name="Note 3 2 3 2 5 2" xfId="18136" xr:uid="{1A4619A3-326D-44DB-94AB-E6CA187420FE}"/>
    <cellStyle name="Note 3 2 3 2 5 2 2" xfId="31767" xr:uid="{04C60423-8A89-4884-B1D9-A27CE8E8009D}"/>
    <cellStyle name="Note 3 2 3 2 5 3" xfId="24990" xr:uid="{B6976E3D-68E8-4C68-A51C-6ABF00F5AB76}"/>
    <cellStyle name="Note 3 2 3 2 6" xfId="12870" xr:uid="{686DF2A7-B037-443B-94FF-B6F50CE8FE49}"/>
    <cellStyle name="Note 3 2 3 2 6 2" xfId="26507" xr:uid="{773B3072-D814-41B2-9AF6-EE413B17F16E}"/>
    <cellStyle name="Note 3 2 3 2 7" xfId="19658" xr:uid="{D42CD5C3-4264-4002-B218-80AA099D8BC2}"/>
    <cellStyle name="Note 3 2 3 3" xfId="6332" xr:uid="{4A8F2198-B6BF-4B1B-9055-57548E1C5DAF}"/>
    <cellStyle name="Note 3 2 3 3 2" xfId="13725" xr:uid="{423DC39C-6C51-4D5C-B2AB-4A5DF25A0D9D}"/>
    <cellStyle name="Note 3 2 3 3 2 2" xfId="27356" xr:uid="{58180611-3C41-4C25-BE01-DC6BC8CC2D18}"/>
    <cellStyle name="Note 3 2 3 3 3" xfId="20527" xr:uid="{DCE27E9B-B3E6-4B39-A837-653AF6433063}"/>
    <cellStyle name="Note 3 2 3 4" xfId="7609" xr:uid="{1709CF7E-CC96-4442-9483-2A1A1DFF788E}"/>
    <cellStyle name="Note 3 2 3 4 2" xfId="14987" xr:uid="{4F095A28-43D5-4C10-B90A-3B513086EE9B}"/>
    <cellStyle name="Note 3 2 3 4 2 2" xfId="28618" xr:uid="{2C821973-8189-4619-8B75-15DE27AECAF5}"/>
    <cellStyle name="Note 3 2 3 4 3" xfId="21803" xr:uid="{DF77F3E1-5A5E-4840-A1FC-EF544651A4C4}"/>
    <cellStyle name="Note 3 2 3 5" xfId="8879" xr:uid="{70D6CFD0-ACC7-4AF1-90AA-6BB3D774D254}"/>
    <cellStyle name="Note 3 2 3 5 2" xfId="16239" xr:uid="{2971B721-FEA7-469F-8435-1E1274A05B91}"/>
    <cellStyle name="Note 3 2 3 5 2 2" xfId="29870" xr:uid="{8521905E-CFEC-4AFF-94D9-18CDC49C95A8}"/>
    <cellStyle name="Note 3 2 3 5 3" xfId="23073" xr:uid="{7084C11D-0FEB-4276-9372-6E8AEA66DBC7}"/>
    <cellStyle name="Note 3 2 3 6" xfId="10143" xr:uid="{E04D4D37-D260-406A-9187-B8064E476A05}"/>
    <cellStyle name="Note 3 2 3 6 2" xfId="17489" xr:uid="{29D53285-37C1-4722-B2D5-CC37D72075BD}"/>
    <cellStyle name="Note 3 2 3 6 2 2" xfId="31120" xr:uid="{5D35E3B7-0E3E-4F85-BC7A-361ECCFCAA9B}"/>
    <cellStyle name="Note 3 2 3 6 3" xfId="24337" xr:uid="{95E7D529-5876-4F52-99E2-16DF1948D26F}"/>
    <cellStyle name="Note 3 2 3 7" xfId="12188" xr:uid="{773F8E0C-925B-4093-BC95-528D8DDBC88E}"/>
    <cellStyle name="Note 3 2 3 7 2" xfId="25838" xr:uid="{E0D981C2-D01F-4F39-A01E-0579967F7DD1}"/>
    <cellStyle name="Note 3 2 3 8" xfId="18981" xr:uid="{AEAD8752-DC2F-4C7C-95B4-F709485D9DB5}"/>
    <cellStyle name="Note 3 2 4" xfId="4337" xr:uid="{FAFF994A-8F44-4F49-84EF-99BFC88F23B7}"/>
    <cellStyle name="Note 3 2 4 2" xfId="5057" xr:uid="{1D21B72C-877B-4E83-9B25-20371E63CF8C}"/>
    <cellStyle name="Note 3 2 4 2 2" xfId="6626" xr:uid="{29488819-F69C-43CE-8185-335EF0826141}"/>
    <cellStyle name="Note 3 2 4 2 2 2" xfId="14015" xr:uid="{94F28D39-D606-4177-9D3C-696F0A257F1A}"/>
    <cellStyle name="Note 3 2 4 2 2 2 2" xfId="27646" xr:uid="{2477A8B7-A42C-4262-AD4E-4DC26921D6B4}"/>
    <cellStyle name="Note 3 2 4 2 2 3" xfId="20820" xr:uid="{11F040D6-AF10-4C4F-AA66-8786B5CBEB6E}"/>
    <cellStyle name="Note 3 2 4 2 3" xfId="7903" xr:uid="{36D92850-ACA7-4342-AA38-0B1C0387EEC4}"/>
    <cellStyle name="Note 3 2 4 2 3 2" xfId="15273" xr:uid="{6D8AD1D5-7020-45FA-AC81-CD9CA721F7D3}"/>
    <cellStyle name="Note 3 2 4 2 3 2 2" xfId="28904" xr:uid="{D519C4B1-7E5D-4BED-82F1-269C43D123D6}"/>
    <cellStyle name="Note 3 2 4 2 3 3" xfId="22097" xr:uid="{E06C77F9-2D9F-4ACB-87D9-CCD7667F74FE}"/>
    <cellStyle name="Note 3 2 4 2 4" xfId="9168" xr:uid="{07F82F21-877B-4850-A8E3-A0829890B4CC}"/>
    <cellStyle name="Note 3 2 4 2 4 2" xfId="16525" xr:uid="{17BFE46C-40C8-4945-B005-7D9DAEE3D525}"/>
    <cellStyle name="Note 3 2 4 2 4 2 2" xfId="30156" xr:uid="{89722367-FD4A-4ADB-AB3C-19A152266078}"/>
    <cellStyle name="Note 3 2 4 2 4 3" xfId="23362" xr:uid="{7D52824F-BDE5-4A6F-BD8A-BAB8BE75B2F2}"/>
    <cellStyle name="Note 3 2 4 2 5" xfId="10426" xr:uid="{BCE071EC-AAC8-40A7-8CB9-F86A38FE605B}"/>
    <cellStyle name="Note 3 2 4 2 5 2" xfId="17769" xr:uid="{64F68BC6-4DD1-47D2-B1AC-165CCCCB695B}"/>
    <cellStyle name="Note 3 2 4 2 5 2 2" xfId="31400" xr:uid="{6E2F9FFF-40A3-4EC6-A5E4-1B654BE7C416}"/>
    <cellStyle name="Note 3 2 4 2 5 3" xfId="24620" xr:uid="{024E7B25-4DB5-4EA6-9678-745E8D8B73B0}"/>
    <cellStyle name="Note 3 2 4 2 6" xfId="12492" xr:uid="{1A3800C3-EA48-4668-85C0-310F1E9268F5}"/>
    <cellStyle name="Note 3 2 4 2 6 2" xfId="26129" xr:uid="{BBA78796-E011-4FF6-9DBF-4096BC53D8F7}"/>
    <cellStyle name="Note 3 2 4 2 7" xfId="19277" xr:uid="{3E2DBF02-30A5-4487-9EEF-C2288FD2AC4F}"/>
    <cellStyle name="Note 3 2 4 3" xfId="5960" xr:uid="{B1962734-8514-41B2-A2C6-6FCB1670059E}"/>
    <cellStyle name="Note 3 2 4 3 2" xfId="13358" xr:uid="{D75A5D17-FE4F-428B-BBEA-D411D0FDA59C}"/>
    <cellStyle name="Note 3 2 4 3 2 2" xfId="26989" xr:uid="{41D583A9-7E54-4BAF-BAA4-E3DBBB6A659C}"/>
    <cellStyle name="Note 3 2 4 3 3" xfId="20158" xr:uid="{9AC2B1F3-63FA-40E4-9BC9-4F5412512419}"/>
    <cellStyle name="Note 3 2 4 4" xfId="5732" xr:uid="{EFD1282E-3873-41F6-9215-102D697F7FE7}"/>
    <cellStyle name="Note 3 2 4 4 2" xfId="13151" xr:uid="{455B4274-590C-435B-ADA1-6B3113EB02FE}"/>
    <cellStyle name="Note 3 2 4 4 2 2" xfId="26788" xr:uid="{A6C2D5D1-FC14-4F23-9ED3-09BF5B956130}"/>
    <cellStyle name="Note 3 2 4 4 3" xfId="19948" xr:uid="{173A3D1C-51BE-486D-89BB-2E088B4D0CAC}"/>
    <cellStyle name="Note 3 2 4 5" xfId="5889" xr:uid="{5BD8AD38-4BDE-4F3E-AE94-826BAA30A468}"/>
    <cellStyle name="Note 3 2 4 5 2" xfId="13291" xr:uid="{EB35A308-C85A-4207-B6E6-C92EAE85DB5B}"/>
    <cellStyle name="Note 3 2 4 5 2 2" xfId="26924" xr:uid="{7FF63E76-27C3-45AA-B772-19A9F7B3170D}"/>
    <cellStyle name="Note 3 2 4 5 3" xfId="20093" xr:uid="{2AF9EC39-44C5-40B8-9A6D-4463165C1086}"/>
    <cellStyle name="Note 3 2 4 6" xfId="5803" xr:uid="{6F475BC6-E006-43E4-90BA-0A1829608125}"/>
    <cellStyle name="Note 3 2 4 6 2" xfId="13219" xr:uid="{F4B454CE-C543-4C29-9D1C-DD0DD8013C8B}"/>
    <cellStyle name="Note 3 2 4 6 2 2" xfId="26854" xr:uid="{63F0CAFC-B129-448F-9BE8-C124BD8218E2}"/>
    <cellStyle name="Note 3 2 4 6 3" xfId="20014" xr:uid="{DE80D9B9-1B76-4A35-9747-E0F7E3F91A63}"/>
    <cellStyle name="Note 3 2 4 7" xfId="11811" xr:uid="{9236762B-D93D-4D91-BB97-803F16852899}"/>
    <cellStyle name="Note 3 2 4 7 2" xfId="25461" xr:uid="{1D9C4722-59C5-41FC-B276-DEAEBC6F1616}"/>
    <cellStyle name="Note 3 2 4 8" xfId="18601" xr:uid="{5E0CEC68-95E7-4FDA-95BC-7E85FE309039}"/>
    <cellStyle name="Note 3 2 5" xfId="4678" xr:uid="{9C6168A8-B442-4AB6-A038-CC88E49C31A1}"/>
    <cellStyle name="Note 3 2 5 2" xfId="5396" xr:uid="{200C1AD1-F6A5-425F-A1D8-CD42CCDC5850}"/>
    <cellStyle name="Note 3 2 5 2 2" xfId="6954" xr:uid="{25F50639-E608-486A-87F0-9A74C0823B9C}"/>
    <cellStyle name="Note 3 2 5 2 2 2" xfId="14340" xr:uid="{A05E4F15-7AD0-4E0D-A2E1-50EEFB5DABD5}"/>
    <cellStyle name="Note 3 2 5 2 2 2 2" xfId="27971" xr:uid="{FB549852-5137-45EA-9605-0685C02DCB28}"/>
    <cellStyle name="Note 3 2 5 2 2 3" xfId="21148" xr:uid="{D755793A-5CEC-4E80-AC5A-2E4F4A8508EA}"/>
    <cellStyle name="Note 3 2 5 2 3" xfId="8231" xr:uid="{394B3A7B-EF9C-4CEE-9EEA-DD8DE3BC22FA}"/>
    <cellStyle name="Note 3 2 5 2 3 2" xfId="15598" xr:uid="{3F0BB41B-E239-4174-9E83-871990EDC5FE}"/>
    <cellStyle name="Note 3 2 5 2 3 2 2" xfId="29229" xr:uid="{740B9535-4C33-40EC-8183-5F77D0442EBE}"/>
    <cellStyle name="Note 3 2 5 2 3 3" xfId="22425" xr:uid="{D38DEED7-E063-4D82-9864-DB696C31CE78}"/>
    <cellStyle name="Note 3 2 5 2 4" xfId="9496" xr:uid="{989CFA6F-E1A0-484A-B9D5-2CAC01856948}"/>
    <cellStyle name="Note 3 2 5 2 4 2" xfId="16850" xr:uid="{FF7F5E56-1C61-4D07-A124-16253E501631}"/>
    <cellStyle name="Note 3 2 5 2 4 2 2" xfId="30481" xr:uid="{4BF98897-62CD-42C4-B5E0-FF8F985D40C7}"/>
    <cellStyle name="Note 3 2 5 2 4 3" xfId="23690" xr:uid="{3B6ED2B8-03A8-4CB3-9782-742C1BAAB33F}"/>
    <cellStyle name="Note 3 2 5 2 5" xfId="10754" xr:uid="{BA7497D2-344F-4E1F-9805-B7B04EB22AFD}"/>
    <cellStyle name="Note 3 2 5 2 5 2" xfId="18094" xr:uid="{48CB4850-C687-42EE-A99E-D6A75E057D00}"/>
    <cellStyle name="Note 3 2 5 2 5 2 2" xfId="31725" xr:uid="{959584DB-8402-4465-A06E-A6055C9A1F2B}"/>
    <cellStyle name="Note 3 2 5 2 5 3" xfId="24948" xr:uid="{78E8307B-919B-461D-B93B-CABE93734B4E}"/>
    <cellStyle name="Note 3 2 5 2 6" xfId="12828" xr:uid="{CB3576F3-D735-4B0F-BA95-727F2C804830}"/>
    <cellStyle name="Note 3 2 5 2 6 2" xfId="26465" xr:uid="{EC13CD25-EB22-4E72-A9D5-5EB6C2B05673}"/>
    <cellStyle name="Note 3 2 5 2 7" xfId="19616" xr:uid="{209E23AC-42B0-4E0F-BD03-96C9D181CD87}"/>
    <cellStyle name="Note 3 2 5 3" xfId="6290" xr:uid="{C812DAA7-BBED-4A6D-B101-CA6716DD8E82}"/>
    <cellStyle name="Note 3 2 5 3 2" xfId="13683" xr:uid="{37ADFA61-8135-4340-A610-D7839724F3D6}"/>
    <cellStyle name="Note 3 2 5 3 2 2" xfId="27314" xr:uid="{6FEB7687-9D2E-43BE-9067-176483B8C178}"/>
    <cellStyle name="Note 3 2 5 3 3" xfId="20485" xr:uid="{0D670A5F-1941-47F2-ADE1-96CA9DE68C58}"/>
    <cellStyle name="Note 3 2 5 4" xfId="7567" xr:uid="{0399D765-F532-476C-BE79-A831037182B1}"/>
    <cellStyle name="Note 3 2 5 4 2" xfId="14945" xr:uid="{21BA0BE7-250F-496C-AFA6-C3772CF735B4}"/>
    <cellStyle name="Note 3 2 5 4 2 2" xfId="28576" xr:uid="{EB0CD09D-18C4-42D0-9612-9EFFC4895D3D}"/>
    <cellStyle name="Note 3 2 5 4 3" xfId="21761" xr:uid="{C8DF9516-EDCB-4AC6-8380-AEEDBB59E22C}"/>
    <cellStyle name="Note 3 2 5 5" xfId="8837" xr:uid="{34E6D405-2706-48AA-847C-14918BBF2BB3}"/>
    <cellStyle name="Note 3 2 5 5 2" xfId="16197" xr:uid="{AECB8A51-7FA5-4060-B87F-5F8E760FD074}"/>
    <cellStyle name="Note 3 2 5 5 2 2" xfId="29828" xr:uid="{A09392CA-2BC0-49F2-A7CC-65961EC79843}"/>
    <cellStyle name="Note 3 2 5 5 3" xfId="23031" xr:uid="{5A7F0035-A646-432D-86EF-A278D99A2603}"/>
    <cellStyle name="Note 3 2 5 6" xfId="10101" xr:uid="{58F3A46D-A2E7-41F7-AE5C-38C9291D4636}"/>
    <cellStyle name="Note 3 2 5 6 2" xfId="17447" xr:uid="{0D2C339D-9B8B-4720-BC30-5A1FE57BAED5}"/>
    <cellStyle name="Note 3 2 5 6 2 2" xfId="31078" xr:uid="{D464574B-0185-495D-8620-73931F396471}"/>
    <cellStyle name="Note 3 2 5 6 3" xfId="24295" xr:uid="{972269DB-9011-46D2-AC4C-CB638B3025B9}"/>
    <cellStyle name="Note 3 2 5 7" xfId="12146" xr:uid="{ED8CBF29-A441-4AF3-A1AF-826175D98297}"/>
    <cellStyle name="Note 3 2 5 7 2" xfId="25796" xr:uid="{CB417242-856D-48EE-A851-39B9DB7AFE5A}"/>
    <cellStyle name="Note 3 2 5 8" xfId="18939" xr:uid="{3A8B7491-C570-452E-AB93-E875A1105CCA}"/>
    <cellStyle name="Note 3 2 6" xfId="4376" xr:uid="{33A5C964-6648-4B91-9F41-689D6A6BD1ED}"/>
    <cellStyle name="Note 3 2 6 2" xfId="5096" xr:uid="{C65C2E23-5C7F-4C3D-A87D-C9986AF14CBB}"/>
    <cellStyle name="Note 3 2 6 2 2" xfId="6665" xr:uid="{CD128A00-74E4-44A8-8815-9D46E00B801A}"/>
    <cellStyle name="Note 3 2 6 2 2 2" xfId="14054" xr:uid="{9A91BDBB-3FA1-4E02-ACD1-7F0B21909DBF}"/>
    <cellStyle name="Note 3 2 6 2 2 2 2" xfId="27685" xr:uid="{02D9C015-DC2C-4F21-80D0-17823AD725C8}"/>
    <cellStyle name="Note 3 2 6 2 2 3" xfId="20859" xr:uid="{82E96F40-FA8F-4689-B649-1F2D83F2FD3D}"/>
    <cellStyle name="Note 3 2 6 2 3" xfId="7942" xr:uid="{B0616584-1151-44CD-AB3C-D0CC6659FFB4}"/>
    <cellStyle name="Note 3 2 6 2 3 2" xfId="15312" xr:uid="{EB36DBED-4EF5-488B-9469-786C05B032D3}"/>
    <cellStyle name="Note 3 2 6 2 3 2 2" xfId="28943" xr:uid="{3B456F58-D49C-42DE-8DAF-F3D22BD0C1CB}"/>
    <cellStyle name="Note 3 2 6 2 3 3" xfId="22136" xr:uid="{F2C9C353-DC5D-449A-8155-D4FD3706C2B3}"/>
    <cellStyle name="Note 3 2 6 2 4" xfId="9207" xr:uid="{3BC2D3A3-38DF-4466-8680-67BD5AA5412A}"/>
    <cellStyle name="Note 3 2 6 2 4 2" xfId="16564" xr:uid="{33EA34D0-5E75-4622-839A-E0254A605669}"/>
    <cellStyle name="Note 3 2 6 2 4 2 2" xfId="30195" xr:uid="{CF929C7E-CF44-440B-A469-F25BACD17BC4}"/>
    <cellStyle name="Note 3 2 6 2 4 3" xfId="23401" xr:uid="{F1E510FE-411C-4BA4-8F38-7775F44B51E2}"/>
    <cellStyle name="Note 3 2 6 2 5" xfId="10465" xr:uid="{615D5FBD-A1A6-4042-957C-058867A948D9}"/>
    <cellStyle name="Note 3 2 6 2 5 2" xfId="17808" xr:uid="{D6BB987E-B05E-4FDF-90F0-C96F0973B6D3}"/>
    <cellStyle name="Note 3 2 6 2 5 2 2" xfId="31439" xr:uid="{A14F0AA3-0309-4027-9691-96C25875739B}"/>
    <cellStyle name="Note 3 2 6 2 5 3" xfId="24659" xr:uid="{F31A10DD-D4D3-4CC9-B617-B77A1A1DF038}"/>
    <cellStyle name="Note 3 2 6 2 6" xfId="12531" xr:uid="{8FDF8577-F1FC-4E04-8A68-A4EE320B285B}"/>
    <cellStyle name="Note 3 2 6 2 6 2" xfId="26168" xr:uid="{D107052B-AE13-4DFC-B5AE-418B6E3CAFB2}"/>
    <cellStyle name="Note 3 2 6 2 7" xfId="19316" xr:uid="{B6C9844A-0A77-4C9C-9521-302F8B3885BA}"/>
    <cellStyle name="Note 3 2 6 3" xfId="5999" xr:uid="{6365E8A0-568A-4657-9814-68D63FBDCF6F}"/>
    <cellStyle name="Note 3 2 6 3 2" xfId="13397" xr:uid="{C3578A00-8EF7-48F4-91ED-97B8F1914D59}"/>
    <cellStyle name="Note 3 2 6 3 2 2" xfId="27028" xr:uid="{F5D5665A-7464-4B53-925A-0A2292CE3572}"/>
    <cellStyle name="Note 3 2 6 3 3" xfId="20197" xr:uid="{289C3A0B-9D04-4BE9-89C8-77D76DF67334}"/>
    <cellStyle name="Note 3 2 6 4" xfId="7278" xr:uid="{711A2754-078F-4CED-832D-4607D77A0F38}"/>
    <cellStyle name="Note 3 2 6 4 2" xfId="14659" xr:uid="{680E245C-2458-418E-86F3-FD05A72E357C}"/>
    <cellStyle name="Note 3 2 6 4 2 2" xfId="28290" xr:uid="{7FD96D9B-F151-433D-A946-EC19A84FFEF7}"/>
    <cellStyle name="Note 3 2 6 4 3" xfId="21472" xr:uid="{B8774083-6C93-453F-B3CF-67F7A5E8856A}"/>
    <cellStyle name="Note 3 2 6 5" xfId="8549" xr:uid="{6E338F2A-F6FD-4311-AEE7-A2C9C9041848}"/>
    <cellStyle name="Note 3 2 6 5 2" xfId="15911" xr:uid="{715AC39F-FC33-402A-A532-FB82A87666F9}"/>
    <cellStyle name="Note 3 2 6 5 2 2" xfId="29542" xr:uid="{BCB11332-54F6-4A7D-B519-78A7230F9BE4}"/>
    <cellStyle name="Note 3 2 6 5 3" xfId="22743" xr:uid="{F9BDFD44-6EDB-4CE0-AF7B-A7C2DB70C2B1}"/>
    <cellStyle name="Note 3 2 6 6" xfId="9812" xr:uid="{A25B5C32-A123-462C-AE5C-C7419B89B406}"/>
    <cellStyle name="Note 3 2 6 6 2" xfId="17161" xr:uid="{CAAC23AF-3854-4ED5-8E8C-936B1E8E239C}"/>
    <cellStyle name="Note 3 2 6 6 2 2" xfId="30792" xr:uid="{6A4D26CF-058D-4F03-8412-937C20343400}"/>
    <cellStyle name="Note 3 2 6 6 3" xfId="24006" xr:uid="{94F1D122-3150-4A09-B3C6-78616E16F268}"/>
    <cellStyle name="Note 3 2 6 7" xfId="11850" xr:uid="{38BE5999-F7B0-4A8C-9621-7C32F19A0D64}"/>
    <cellStyle name="Note 3 2 6 7 2" xfId="25500" xr:uid="{7DD2F590-A39A-49C5-98F9-142D803F8BFA}"/>
    <cellStyle name="Note 3 2 6 8" xfId="18640" xr:uid="{3BCE93D3-FEC3-4BAB-9D51-DB0377A78459}"/>
    <cellStyle name="Note 3 2 7" xfId="4639" xr:uid="{FE206C31-82E1-4765-BEDD-444AB5FEABEC}"/>
    <cellStyle name="Note 3 2 7 2" xfId="5357" xr:uid="{591FEE38-D5D5-4EB0-B350-45A25D4B4FE5}"/>
    <cellStyle name="Note 3 2 7 2 2" xfId="6915" xr:uid="{4C57B9FC-69ED-4B55-AD4F-764DB48287F0}"/>
    <cellStyle name="Note 3 2 7 2 2 2" xfId="14301" xr:uid="{D4132758-5486-4239-8632-7DBBA725054A}"/>
    <cellStyle name="Note 3 2 7 2 2 2 2" xfId="27932" xr:uid="{F7AEDB31-40FF-41C3-8847-57DBB631AC1B}"/>
    <cellStyle name="Note 3 2 7 2 2 3" xfId="21109" xr:uid="{5B71D41E-590D-462C-80BA-93CC99204550}"/>
    <cellStyle name="Note 3 2 7 2 3" xfId="8192" xr:uid="{10F9D842-D48C-463F-BE7F-D5F5FEA0CCB4}"/>
    <cellStyle name="Note 3 2 7 2 3 2" xfId="15559" xr:uid="{33936BC9-84B7-4866-ABA4-A4EBBBF8A581}"/>
    <cellStyle name="Note 3 2 7 2 3 2 2" xfId="29190" xr:uid="{14CFFB2D-6C06-41AF-8895-F669D6FB1583}"/>
    <cellStyle name="Note 3 2 7 2 3 3" xfId="22386" xr:uid="{437B5B05-D551-422B-AEF0-981DE0D32F5D}"/>
    <cellStyle name="Note 3 2 7 2 4" xfId="9457" xr:uid="{379D0093-EB86-4EA1-AAB3-5417C71BBC6B}"/>
    <cellStyle name="Note 3 2 7 2 4 2" xfId="16811" xr:uid="{83E8A41F-F2A9-4827-8226-6EFD008E1019}"/>
    <cellStyle name="Note 3 2 7 2 4 2 2" xfId="30442" xr:uid="{F07F826C-1FCD-4E8A-B8C2-317E6CE61B73}"/>
    <cellStyle name="Note 3 2 7 2 4 3" xfId="23651" xr:uid="{EA6421CE-5C00-4A2A-84D3-877C81CF80F7}"/>
    <cellStyle name="Note 3 2 7 2 5" xfId="10715" xr:uid="{668F9C6A-35E4-4942-A7C3-167EAEFBAD11}"/>
    <cellStyle name="Note 3 2 7 2 5 2" xfId="18055" xr:uid="{CA892A7F-4063-4884-AEE8-75578845F70D}"/>
    <cellStyle name="Note 3 2 7 2 5 2 2" xfId="31686" xr:uid="{A15B53E6-FD15-48DC-AA03-C40D8B1310F6}"/>
    <cellStyle name="Note 3 2 7 2 5 3" xfId="24909" xr:uid="{0901C6ED-E5AB-4F06-85A3-E6CEE93C5A64}"/>
    <cellStyle name="Note 3 2 7 2 6" xfId="12789" xr:uid="{3EF0164D-BA74-4BF1-87E0-E7AB06E715E1}"/>
    <cellStyle name="Note 3 2 7 2 6 2" xfId="26426" xr:uid="{0B5E80FD-2C08-4834-BEA6-70DD62850270}"/>
    <cellStyle name="Note 3 2 7 2 7" xfId="19577" xr:uid="{12B0BB17-9483-415F-8433-2565365BE002}"/>
    <cellStyle name="Note 3 2 7 3" xfId="6251" xr:uid="{86199F1B-8196-40CA-9DCC-3EF05DDC1D14}"/>
    <cellStyle name="Note 3 2 7 3 2" xfId="13644" xr:uid="{9F55FB76-A78F-4261-B185-D5DB72EAE065}"/>
    <cellStyle name="Note 3 2 7 3 2 2" xfId="27275" xr:uid="{1EBFACD3-84F3-4F90-875F-C198114515A5}"/>
    <cellStyle name="Note 3 2 7 3 3" xfId="20446" xr:uid="{6B5F2397-8734-4C9D-B438-F907971EFA0E}"/>
    <cellStyle name="Note 3 2 7 4" xfId="7528" xr:uid="{08EA50B3-ED4B-4F18-924F-4AE1EBCAC681}"/>
    <cellStyle name="Note 3 2 7 4 2" xfId="14906" xr:uid="{DE0B21C6-6A5B-45A7-BA15-5566D2C1852B}"/>
    <cellStyle name="Note 3 2 7 4 2 2" xfId="28537" xr:uid="{A8AB00B6-4A8E-4D60-8D8C-34DBE86FCC56}"/>
    <cellStyle name="Note 3 2 7 4 3" xfId="21722" xr:uid="{F14B7FF5-D5DB-4146-9908-8A222CF7B30D}"/>
    <cellStyle name="Note 3 2 7 5" xfId="8798" xr:uid="{A99B6A49-EA6C-4BD8-8052-2F1D848CF236}"/>
    <cellStyle name="Note 3 2 7 5 2" xfId="16158" xr:uid="{A6D45450-536F-490D-8804-598E1524C801}"/>
    <cellStyle name="Note 3 2 7 5 2 2" xfId="29789" xr:uid="{D96DD5CA-E02C-4ED5-8F4F-100DC22C9008}"/>
    <cellStyle name="Note 3 2 7 5 3" xfId="22992" xr:uid="{E9A49D2D-5009-4A6B-97B3-AB898E97A156}"/>
    <cellStyle name="Note 3 2 7 6" xfId="10062" xr:uid="{BB579752-1E5D-4BAD-AD8D-C2B45E8A86FD}"/>
    <cellStyle name="Note 3 2 7 6 2" xfId="17408" xr:uid="{64EFDBA2-B11A-4660-9D49-35E807CEBC01}"/>
    <cellStyle name="Note 3 2 7 6 2 2" xfId="31039" xr:uid="{4A41F420-F392-4CF8-BFAC-2A38F78D54A8}"/>
    <cellStyle name="Note 3 2 7 6 3" xfId="24256" xr:uid="{7750E76D-BB87-4C41-BF1E-344486C15A54}"/>
    <cellStyle name="Note 3 2 7 7" xfId="12107" xr:uid="{7D1988F9-BDF0-4C39-921F-0653A34985BB}"/>
    <cellStyle name="Note 3 2 7 7 2" xfId="25757" xr:uid="{E31093C2-138F-4FD9-8CF9-4C935648A35B}"/>
    <cellStyle name="Note 3 2 7 8" xfId="18900" xr:uid="{1577A4C3-ADD1-4822-9554-0357DC9B2D0E}"/>
    <cellStyle name="Note 3 2 8" xfId="4417" xr:uid="{7665F490-A81C-4847-A0C2-A9B966A7351B}"/>
    <cellStyle name="Note 3 2 8 2" xfId="5137" xr:uid="{886418FA-BE3B-49AC-8D44-2F4015364CB9}"/>
    <cellStyle name="Note 3 2 8 2 2" xfId="6706" xr:uid="{37F1BE09-C183-46F9-9470-EA6C2DC34CD5}"/>
    <cellStyle name="Note 3 2 8 2 2 2" xfId="14095" xr:uid="{385D85D1-CABB-4C68-9633-8C7C17597DBE}"/>
    <cellStyle name="Note 3 2 8 2 2 2 2" xfId="27726" xr:uid="{8D066368-E7B9-4A8B-AA86-CACA3D261F82}"/>
    <cellStyle name="Note 3 2 8 2 2 3" xfId="20900" xr:uid="{586EBDAE-3FE1-45F6-96E8-62D3606008C3}"/>
    <cellStyle name="Note 3 2 8 2 3" xfId="7983" xr:uid="{694BE1E1-39F5-49D4-A278-0032E5F69688}"/>
    <cellStyle name="Note 3 2 8 2 3 2" xfId="15353" xr:uid="{34EDCA32-8AAC-4DA5-8B27-FC5475E419FA}"/>
    <cellStyle name="Note 3 2 8 2 3 2 2" xfId="28984" xr:uid="{E0D9D8DD-1F92-4705-A852-D3CBA4CEB1A0}"/>
    <cellStyle name="Note 3 2 8 2 3 3" xfId="22177" xr:uid="{02ADFD5F-C850-49A7-BE49-55AC5E264C5C}"/>
    <cellStyle name="Note 3 2 8 2 4" xfId="9248" xr:uid="{9467AE00-1404-497A-AEC4-CB844336B672}"/>
    <cellStyle name="Note 3 2 8 2 4 2" xfId="16605" xr:uid="{8B0FA7BA-6DB5-471E-92C0-1DF699712127}"/>
    <cellStyle name="Note 3 2 8 2 4 2 2" xfId="30236" xr:uid="{72FFFD42-2A69-41BB-A215-D6115CA348A9}"/>
    <cellStyle name="Note 3 2 8 2 4 3" xfId="23442" xr:uid="{D4F912E8-F2E0-4FDC-9889-2E4F11320F30}"/>
    <cellStyle name="Note 3 2 8 2 5" xfId="10506" xr:uid="{73C7CE6B-D784-4667-910E-6AD2172C59EA}"/>
    <cellStyle name="Note 3 2 8 2 5 2" xfId="17849" xr:uid="{934AC638-8E8B-4E1F-BC36-859670431978}"/>
    <cellStyle name="Note 3 2 8 2 5 2 2" xfId="31480" xr:uid="{A3BC5BA4-1B78-42A5-988C-9B999A0E8923}"/>
    <cellStyle name="Note 3 2 8 2 5 3" xfId="24700" xr:uid="{2805EF4C-53D9-498F-9ABB-95FDA8DBED48}"/>
    <cellStyle name="Note 3 2 8 2 6" xfId="12572" xr:uid="{CAB22214-8864-49E1-AB63-A692DCA3DDBD}"/>
    <cellStyle name="Note 3 2 8 2 6 2" xfId="26209" xr:uid="{038460D9-B01E-4BFE-88D6-B0CB383B9656}"/>
    <cellStyle name="Note 3 2 8 2 7" xfId="19357" xr:uid="{E8ED026D-2FF4-42F5-B959-BA0966042B19}"/>
    <cellStyle name="Note 3 2 8 3" xfId="6040" xr:uid="{BDEE7C30-D215-419A-9BE7-712808B1B981}"/>
    <cellStyle name="Note 3 2 8 3 2" xfId="13438" xr:uid="{2CC8CB30-47FE-4DC3-8D2F-7772713A957D}"/>
    <cellStyle name="Note 3 2 8 3 2 2" xfId="27069" xr:uid="{3B1BB0AC-E04C-411B-802B-FBCC59FD5060}"/>
    <cellStyle name="Note 3 2 8 3 3" xfId="20238" xr:uid="{866201B2-E809-4887-A3CE-B4E3490650AF}"/>
    <cellStyle name="Note 3 2 8 4" xfId="7319" xr:uid="{460EC8BE-04A0-4747-BD00-84FA5B94DCF6}"/>
    <cellStyle name="Note 3 2 8 4 2" xfId="14700" xr:uid="{366996F0-499B-4B3D-8AFE-376DDC74E60F}"/>
    <cellStyle name="Note 3 2 8 4 2 2" xfId="28331" xr:uid="{53CE5F17-8573-4F06-92A9-DEB33792A108}"/>
    <cellStyle name="Note 3 2 8 4 3" xfId="21513" xr:uid="{3C602540-BD36-44B9-8CED-302900D3D3C5}"/>
    <cellStyle name="Note 3 2 8 5" xfId="8590" xr:uid="{60CF5EC4-0814-4C01-9E5E-650A5C77AFCA}"/>
    <cellStyle name="Note 3 2 8 5 2" xfId="15952" xr:uid="{6BBE78FA-8A86-46DA-8152-0681FC27279B}"/>
    <cellStyle name="Note 3 2 8 5 2 2" xfId="29583" xr:uid="{584D448B-A4CE-4F22-9E11-21121C8F32AC}"/>
    <cellStyle name="Note 3 2 8 5 3" xfId="22784" xr:uid="{2EED070B-EF11-4DBA-A21D-0FCDE3AD5F2B}"/>
    <cellStyle name="Note 3 2 8 6" xfId="9853" xr:uid="{34EC31B0-8718-427B-A18D-DEDC27E6EEE3}"/>
    <cellStyle name="Note 3 2 8 6 2" xfId="17202" xr:uid="{23608703-B55B-4899-93D5-9D5541E56315}"/>
    <cellStyle name="Note 3 2 8 6 2 2" xfId="30833" xr:uid="{CA905759-B543-4B20-AF9C-EA53AA75FE20}"/>
    <cellStyle name="Note 3 2 8 6 3" xfId="24047" xr:uid="{56FDF3E6-5BCF-41D2-BDD7-8335929D676A}"/>
    <cellStyle name="Note 3 2 8 7" xfId="11891" xr:uid="{777F7D22-CE01-42CE-9FCC-A33DFB7A0BA6}"/>
    <cellStyle name="Note 3 2 8 7 2" xfId="25541" xr:uid="{EFD97D57-4295-4401-96C5-6D80407EB488}"/>
    <cellStyle name="Note 3 2 8 8" xfId="18681" xr:uid="{18C6D858-7625-4E11-8E6F-C6B40B0920DB}"/>
    <cellStyle name="Note 3 3" xfId="4808" xr:uid="{C488C1E2-7CFC-4A50-B663-1A87FD8DC9B6}"/>
    <cellStyle name="Note 3 3 2" xfId="5524" xr:uid="{EAC82814-48C3-48E6-A995-E67F1A1885EA}"/>
    <cellStyle name="Note 3 3 2 2" xfId="7080" xr:uid="{1E867E67-AEBB-4E7C-AC4C-B8DF8D80711F}"/>
    <cellStyle name="Note 3 3 2 2 2" xfId="14462" xr:uid="{ABC0ED4F-6381-48F0-99E5-1428EA698579}"/>
    <cellStyle name="Note 3 3 2 2 2 2" xfId="28093" xr:uid="{33DBC1CE-4948-45CA-87BE-B2432A492E94}"/>
    <cellStyle name="Note 3 3 2 2 3" xfId="21274" xr:uid="{A434B418-DA07-4C8E-AD83-43EF28A01DBF}"/>
    <cellStyle name="Note 3 3 2 3" xfId="8357" xr:uid="{88B4A4E6-3546-4829-AB9E-698332ADECF2}"/>
    <cellStyle name="Note 3 3 2 3 2" xfId="15724" xr:uid="{4A0F9353-A06F-4F15-A100-D932B11BC17E}"/>
    <cellStyle name="Note 3 3 2 3 2 2" xfId="29355" xr:uid="{ABCA1D22-43CE-45BF-B509-E4B2A3BEB100}"/>
    <cellStyle name="Note 3 3 2 3 3" xfId="22551" xr:uid="{A13D2FD1-148C-4239-80DF-35C240E346D9}"/>
    <cellStyle name="Note 3 3 2 4" xfId="9622" xr:uid="{50242B71-2880-40EC-857E-A3ABF38F3D1E}"/>
    <cellStyle name="Note 3 3 2 4 2" xfId="16972" xr:uid="{3DDCFFD6-4EAD-470E-AD02-8B59FC51037F}"/>
    <cellStyle name="Note 3 3 2 4 2 2" xfId="30603" xr:uid="{BC8B7E89-BEE5-4173-B95F-39CA85B293F6}"/>
    <cellStyle name="Note 3 3 2 4 3" xfId="23816" xr:uid="{1AA53684-B3DF-495C-B60C-8181EAC8C03E}"/>
    <cellStyle name="Note 3 3 2 5" xfId="10880" xr:uid="{B3E70F9C-B9E8-4C03-92CD-E42388F43C82}"/>
    <cellStyle name="Note 3 3 2 5 2" xfId="18216" xr:uid="{556E3AC6-0FCA-4ECB-AF05-024A03D029C0}"/>
    <cellStyle name="Note 3 3 2 5 2 2" xfId="31847" xr:uid="{8157CFC4-AC52-4458-9B51-6AD0D90E054B}"/>
    <cellStyle name="Note 3 3 2 5 3" xfId="25074" xr:uid="{788AF828-5D20-493B-9D6C-1376987B010D}"/>
    <cellStyle name="Note 3 3 2 6" xfId="12952" xr:uid="{66328711-7F1E-4AA7-BF7C-FE4DFFA4A647}"/>
    <cellStyle name="Note 3 3 2 6 2" xfId="26589" xr:uid="{463AE225-9601-4CD2-8BF9-A695FD14BF4C}"/>
    <cellStyle name="Note 3 3 2 7" xfId="19744" xr:uid="{7FC415D4-7FDB-44D6-8D4B-A7F9D58C0246}"/>
    <cellStyle name="Note 3 3 3" xfId="6416" xr:uid="{BC402FBD-693F-41C4-9FFA-56473665007B}"/>
    <cellStyle name="Note 3 3 3 2" xfId="13809" xr:uid="{048E7422-75C0-405F-80B8-E7326077437C}"/>
    <cellStyle name="Note 3 3 3 2 2" xfId="27440" xr:uid="{65AD7E7F-BE10-4BB9-B226-A13D0C1C42D3}"/>
    <cellStyle name="Note 3 3 3 3" xfId="20611" xr:uid="{60327FD5-20D0-42C4-8F8B-780B4A7B041B}"/>
    <cellStyle name="Note 3 3 4" xfId="7693" xr:uid="{44685B15-4F88-4CD1-ACBD-A334BE1D9AC3}"/>
    <cellStyle name="Note 3 3 4 2" xfId="15071" xr:uid="{E3CA648A-E48C-48DC-A9D6-0822FFDE559D}"/>
    <cellStyle name="Note 3 3 4 2 2" xfId="28702" xr:uid="{2B80F77B-5FF4-425B-8427-0D6737541779}"/>
    <cellStyle name="Note 3 3 4 3" xfId="21887" xr:uid="{5E6894BD-5A2F-463C-B764-E77AEA334BF7}"/>
    <cellStyle name="Note 3 3 5" xfId="8959" xr:uid="{6A541BBB-0CFE-4B34-8131-0888B4C3BAC5}"/>
    <cellStyle name="Note 3 3 5 2" xfId="16319" xr:uid="{52D8D7C9-4B7D-4949-9228-9A463813F24B}"/>
    <cellStyle name="Note 3 3 5 2 2" xfId="29950" xr:uid="{24DC0622-BD3D-4076-8685-965F9051833B}"/>
    <cellStyle name="Note 3 3 5 3" xfId="23153" xr:uid="{9C07F981-C494-458E-A0B0-88DF9EB3CFB6}"/>
    <cellStyle name="Note 3 3 6" xfId="10223" xr:uid="{EFA62360-F76F-4034-9448-6E94CCF3D767}"/>
    <cellStyle name="Note 3 3 6 2" xfId="17569" xr:uid="{F0C402FB-7441-4939-AC7D-658BA80A90DE}"/>
    <cellStyle name="Note 3 3 6 2 2" xfId="31200" xr:uid="{4BF05358-C0DC-4229-9168-8C3AF0A2FD3E}"/>
    <cellStyle name="Note 3 3 6 3" xfId="24417" xr:uid="{B8A7D6C3-EB32-4A6E-A064-F0F05378EDC9}"/>
    <cellStyle name="Note 3 3 7" xfId="12272" xr:uid="{FECC6B50-3994-47AF-BBCC-910A86A3528F}"/>
    <cellStyle name="Note 3 3 7 2" xfId="25922" xr:uid="{E68C7F15-0C6E-4E56-9A1A-311EC7595087}"/>
    <cellStyle name="Note 3 3 8" xfId="19067" xr:uid="{71DF01D6-83BC-4D4B-BABD-74A586DE7379}"/>
    <cellStyle name="Note 3 4" xfId="4719" xr:uid="{D1FA0C65-A31D-4EE6-AADA-1D50267B4737}"/>
    <cellStyle name="Note 3 4 2" xfId="5437" xr:uid="{E4BECE54-D6CD-4AFC-93D6-A3CCF9A11814}"/>
    <cellStyle name="Note 3 4 2 2" xfId="6995" xr:uid="{C79B9ED3-5616-4B9A-A768-A238827F71A2}"/>
    <cellStyle name="Note 3 4 2 2 2" xfId="14381" xr:uid="{2F1F1D0B-C4AA-4901-B19E-228BF4638192}"/>
    <cellStyle name="Note 3 4 2 2 2 2" xfId="28012" xr:uid="{3026E096-93B8-415D-A656-458F70BEDF95}"/>
    <cellStyle name="Note 3 4 2 2 3" xfId="21189" xr:uid="{3652EA52-1432-43C3-86A3-34A9907E8364}"/>
    <cellStyle name="Note 3 4 2 3" xfId="8272" xr:uid="{C4BABE48-EEAC-426A-B28D-FBE2742F388E}"/>
    <cellStyle name="Note 3 4 2 3 2" xfId="15639" xr:uid="{3C7D1F5F-A273-4E20-B032-64398E238D8C}"/>
    <cellStyle name="Note 3 4 2 3 2 2" xfId="29270" xr:uid="{7C1AD230-1B2E-4595-B232-9260D0023712}"/>
    <cellStyle name="Note 3 4 2 3 3" xfId="22466" xr:uid="{7A1BABAE-F5D2-44E6-99E5-0FF031DF13DC}"/>
    <cellStyle name="Note 3 4 2 4" xfId="9537" xr:uid="{700C0540-BA10-48CB-9B6E-F7BE86D1FAB0}"/>
    <cellStyle name="Note 3 4 2 4 2" xfId="16891" xr:uid="{7BC16C94-DF06-4710-BD6B-EFB736995203}"/>
    <cellStyle name="Note 3 4 2 4 2 2" xfId="30522" xr:uid="{5A26BB1C-AF98-4C91-98CC-919B87A030CE}"/>
    <cellStyle name="Note 3 4 2 4 3" xfId="23731" xr:uid="{12DD7B94-5172-483F-96EA-F45452E1C2F9}"/>
    <cellStyle name="Note 3 4 2 5" xfId="10795" xr:uid="{1E9380B7-9B40-4058-AEF0-1C9AFE24C63F}"/>
    <cellStyle name="Note 3 4 2 5 2" xfId="18135" xr:uid="{BAE3A805-A0B5-4189-8862-4F5A9597551B}"/>
    <cellStyle name="Note 3 4 2 5 2 2" xfId="31766" xr:uid="{DE8095FD-456D-47F7-8325-A7315FEF4CE6}"/>
    <cellStyle name="Note 3 4 2 5 3" xfId="24989" xr:uid="{4DD12D61-24E6-443B-A023-FDB790CF72B5}"/>
    <cellStyle name="Note 3 4 2 6" xfId="12869" xr:uid="{B0C23526-A42D-4E73-8E93-7B35217A2773}"/>
    <cellStyle name="Note 3 4 2 6 2" xfId="26506" xr:uid="{9FBECD72-4E33-4F4F-8A2E-2D83E4743FA0}"/>
    <cellStyle name="Note 3 4 2 7" xfId="19657" xr:uid="{9E2195C8-5A78-4AA2-ADA1-BBD4E1DC6547}"/>
    <cellStyle name="Note 3 4 3" xfId="6331" xr:uid="{B9335165-DF88-413B-A563-93C38AEE617F}"/>
    <cellStyle name="Note 3 4 3 2" xfId="13724" xr:uid="{F5309A8F-4694-46B8-A94D-9E1EB30CEDB8}"/>
    <cellStyle name="Note 3 4 3 2 2" xfId="27355" xr:uid="{DF779D91-17EA-41F8-802D-C7A043389E7C}"/>
    <cellStyle name="Note 3 4 3 3" xfId="20526" xr:uid="{0543DFF6-E621-4BD1-B5CD-381B6468F779}"/>
    <cellStyle name="Note 3 4 4" xfId="7608" xr:uid="{73EBC98C-8E5C-480D-A697-987EE6C1F885}"/>
    <cellStyle name="Note 3 4 4 2" xfId="14986" xr:uid="{D494E8F7-B135-4A9B-A32E-2DFB65ECFA2C}"/>
    <cellStyle name="Note 3 4 4 2 2" xfId="28617" xr:uid="{EB792569-75C5-4751-86E1-5FE85F9D623F}"/>
    <cellStyle name="Note 3 4 4 3" xfId="21802" xr:uid="{6FC93D08-8217-4441-9AA5-C8006C566126}"/>
    <cellStyle name="Note 3 4 5" xfId="8878" xr:uid="{0239E442-C45C-435F-A623-A3EDB06642EC}"/>
    <cellStyle name="Note 3 4 5 2" xfId="16238" xr:uid="{62A8F713-F889-41E7-B268-9DF05B0F0682}"/>
    <cellStyle name="Note 3 4 5 2 2" xfId="29869" xr:uid="{C2C7F7C2-2F17-4627-8A9A-FAA8A68FB3C2}"/>
    <cellStyle name="Note 3 4 5 3" xfId="23072" xr:uid="{9449E4AC-2A84-49CD-9BAE-A964B9EDB39F}"/>
    <cellStyle name="Note 3 4 6" xfId="10142" xr:uid="{026CB756-34DB-44E3-9507-7BA25F2271EF}"/>
    <cellStyle name="Note 3 4 6 2" xfId="17488" xr:uid="{FFE20DCF-F8C9-4DCB-8748-ECF0B652AF63}"/>
    <cellStyle name="Note 3 4 6 2 2" xfId="31119" xr:uid="{70543F34-80E0-48C1-9D95-14588AC7A983}"/>
    <cellStyle name="Note 3 4 6 3" xfId="24336" xr:uid="{49E0E854-C1CE-4BB7-B0AD-82D75FE4D95C}"/>
    <cellStyle name="Note 3 4 7" xfId="12187" xr:uid="{649D25D2-10F9-4096-96E3-54F80CDA00F9}"/>
    <cellStyle name="Note 3 4 7 2" xfId="25837" xr:uid="{47D822FC-547E-4C4A-B27A-92FA42C88D26}"/>
    <cellStyle name="Note 3 4 8" xfId="18980" xr:uid="{1F7BF88A-90F1-44BB-A963-D97AD6D59822}"/>
    <cellStyle name="Note 3 5" xfId="4338" xr:uid="{07D6C2F9-52D9-456E-BA8E-5A559E960FFB}"/>
    <cellStyle name="Note 3 5 2" xfId="5058" xr:uid="{74B10924-F15C-4294-8288-8276ED60B5BF}"/>
    <cellStyle name="Note 3 5 2 2" xfId="6627" xr:uid="{FDB09111-2D7F-4BE3-B671-D96A20DE4DE0}"/>
    <cellStyle name="Note 3 5 2 2 2" xfId="14016" xr:uid="{99E86D0A-2761-49CF-9B6E-9A46B38F1658}"/>
    <cellStyle name="Note 3 5 2 2 2 2" xfId="27647" xr:uid="{E7AD3CA8-73C3-4B3B-BDB3-B486D685F52D}"/>
    <cellStyle name="Note 3 5 2 2 3" xfId="20821" xr:uid="{8835C3C3-BE24-4392-BA0B-05C1E1E0CFFA}"/>
    <cellStyle name="Note 3 5 2 3" xfId="7904" xr:uid="{2BA17575-AFE4-477F-92CC-887AE05E3284}"/>
    <cellStyle name="Note 3 5 2 3 2" xfId="15274" xr:uid="{CD062995-4AB0-4143-8B0B-179DB61EC7CC}"/>
    <cellStyle name="Note 3 5 2 3 2 2" xfId="28905" xr:uid="{7C63311A-5C24-4CA6-9E2D-984E431B2E55}"/>
    <cellStyle name="Note 3 5 2 3 3" xfId="22098" xr:uid="{DD1C8147-633D-402C-986C-420BD6CB4721}"/>
    <cellStyle name="Note 3 5 2 4" xfId="9169" xr:uid="{E9625787-CD71-433C-A041-12679CF680CD}"/>
    <cellStyle name="Note 3 5 2 4 2" xfId="16526" xr:uid="{F71E8316-13A3-46BC-ACF7-E77C9F5E2BF0}"/>
    <cellStyle name="Note 3 5 2 4 2 2" xfId="30157" xr:uid="{20074BA9-2AF4-4F66-9323-D9C48BD5F74B}"/>
    <cellStyle name="Note 3 5 2 4 3" xfId="23363" xr:uid="{77C2254B-8690-4704-B46B-BE1DD58FFD8B}"/>
    <cellStyle name="Note 3 5 2 5" xfId="10427" xr:uid="{9B749BCC-BB54-450F-9809-0DE804D5EBED}"/>
    <cellStyle name="Note 3 5 2 5 2" xfId="17770" xr:uid="{FBDB0CB1-5D69-4E0B-B015-3B69B270D303}"/>
    <cellStyle name="Note 3 5 2 5 2 2" xfId="31401" xr:uid="{1835F5C7-61B7-43A2-90F8-27D9D620E9F8}"/>
    <cellStyle name="Note 3 5 2 5 3" xfId="24621" xr:uid="{9E93730B-E82B-4004-B29E-ED3102F63A6E}"/>
    <cellStyle name="Note 3 5 2 6" xfId="12493" xr:uid="{DCFF5DC0-F20B-4757-8755-E241A5E7BD0D}"/>
    <cellStyle name="Note 3 5 2 6 2" xfId="26130" xr:uid="{BC5EFC6D-ECB9-4477-B56B-672DF4D92517}"/>
    <cellStyle name="Note 3 5 2 7" xfId="19278" xr:uid="{38111BE7-08A6-4974-83B1-EE09A9F1C0E7}"/>
    <cellStyle name="Note 3 5 3" xfId="5961" xr:uid="{24D35EE2-8178-42A9-92AB-BC22B483F7F9}"/>
    <cellStyle name="Note 3 5 3 2" xfId="13359" xr:uid="{344C47A6-0DF5-4B98-8AB1-7236475DD226}"/>
    <cellStyle name="Note 3 5 3 2 2" xfId="26990" xr:uid="{9C410034-EB68-4AD2-BB17-9CED37F0FC59}"/>
    <cellStyle name="Note 3 5 3 3" xfId="20159" xr:uid="{27DA9E87-77BD-4860-8A92-308EDF05DE87}"/>
    <cellStyle name="Note 3 5 4" xfId="5731" xr:uid="{9EAA3850-9DDA-4837-988D-80322A471DB0}"/>
    <cellStyle name="Note 3 5 4 2" xfId="13150" xr:uid="{6D0CA387-55FB-4DB1-AB11-C7C93AB9CA6A}"/>
    <cellStyle name="Note 3 5 4 2 2" xfId="26787" xr:uid="{79CC64DB-1D9D-4869-8BE4-1EFBB90FF115}"/>
    <cellStyle name="Note 3 5 4 3" xfId="19947" xr:uid="{56A08CBF-B001-47C3-96BF-95C6D9D19FB9}"/>
    <cellStyle name="Note 3 5 5" xfId="5890" xr:uid="{2AB50661-9164-40E0-9C81-C68AEB0723CE}"/>
    <cellStyle name="Note 3 5 5 2" xfId="13292" xr:uid="{B618FA7F-0759-4440-A865-53202A3B92B2}"/>
    <cellStyle name="Note 3 5 5 2 2" xfId="26925" xr:uid="{7E1A285C-9208-4090-A2B4-9E87C2C13C7C}"/>
    <cellStyle name="Note 3 5 5 3" xfId="20094" xr:uid="{30F44087-4106-4471-8F7B-17C02244C459}"/>
    <cellStyle name="Note 3 5 6" xfId="5802" xr:uid="{9D882CE7-0441-4072-B5A2-47FCB89F4D88}"/>
    <cellStyle name="Note 3 5 6 2" xfId="13218" xr:uid="{2ADC4C4F-6C9C-412D-AD02-B09722E8BE24}"/>
    <cellStyle name="Note 3 5 6 2 2" xfId="26853" xr:uid="{D628489A-CBCE-4F92-843A-773368CE5EE4}"/>
    <cellStyle name="Note 3 5 6 3" xfId="20013" xr:uid="{5E98F561-A238-4160-9DFC-1A07ED140B2D}"/>
    <cellStyle name="Note 3 5 7" xfId="11812" xr:uid="{D520DED7-93D1-4603-951E-3D703F602C01}"/>
    <cellStyle name="Note 3 5 7 2" xfId="25462" xr:uid="{668EB4DB-89C5-4A61-A3A6-FCD2DFEC9655}"/>
    <cellStyle name="Note 3 5 8" xfId="18602" xr:uid="{ED6C2337-736B-4B45-93DF-ACBE13358ECA}"/>
    <cellStyle name="Note 3 6" xfId="4677" xr:uid="{AB4CF1B8-3580-452B-8FEE-28AB8E671CAD}"/>
    <cellStyle name="Note 3 6 2" xfId="5395" xr:uid="{2D109252-6587-43ED-A255-2982B7DCC22C}"/>
    <cellStyle name="Note 3 6 2 2" xfId="6953" xr:uid="{88BB0EB4-2CDA-46D3-A405-23868B75B39B}"/>
    <cellStyle name="Note 3 6 2 2 2" xfId="14339" xr:uid="{C6193306-839F-4AF0-8E1D-729902D9BCF0}"/>
    <cellStyle name="Note 3 6 2 2 2 2" xfId="27970" xr:uid="{BEDB4E86-6C77-4C69-B4BD-146D7B9C416E}"/>
    <cellStyle name="Note 3 6 2 2 3" xfId="21147" xr:uid="{85A465A7-7234-4B45-97EC-C4B8B904D105}"/>
    <cellStyle name="Note 3 6 2 3" xfId="8230" xr:uid="{DD28D339-FF00-45D8-93EE-1C7BD434FC19}"/>
    <cellStyle name="Note 3 6 2 3 2" xfId="15597" xr:uid="{D2EF8984-A8EA-4126-A6E8-F0E9ABCF652C}"/>
    <cellStyle name="Note 3 6 2 3 2 2" xfId="29228" xr:uid="{56D5EF27-BF9A-40BF-8C1B-EC228851D288}"/>
    <cellStyle name="Note 3 6 2 3 3" xfId="22424" xr:uid="{F9C375C7-66F3-46AF-83BB-F789AA8B0C89}"/>
    <cellStyle name="Note 3 6 2 4" xfId="9495" xr:uid="{0ECB8397-7D3D-4D44-8BD1-3076FC5131EA}"/>
    <cellStyle name="Note 3 6 2 4 2" xfId="16849" xr:uid="{590E0F04-D8B9-4AD4-B098-A1D3FDC7865F}"/>
    <cellStyle name="Note 3 6 2 4 2 2" xfId="30480" xr:uid="{9E21E267-0688-48B2-B342-B830411BBB53}"/>
    <cellStyle name="Note 3 6 2 4 3" xfId="23689" xr:uid="{312FA5F2-C29F-4A99-96B2-A5571AFB32CA}"/>
    <cellStyle name="Note 3 6 2 5" xfId="10753" xr:uid="{23A5BCF6-4511-4A51-B157-64619667ADCF}"/>
    <cellStyle name="Note 3 6 2 5 2" xfId="18093" xr:uid="{25F50A47-A127-4479-9644-E24EF7D3063E}"/>
    <cellStyle name="Note 3 6 2 5 2 2" xfId="31724" xr:uid="{7944344D-A60C-40F1-A8BD-A1A5703CE96D}"/>
    <cellStyle name="Note 3 6 2 5 3" xfId="24947" xr:uid="{4732AFEE-1297-47C8-822A-2918445F53A0}"/>
    <cellStyle name="Note 3 6 2 6" xfId="12827" xr:uid="{7206C107-D770-4B17-A2F4-902E66FA1778}"/>
    <cellStyle name="Note 3 6 2 6 2" xfId="26464" xr:uid="{C874897C-C924-4A8F-8D93-19CADB9CE9C1}"/>
    <cellStyle name="Note 3 6 2 7" xfId="19615" xr:uid="{34D988ED-8DCF-40BA-ABC9-91C1A58DBBCA}"/>
    <cellStyle name="Note 3 6 3" xfId="6289" xr:uid="{3D131333-F711-4F4E-BC21-741E7A5C7027}"/>
    <cellStyle name="Note 3 6 3 2" xfId="13682" xr:uid="{76321F60-ED7B-4A78-98FF-3965EAC9931D}"/>
    <cellStyle name="Note 3 6 3 2 2" xfId="27313" xr:uid="{2AFCC300-4717-4004-858B-B81592D10B1B}"/>
    <cellStyle name="Note 3 6 3 3" xfId="20484" xr:uid="{74DEE9AB-272E-42C2-A0C0-D8710B271666}"/>
    <cellStyle name="Note 3 6 4" xfId="7566" xr:uid="{1CFF832E-C518-44B5-AD4F-DA5E638101A2}"/>
    <cellStyle name="Note 3 6 4 2" xfId="14944" xr:uid="{66FF866F-954E-4BE7-BB0D-DE1A4757E57A}"/>
    <cellStyle name="Note 3 6 4 2 2" xfId="28575" xr:uid="{D0EE7932-4412-4087-ABAD-775A451E765A}"/>
    <cellStyle name="Note 3 6 4 3" xfId="21760" xr:uid="{845F22DB-C248-4752-9103-947731C676DD}"/>
    <cellStyle name="Note 3 6 5" xfId="8836" xr:uid="{EA27E24F-64C2-48CA-B34A-D717B258B202}"/>
    <cellStyle name="Note 3 6 5 2" xfId="16196" xr:uid="{9FA14272-32DC-462F-89F2-6502BCFA5B16}"/>
    <cellStyle name="Note 3 6 5 2 2" xfId="29827" xr:uid="{9437A264-69DA-4D1C-B661-49735CEA48E3}"/>
    <cellStyle name="Note 3 6 5 3" xfId="23030" xr:uid="{F0282A46-AB30-4545-8BE9-66E02B526B1A}"/>
    <cellStyle name="Note 3 6 6" xfId="10100" xr:uid="{939E579F-60F8-4BD1-B03A-B8502FE852EE}"/>
    <cellStyle name="Note 3 6 6 2" xfId="17446" xr:uid="{00A87CC1-1F5A-4171-8CE1-C3B99C070A69}"/>
    <cellStyle name="Note 3 6 6 2 2" xfId="31077" xr:uid="{603FEF2D-912D-45EC-8DC2-ED02CA0FDB2C}"/>
    <cellStyle name="Note 3 6 6 3" xfId="24294" xr:uid="{4E23C1AC-745A-4165-885B-54EE6624BEFA}"/>
    <cellStyle name="Note 3 6 7" xfId="12145" xr:uid="{9B2F67D7-982D-4326-8203-74A9AE799409}"/>
    <cellStyle name="Note 3 6 7 2" xfId="25795" xr:uid="{027EC231-7A80-49D4-A4CD-67903135C91F}"/>
    <cellStyle name="Note 3 6 8" xfId="18938" xr:uid="{1D7EDEDF-528E-4B43-806F-92C82FC05FCB}"/>
    <cellStyle name="Note 3 7" xfId="4377" xr:uid="{404D1F50-8172-4E9B-9911-ADD3E3D30D0B}"/>
    <cellStyle name="Note 3 7 2" xfId="5097" xr:uid="{4244DA91-2EDD-4216-AB6F-EA062A98622C}"/>
    <cellStyle name="Note 3 7 2 2" xfId="6666" xr:uid="{624B4982-4145-4200-98F2-BAEB74A96259}"/>
    <cellStyle name="Note 3 7 2 2 2" xfId="14055" xr:uid="{6CDC9FFE-798B-4E8C-AE1D-B13B9DD05CC8}"/>
    <cellStyle name="Note 3 7 2 2 2 2" xfId="27686" xr:uid="{E5F09F62-8EF6-4E9F-956A-0BF1CBC1CC62}"/>
    <cellStyle name="Note 3 7 2 2 3" xfId="20860" xr:uid="{39385B32-1BA3-45DD-99AD-47DB305AA39A}"/>
    <cellStyle name="Note 3 7 2 3" xfId="7943" xr:uid="{11BC26B7-7000-41BD-9D4E-1DBFCF7D849F}"/>
    <cellStyle name="Note 3 7 2 3 2" xfId="15313" xr:uid="{5E696F9D-3756-4E25-BCB8-3FBC93BA7A75}"/>
    <cellStyle name="Note 3 7 2 3 2 2" xfId="28944" xr:uid="{9AB21138-BB29-4F7C-AF4B-82BFE179938D}"/>
    <cellStyle name="Note 3 7 2 3 3" xfId="22137" xr:uid="{426F46B5-1095-4A34-B100-7E07722A7DC9}"/>
    <cellStyle name="Note 3 7 2 4" xfId="9208" xr:uid="{48764E4B-5A91-4910-9460-DA29D1A41FAF}"/>
    <cellStyle name="Note 3 7 2 4 2" xfId="16565" xr:uid="{88028418-2E7E-4F3F-A15A-5EBFBC3D96B1}"/>
    <cellStyle name="Note 3 7 2 4 2 2" xfId="30196" xr:uid="{29CA7F5E-DB53-4BEA-AED5-926771598FA4}"/>
    <cellStyle name="Note 3 7 2 4 3" xfId="23402" xr:uid="{788F8682-FFD8-47AC-8A16-CB4779EC3E81}"/>
    <cellStyle name="Note 3 7 2 5" xfId="10466" xr:uid="{2172780D-22CA-4E5B-A7ED-598A450DDD5F}"/>
    <cellStyle name="Note 3 7 2 5 2" xfId="17809" xr:uid="{CA964BD3-1370-41C1-BD8D-BAB42FC0B818}"/>
    <cellStyle name="Note 3 7 2 5 2 2" xfId="31440" xr:uid="{E7A8E5F8-560E-443E-A48A-760C8BFD0E47}"/>
    <cellStyle name="Note 3 7 2 5 3" xfId="24660" xr:uid="{222936E4-172F-4425-BA1B-B5B8178DBE7D}"/>
    <cellStyle name="Note 3 7 2 6" xfId="12532" xr:uid="{605D7E29-27A5-4C19-A64F-A13408E4ABB7}"/>
    <cellStyle name="Note 3 7 2 6 2" xfId="26169" xr:uid="{98C6425C-E3DD-4DF9-9FE7-DE1032DD1C9E}"/>
    <cellStyle name="Note 3 7 2 7" xfId="19317" xr:uid="{6C707940-150B-4998-80A2-76AF65A3F9D7}"/>
    <cellStyle name="Note 3 7 3" xfId="6000" xr:uid="{08E1D3C6-2857-4E59-ACF6-15F73A60F6B6}"/>
    <cellStyle name="Note 3 7 3 2" xfId="13398" xr:uid="{4976745B-9DC6-45B6-81EC-967BBD4FFB03}"/>
    <cellStyle name="Note 3 7 3 2 2" xfId="27029" xr:uid="{1C65D4F9-5EBE-48E7-ACA1-46E1AF001777}"/>
    <cellStyle name="Note 3 7 3 3" xfId="20198" xr:uid="{62A32C6B-8E4E-40E3-907B-B49BB0505047}"/>
    <cellStyle name="Note 3 7 4" xfId="7279" xr:uid="{2B5A0138-250B-46B0-B767-2ED3EEE2C0F9}"/>
    <cellStyle name="Note 3 7 4 2" xfId="14660" xr:uid="{0BD3B3D7-BB1B-43CC-9B2D-26525063B39D}"/>
    <cellStyle name="Note 3 7 4 2 2" xfId="28291" xr:uid="{953DF45E-CC5F-4C49-967C-AFC6622DF867}"/>
    <cellStyle name="Note 3 7 4 3" xfId="21473" xr:uid="{64D59EBA-D831-40DF-B621-DEFCCDB6291B}"/>
    <cellStyle name="Note 3 7 5" xfId="8550" xr:uid="{ED4769B8-4BA0-488F-9C82-35FFB9EF79EC}"/>
    <cellStyle name="Note 3 7 5 2" xfId="15912" xr:uid="{AE81F645-5C40-402D-818E-999E7D072CD5}"/>
    <cellStyle name="Note 3 7 5 2 2" xfId="29543" xr:uid="{F89F9B76-D8C7-4172-A2F2-9CE10D72C715}"/>
    <cellStyle name="Note 3 7 5 3" xfId="22744" xr:uid="{D0705DFA-607F-4BA8-86C3-FB41ED5F1E09}"/>
    <cellStyle name="Note 3 7 6" xfId="9813" xr:uid="{3FF10C1A-5B8A-49D3-B70A-4C6519043DA8}"/>
    <cellStyle name="Note 3 7 6 2" xfId="17162" xr:uid="{FCDF9D51-FC1A-4A41-938B-535C66D5F5C0}"/>
    <cellStyle name="Note 3 7 6 2 2" xfId="30793" xr:uid="{DDFA36D0-599D-43DB-9FEF-E0AB8FC30590}"/>
    <cellStyle name="Note 3 7 6 3" xfId="24007" xr:uid="{F84CCCB8-7E82-402D-AD50-669C950D1702}"/>
    <cellStyle name="Note 3 7 7" xfId="11851" xr:uid="{114672FC-1BF4-44DB-8479-E9C77D73739C}"/>
    <cellStyle name="Note 3 7 7 2" xfId="25501" xr:uid="{3DB3A7D8-261A-44EC-8FC4-4DB43D2B2BE6}"/>
    <cellStyle name="Note 3 7 8" xfId="18641" xr:uid="{9C5B2F7D-062E-4793-B16B-93F5FF17DD90}"/>
    <cellStyle name="Note 3 8" xfId="4638" xr:uid="{9BF5D439-F4DC-4C77-B7AB-8A77D1F562C0}"/>
    <cellStyle name="Note 3 8 2" xfId="5356" xr:uid="{67A4D215-EAC0-400C-A981-AA71F37ECB4B}"/>
    <cellStyle name="Note 3 8 2 2" xfId="6914" xr:uid="{B1BFE5E3-6997-477F-9533-542CE8AF59CA}"/>
    <cellStyle name="Note 3 8 2 2 2" xfId="14300" xr:uid="{539C64B5-F3DB-4AFC-9B8B-7DD840BD718E}"/>
    <cellStyle name="Note 3 8 2 2 2 2" xfId="27931" xr:uid="{63E681D5-08DC-419D-A652-DDA6664B16AB}"/>
    <cellStyle name="Note 3 8 2 2 3" xfId="21108" xr:uid="{C318FC6C-B0C2-42CA-BBF0-F53A8FD39FF5}"/>
    <cellStyle name="Note 3 8 2 3" xfId="8191" xr:uid="{C12287C3-86A2-4CAA-81D5-1386B04EDB93}"/>
    <cellStyle name="Note 3 8 2 3 2" xfId="15558" xr:uid="{B9534C73-0EB4-41CA-9391-8ADE54A2A945}"/>
    <cellStyle name="Note 3 8 2 3 2 2" xfId="29189" xr:uid="{2598E891-BB6C-4D75-9A0A-1F4487A41007}"/>
    <cellStyle name="Note 3 8 2 3 3" xfId="22385" xr:uid="{4F88E551-41AF-4F7F-840A-F9899373EF43}"/>
    <cellStyle name="Note 3 8 2 4" xfId="9456" xr:uid="{43ECC440-F426-4166-B05D-87CFB2120E55}"/>
    <cellStyle name="Note 3 8 2 4 2" xfId="16810" xr:uid="{106ECFCA-5065-4AC0-9CF3-076CB94C9B36}"/>
    <cellStyle name="Note 3 8 2 4 2 2" xfId="30441" xr:uid="{FAC93BD9-8734-4D80-AD69-8977C06A4603}"/>
    <cellStyle name="Note 3 8 2 4 3" xfId="23650" xr:uid="{CB4025A2-62D8-4348-9B0F-3924E4B02856}"/>
    <cellStyle name="Note 3 8 2 5" xfId="10714" xr:uid="{5D96DA47-BF4A-48BC-91D6-12353E8427D2}"/>
    <cellStyle name="Note 3 8 2 5 2" xfId="18054" xr:uid="{0D07AC56-84D7-4F9A-ADAE-A94D2DC2858B}"/>
    <cellStyle name="Note 3 8 2 5 2 2" xfId="31685" xr:uid="{711570C7-337D-44CA-991E-2EB8714D5BB1}"/>
    <cellStyle name="Note 3 8 2 5 3" xfId="24908" xr:uid="{BB6D15F1-E499-4D3B-9368-343E36AD0121}"/>
    <cellStyle name="Note 3 8 2 6" xfId="12788" xr:uid="{9E84CEB9-B6AB-47C9-8470-97F4BC35D522}"/>
    <cellStyle name="Note 3 8 2 6 2" xfId="26425" xr:uid="{EB0E92AD-C577-424F-84D6-EF6E7FFAC563}"/>
    <cellStyle name="Note 3 8 2 7" xfId="19576" xr:uid="{B4C5F95F-BEB5-4625-863D-20F55E9C182B}"/>
    <cellStyle name="Note 3 8 3" xfId="6250" xr:uid="{F90F4524-0A93-4CF4-BCF4-336AFA8D41C6}"/>
    <cellStyle name="Note 3 8 3 2" xfId="13643" xr:uid="{6E85ABF7-1014-4D23-B281-7206E9B00CFE}"/>
    <cellStyle name="Note 3 8 3 2 2" xfId="27274" xr:uid="{DD42E439-F8DE-4506-86CD-D82367488769}"/>
    <cellStyle name="Note 3 8 3 3" xfId="20445" xr:uid="{B902B6AF-4645-478A-AEE4-4FA4AFB6069F}"/>
    <cellStyle name="Note 3 8 4" xfId="7527" xr:uid="{995E5938-904E-4719-BAC9-DE814ECE44AC}"/>
    <cellStyle name="Note 3 8 4 2" xfId="14905" xr:uid="{A88A43C5-3ECD-40E0-9DEC-F125945C640C}"/>
    <cellStyle name="Note 3 8 4 2 2" xfId="28536" xr:uid="{35717733-E71A-4F8C-ACA6-444A1EAF0EDC}"/>
    <cellStyle name="Note 3 8 4 3" xfId="21721" xr:uid="{D9AE36FD-BEFA-4A79-B062-475079100598}"/>
    <cellStyle name="Note 3 8 5" xfId="8797" xr:uid="{7202DFD1-DA8E-462B-BF36-001CAD7C2864}"/>
    <cellStyle name="Note 3 8 5 2" xfId="16157" xr:uid="{2474F2EC-36C4-403B-99BD-3C3DCCE77BDF}"/>
    <cellStyle name="Note 3 8 5 2 2" xfId="29788" xr:uid="{C2BDEFD5-4723-45D9-9059-68C05EADFB62}"/>
    <cellStyle name="Note 3 8 5 3" xfId="22991" xr:uid="{CD24C9EC-C95D-41E4-8944-D3F3103D8665}"/>
    <cellStyle name="Note 3 8 6" xfId="10061" xr:uid="{BB54F83C-F0D6-4EA7-BDF8-BF049645E251}"/>
    <cellStyle name="Note 3 8 6 2" xfId="17407" xr:uid="{06EA18D3-7124-4D9A-AC8B-1A23A93743EE}"/>
    <cellStyle name="Note 3 8 6 2 2" xfId="31038" xr:uid="{01E072CE-3528-4727-BEDC-6C2351898DE0}"/>
    <cellStyle name="Note 3 8 6 3" xfId="24255" xr:uid="{8666AECE-2E8F-4C16-99EA-05835AA7B635}"/>
    <cellStyle name="Note 3 8 7" xfId="12106" xr:uid="{C58798A1-14F8-4A45-A94A-01644B36F18B}"/>
    <cellStyle name="Note 3 8 7 2" xfId="25756" xr:uid="{1E67A689-E0B9-4332-8B1B-4A09F0884378}"/>
    <cellStyle name="Note 3 8 8" xfId="18899" xr:uid="{E28DB4EC-AA02-4AFF-AECD-E59DD9C7B908}"/>
    <cellStyle name="Note 3 9" xfId="4418" xr:uid="{34EF4737-6A09-4516-8460-0E208C8B7F96}"/>
    <cellStyle name="Note 3 9 2" xfId="5138" xr:uid="{4831FBD9-9D8A-4810-862B-4C80EE3DC9AE}"/>
    <cellStyle name="Note 3 9 2 2" xfId="6707" xr:uid="{5DB79402-03B0-4993-B4A3-F3260D3E8CF1}"/>
    <cellStyle name="Note 3 9 2 2 2" xfId="14096" xr:uid="{95C521F4-07FA-48AD-9F52-44FD86589B08}"/>
    <cellStyle name="Note 3 9 2 2 2 2" xfId="27727" xr:uid="{9C0794D3-9963-4591-9495-6DF28508CC9E}"/>
    <cellStyle name="Note 3 9 2 2 3" xfId="20901" xr:uid="{8DBF3DDF-4469-4C0B-863E-F33DA9927A3A}"/>
    <cellStyle name="Note 3 9 2 3" xfId="7984" xr:uid="{03E43CF7-B24E-4E81-932F-8654B898CDAA}"/>
    <cellStyle name="Note 3 9 2 3 2" xfId="15354" xr:uid="{C0746063-88EF-4949-AAC9-62BDF418F6C7}"/>
    <cellStyle name="Note 3 9 2 3 2 2" xfId="28985" xr:uid="{9759BDFD-B644-4A16-B1E2-79BAAA7E3AF1}"/>
    <cellStyle name="Note 3 9 2 3 3" xfId="22178" xr:uid="{4C815A71-852F-4A29-B134-42CE9534178B}"/>
    <cellStyle name="Note 3 9 2 4" xfId="9249" xr:uid="{376DBBDF-6962-4C55-B748-D188EC72EF7D}"/>
    <cellStyle name="Note 3 9 2 4 2" xfId="16606" xr:uid="{063D2061-8A8D-4EFD-93E9-696C397EAAE3}"/>
    <cellStyle name="Note 3 9 2 4 2 2" xfId="30237" xr:uid="{88C5CECF-4FB8-48BB-97C3-DF0D09CFCF3F}"/>
    <cellStyle name="Note 3 9 2 4 3" xfId="23443" xr:uid="{23EE2567-11F9-4D3B-9511-27C5B41A5C86}"/>
    <cellStyle name="Note 3 9 2 5" xfId="10507" xr:uid="{736E2364-A4BF-462A-8196-235272A01E0E}"/>
    <cellStyle name="Note 3 9 2 5 2" xfId="17850" xr:uid="{CBA8A11B-C63D-43DB-B982-CDEA23510211}"/>
    <cellStyle name="Note 3 9 2 5 2 2" xfId="31481" xr:uid="{BF03EC06-81A5-4374-AD1A-24BB917707BC}"/>
    <cellStyle name="Note 3 9 2 5 3" xfId="24701" xr:uid="{62686464-E8FE-4506-870A-52431E2E761C}"/>
    <cellStyle name="Note 3 9 2 6" xfId="12573" xr:uid="{355408F1-DB95-413E-9E0F-1334FDD9ACAE}"/>
    <cellStyle name="Note 3 9 2 6 2" xfId="26210" xr:uid="{3BE6B109-3C54-4078-924F-8A79A19EC29C}"/>
    <cellStyle name="Note 3 9 2 7" xfId="19358" xr:uid="{091AB9BD-0B13-4333-AC5E-8B42175A95CE}"/>
    <cellStyle name="Note 3 9 3" xfId="6041" xr:uid="{C2C15ADE-C5B6-404F-B9C2-B67A7BAAB63D}"/>
    <cellStyle name="Note 3 9 3 2" xfId="13439" xr:uid="{CA0E7442-3A90-4548-8C69-C0E3C4BB1D81}"/>
    <cellStyle name="Note 3 9 3 2 2" xfId="27070" xr:uid="{A2AB2A7D-DDE0-4FD0-BB2E-1297948AC192}"/>
    <cellStyle name="Note 3 9 3 3" xfId="20239" xr:uid="{12A819F9-6142-419A-A0A4-CABC5E03BAB4}"/>
    <cellStyle name="Note 3 9 4" xfId="7320" xr:uid="{CC352E67-74BF-434C-97D0-CBCE1ABD7150}"/>
    <cellStyle name="Note 3 9 4 2" xfId="14701" xr:uid="{4E93BDD1-138F-443E-AF9C-70C1512A4CAD}"/>
    <cellStyle name="Note 3 9 4 2 2" xfId="28332" xr:uid="{9903535B-3A33-4EA1-806D-F44106662441}"/>
    <cellStyle name="Note 3 9 4 3" xfId="21514" xr:uid="{56A3DC3C-8FB2-43E4-B417-8BB821D6DF32}"/>
    <cellStyle name="Note 3 9 5" xfId="8591" xr:uid="{5440F6BA-D32C-41ED-BE95-626EEBAD4870}"/>
    <cellStyle name="Note 3 9 5 2" xfId="15953" xr:uid="{3B3F8702-60A3-4804-9D39-9EF5C7C91407}"/>
    <cellStyle name="Note 3 9 5 2 2" xfId="29584" xr:uid="{666342FB-EE92-4E01-90C1-B72B2810C2ED}"/>
    <cellStyle name="Note 3 9 5 3" xfId="22785" xr:uid="{E21B7557-6C61-48DF-9D4E-2ACA579E0B6B}"/>
    <cellStyle name="Note 3 9 6" xfId="9854" xr:uid="{060C1514-E54E-4A11-A5BC-F15EB5049306}"/>
    <cellStyle name="Note 3 9 6 2" xfId="17203" xr:uid="{03739A56-60BD-4242-9BFA-FC444F30996C}"/>
    <cellStyle name="Note 3 9 6 2 2" xfId="30834" xr:uid="{36E39910-3881-4AA3-AA0D-B91E94ECE449}"/>
    <cellStyle name="Note 3 9 6 3" xfId="24048" xr:uid="{48291E2F-1EC6-438E-A714-8506BFA1E422}"/>
    <cellStyle name="Note 3 9 7" xfId="11892" xr:uid="{9A1AA322-C9EA-4F0D-ACA3-641A19D20ECD}"/>
    <cellStyle name="Note 3 9 7 2" xfId="25542" xr:uid="{5477231B-89FD-4B30-8BD8-C57E4B0FEB1C}"/>
    <cellStyle name="Note 3 9 8" xfId="18682" xr:uid="{AC2C55E8-BB6D-4529-B82D-EC1292FCD7F5}"/>
    <cellStyle name="Note 4" xfId="3987" xr:uid="{8443C67D-8347-4147-9344-4A8C07861CF6}"/>
    <cellStyle name="Note 4 2" xfId="3988" xr:uid="{41B10818-3F70-4919-BB0C-5F487BD44659}"/>
    <cellStyle name="Note 4 2 2" xfId="4811" xr:uid="{111C2C12-AEE1-42C4-AC68-CE9875974789}"/>
    <cellStyle name="Note 4 2 2 2" xfId="5527" xr:uid="{D3D03C3B-0445-495F-AE40-B5B08FE3B35A}"/>
    <cellStyle name="Note 4 2 2 2 2" xfId="7083" xr:uid="{212E37D5-299F-49B7-88CE-907080E8A9D0}"/>
    <cellStyle name="Note 4 2 2 2 2 2" xfId="14465" xr:uid="{9EAD381F-BC80-4782-9424-CC7423540E4E}"/>
    <cellStyle name="Note 4 2 2 2 2 2 2" xfId="28096" xr:uid="{FE91CAE9-58DB-4570-AA80-2DCE1A8FAFFE}"/>
    <cellStyle name="Note 4 2 2 2 2 3" xfId="21277" xr:uid="{5C714B65-2BE5-4AAB-9753-EACE757FC082}"/>
    <cellStyle name="Note 4 2 2 2 3" xfId="8360" xr:uid="{74BFC5E7-1DA9-494B-AB53-CD1C1AC63236}"/>
    <cellStyle name="Note 4 2 2 2 3 2" xfId="15727" xr:uid="{2608215D-E02D-44B6-A897-F93E2AFFEBC6}"/>
    <cellStyle name="Note 4 2 2 2 3 2 2" xfId="29358" xr:uid="{A428E2EC-28ED-4287-AD95-F084E7C3B107}"/>
    <cellStyle name="Note 4 2 2 2 3 3" xfId="22554" xr:uid="{FF4AEC59-51BE-4E46-8A3F-FE8FEBEE5B9A}"/>
    <cellStyle name="Note 4 2 2 2 4" xfId="9625" xr:uid="{E2F3D712-B40B-4157-98A4-BC51990A8A76}"/>
    <cellStyle name="Note 4 2 2 2 4 2" xfId="16975" xr:uid="{43AC7F0B-563C-4338-8725-AA4EA6990CB1}"/>
    <cellStyle name="Note 4 2 2 2 4 2 2" xfId="30606" xr:uid="{59EC9624-CD77-4415-85FA-03DF84861E13}"/>
    <cellStyle name="Note 4 2 2 2 4 3" xfId="23819" xr:uid="{4425FAEB-25A2-4BB4-871B-654A7FCD30DE}"/>
    <cellStyle name="Note 4 2 2 2 5" xfId="10883" xr:uid="{00D5AC60-00EC-45E9-8969-E08670742FBB}"/>
    <cellStyle name="Note 4 2 2 2 5 2" xfId="18219" xr:uid="{933A35C3-DF86-4887-93BB-9F3A4C325A2D}"/>
    <cellStyle name="Note 4 2 2 2 5 2 2" xfId="31850" xr:uid="{38633535-A66D-4B46-A52F-DB1CC7ED817F}"/>
    <cellStyle name="Note 4 2 2 2 5 3" xfId="25077" xr:uid="{638599F1-C40D-4652-803B-A15367FC3C9A}"/>
    <cellStyle name="Note 4 2 2 2 6" xfId="12955" xr:uid="{D063B980-6167-4EDB-A4CB-37467F8412DA}"/>
    <cellStyle name="Note 4 2 2 2 6 2" xfId="26592" xr:uid="{8978D0F5-DF24-46F1-986F-AECCAB9809C2}"/>
    <cellStyle name="Note 4 2 2 2 7" xfId="19747" xr:uid="{9F94C542-DAE3-4689-9263-06A321562013}"/>
    <cellStyle name="Note 4 2 2 3" xfId="6419" xr:uid="{62FEFF27-6608-43B3-B5F1-9E520C95AA42}"/>
    <cellStyle name="Note 4 2 2 3 2" xfId="13812" xr:uid="{6AEC37BC-E25C-42A1-AF16-BC7D240B5D1F}"/>
    <cellStyle name="Note 4 2 2 3 2 2" xfId="27443" xr:uid="{85320B51-2BAC-44CF-AE5E-046F825847CE}"/>
    <cellStyle name="Note 4 2 2 3 3" xfId="20614" xr:uid="{1CF207D5-5158-47B0-900A-AAD07E4C767C}"/>
    <cellStyle name="Note 4 2 2 4" xfId="7696" xr:uid="{F5D131EC-74EC-4C85-93A2-5F95A85DA958}"/>
    <cellStyle name="Note 4 2 2 4 2" xfId="15074" xr:uid="{C1AB0910-792F-4236-8CE7-4364BF2E2A76}"/>
    <cellStyle name="Note 4 2 2 4 2 2" xfId="28705" xr:uid="{95824C48-899A-467C-B503-4467EAF67C4D}"/>
    <cellStyle name="Note 4 2 2 4 3" xfId="21890" xr:uid="{B3E31675-8343-4355-9198-2D16A482E2C9}"/>
    <cellStyle name="Note 4 2 2 5" xfId="8962" xr:uid="{C3194387-B238-4178-8A94-15528AFEE517}"/>
    <cellStyle name="Note 4 2 2 5 2" xfId="16322" xr:uid="{950C0C52-8AEC-420D-ADE5-F51A5483D7A9}"/>
    <cellStyle name="Note 4 2 2 5 2 2" xfId="29953" xr:uid="{4684A7F4-5233-4A6D-A747-D82152D1FEE1}"/>
    <cellStyle name="Note 4 2 2 5 3" xfId="23156" xr:uid="{28C92CE7-1B7E-45F9-BF5D-F5FED0DCA75C}"/>
    <cellStyle name="Note 4 2 2 6" xfId="10226" xr:uid="{039967F5-6F4A-4DF4-8F03-C1C3EDD2E37B}"/>
    <cellStyle name="Note 4 2 2 6 2" xfId="17572" xr:uid="{8591CC94-E980-4439-9C28-4C2B1C5232D1}"/>
    <cellStyle name="Note 4 2 2 6 2 2" xfId="31203" xr:uid="{0E7088F3-F81C-402F-A47E-0124BFF053CB}"/>
    <cellStyle name="Note 4 2 2 6 3" xfId="24420" xr:uid="{BFDA6720-C016-4D44-A0D5-3471DDD0537C}"/>
    <cellStyle name="Note 4 2 2 7" xfId="12275" xr:uid="{E8F52483-30D4-438C-87E0-3204722872EF}"/>
    <cellStyle name="Note 4 2 2 7 2" xfId="25925" xr:uid="{E271B814-E63A-416C-ABBE-BAC7AFC98088}"/>
    <cellStyle name="Note 4 2 2 8" xfId="19070" xr:uid="{AABCE86B-25DE-47EC-8A4D-3A7E69F5BCD0}"/>
    <cellStyle name="Note 4 2 3" xfId="4722" xr:uid="{E5FE68B7-AE77-41CC-8042-E749BE4E0388}"/>
    <cellStyle name="Note 4 2 3 2" xfId="5440" xr:uid="{34958548-876E-4020-ABE2-9F8CA27C3164}"/>
    <cellStyle name="Note 4 2 3 2 2" xfId="6998" xr:uid="{4FC999A1-6135-4A5D-9E85-9D6027730225}"/>
    <cellStyle name="Note 4 2 3 2 2 2" xfId="14384" xr:uid="{8E962FF7-7197-4F40-B3F6-2A9D7A48CA03}"/>
    <cellStyle name="Note 4 2 3 2 2 2 2" xfId="28015" xr:uid="{C7B1C7B9-51C8-4479-AC2B-0D8E0E5301A1}"/>
    <cellStyle name="Note 4 2 3 2 2 3" xfId="21192" xr:uid="{B78DB8A4-033D-4DF9-A2D5-3370CF2E1F18}"/>
    <cellStyle name="Note 4 2 3 2 3" xfId="8275" xr:uid="{05FAB576-F41F-42BB-A3AB-3AAE800A52C2}"/>
    <cellStyle name="Note 4 2 3 2 3 2" xfId="15642" xr:uid="{5DB2F021-5956-4AD1-8658-4B1DAFDF6179}"/>
    <cellStyle name="Note 4 2 3 2 3 2 2" xfId="29273" xr:uid="{015557B8-9974-4EFA-A80C-F87F05154E8B}"/>
    <cellStyle name="Note 4 2 3 2 3 3" xfId="22469" xr:uid="{3E595F36-C814-4C21-8711-42B8AE93892E}"/>
    <cellStyle name="Note 4 2 3 2 4" xfId="9540" xr:uid="{8B73E485-95FA-47F8-9013-7AA961A16C7C}"/>
    <cellStyle name="Note 4 2 3 2 4 2" xfId="16894" xr:uid="{53F33E85-8B30-4E6D-BE70-B023E18C0FED}"/>
    <cellStyle name="Note 4 2 3 2 4 2 2" xfId="30525" xr:uid="{415AFB33-65CB-4206-A8BC-3AB3C20A5FAB}"/>
    <cellStyle name="Note 4 2 3 2 4 3" xfId="23734" xr:uid="{F3D41702-1B0E-46AA-AB77-24BD64650237}"/>
    <cellStyle name="Note 4 2 3 2 5" xfId="10798" xr:uid="{8A0DA271-72EA-4D0C-9D5F-A16E32805559}"/>
    <cellStyle name="Note 4 2 3 2 5 2" xfId="18138" xr:uid="{51C679F8-380A-4140-A575-DB2492884056}"/>
    <cellStyle name="Note 4 2 3 2 5 2 2" xfId="31769" xr:uid="{B3441EAE-605E-4A5C-8DAC-C20978792FCF}"/>
    <cellStyle name="Note 4 2 3 2 5 3" xfId="24992" xr:uid="{6A4602C8-89BD-468E-A64A-BA3EB5C2CFE3}"/>
    <cellStyle name="Note 4 2 3 2 6" xfId="12872" xr:uid="{646005EB-9520-450F-BDC2-0279EABF5A51}"/>
    <cellStyle name="Note 4 2 3 2 6 2" xfId="26509" xr:uid="{A2EF2E1F-8642-495D-A25A-E90226D4994A}"/>
    <cellStyle name="Note 4 2 3 2 7" xfId="19660" xr:uid="{09E8ED9B-2E07-49C8-82C1-AA1CB63737A8}"/>
    <cellStyle name="Note 4 2 3 3" xfId="6334" xr:uid="{FBDDCA94-21CD-4C04-AC98-3ADC85BC5101}"/>
    <cellStyle name="Note 4 2 3 3 2" xfId="13727" xr:uid="{CE17B41B-84DF-45E5-8361-658CD1341052}"/>
    <cellStyle name="Note 4 2 3 3 2 2" xfId="27358" xr:uid="{20718A2E-CC65-4091-BB7D-78D6870E0E60}"/>
    <cellStyle name="Note 4 2 3 3 3" xfId="20529" xr:uid="{11B75545-C40E-4F83-A32E-E7B7541175E7}"/>
    <cellStyle name="Note 4 2 3 4" xfId="7611" xr:uid="{584A9C33-635A-4ACA-841A-11826D9E1B84}"/>
    <cellStyle name="Note 4 2 3 4 2" xfId="14989" xr:uid="{89444662-1CE4-4EB8-99DA-F7563F050746}"/>
    <cellStyle name="Note 4 2 3 4 2 2" xfId="28620" xr:uid="{659FA799-62A4-450B-A09E-A2D3B31D309F}"/>
    <cellStyle name="Note 4 2 3 4 3" xfId="21805" xr:uid="{66BD7C17-414E-410C-B3ED-707A5C72DF4B}"/>
    <cellStyle name="Note 4 2 3 5" xfId="8881" xr:uid="{7D8A999B-1295-483D-8DBE-59805016CAC7}"/>
    <cellStyle name="Note 4 2 3 5 2" xfId="16241" xr:uid="{3C15D7D0-821F-43EE-BB56-FDB7DFB4A269}"/>
    <cellStyle name="Note 4 2 3 5 2 2" xfId="29872" xr:uid="{166AD851-2F8D-49D1-A9B8-8F019F97719E}"/>
    <cellStyle name="Note 4 2 3 5 3" xfId="23075" xr:uid="{D178FBF1-45E1-429B-8CC6-9330994EF8A3}"/>
    <cellStyle name="Note 4 2 3 6" xfId="10145" xr:uid="{0622DDBE-6C85-4C0C-8A0E-DCC4C0FAB146}"/>
    <cellStyle name="Note 4 2 3 6 2" xfId="17491" xr:uid="{5C4B1D09-FC7A-4F35-B276-DCFDFFAD72FA}"/>
    <cellStyle name="Note 4 2 3 6 2 2" xfId="31122" xr:uid="{9DDC82A2-4B4F-4E1F-BB89-CBF5CB201D3A}"/>
    <cellStyle name="Note 4 2 3 6 3" xfId="24339" xr:uid="{0E4B942C-88E2-4B6D-A4DA-7E604C078550}"/>
    <cellStyle name="Note 4 2 3 7" xfId="12190" xr:uid="{91DAE2CB-7D8E-4E7E-8114-DD81B5C78800}"/>
    <cellStyle name="Note 4 2 3 7 2" xfId="25840" xr:uid="{CE16D0CD-77AD-4B18-807D-879E47A06ED3}"/>
    <cellStyle name="Note 4 2 3 8" xfId="18983" xr:uid="{3DB7C614-86B4-46AD-B67D-2BFB71FD9133}"/>
    <cellStyle name="Note 4 2 4" xfId="4335" xr:uid="{8273D9F2-4C29-4329-9715-41F4D9E9EBCF}"/>
    <cellStyle name="Note 4 2 4 2" xfId="5055" xr:uid="{8E6A020F-43A0-4DA2-856A-A9563F9774D6}"/>
    <cellStyle name="Note 4 2 4 2 2" xfId="6624" xr:uid="{CE2FC017-EBDF-4CDC-842D-A86C45D9116E}"/>
    <cellStyle name="Note 4 2 4 2 2 2" xfId="14013" xr:uid="{2BE0D480-10EB-42B4-9D57-9D1176E076EA}"/>
    <cellStyle name="Note 4 2 4 2 2 2 2" xfId="27644" xr:uid="{8E1AF250-774B-417C-95B7-DD0C67D96B66}"/>
    <cellStyle name="Note 4 2 4 2 2 3" xfId="20818" xr:uid="{12BA5012-081A-4347-9943-EFF7230C2FD9}"/>
    <cellStyle name="Note 4 2 4 2 3" xfId="7901" xr:uid="{0DE854D5-2DD0-422A-99C1-B486DECA8066}"/>
    <cellStyle name="Note 4 2 4 2 3 2" xfId="15271" xr:uid="{524096A0-60F2-454E-B064-E038A633945B}"/>
    <cellStyle name="Note 4 2 4 2 3 2 2" xfId="28902" xr:uid="{78F36F56-A8D3-4946-A84B-1A0CC46B1443}"/>
    <cellStyle name="Note 4 2 4 2 3 3" xfId="22095" xr:uid="{4B4D802B-20A8-4396-9F8A-F409676CBA40}"/>
    <cellStyle name="Note 4 2 4 2 4" xfId="9166" xr:uid="{16418B87-FB2B-4693-8240-1B6BECC29831}"/>
    <cellStyle name="Note 4 2 4 2 4 2" xfId="16523" xr:uid="{5D25B4BE-2ACA-4FD1-8410-4110B1F46870}"/>
    <cellStyle name="Note 4 2 4 2 4 2 2" xfId="30154" xr:uid="{5BD07522-30A2-48FD-A401-EF301EBBBC85}"/>
    <cellStyle name="Note 4 2 4 2 4 3" xfId="23360" xr:uid="{CBCAB6B7-4815-450D-BAC3-B74C0450765A}"/>
    <cellStyle name="Note 4 2 4 2 5" xfId="10424" xr:uid="{1ED4710B-DC2C-4BE6-BBD4-8C0CE52345F6}"/>
    <cellStyle name="Note 4 2 4 2 5 2" xfId="17767" xr:uid="{19ECE742-46A7-42C8-8573-7C6404FEF510}"/>
    <cellStyle name="Note 4 2 4 2 5 2 2" xfId="31398" xr:uid="{D37B8785-547F-4BD0-B66C-5D4132405B4A}"/>
    <cellStyle name="Note 4 2 4 2 5 3" xfId="24618" xr:uid="{9DB745E0-1447-47C2-9CF7-BDADC49A71CB}"/>
    <cellStyle name="Note 4 2 4 2 6" xfId="12490" xr:uid="{23381BF9-6580-49F4-B720-48740ADB53C9}"/>
    <cellStyle name="Note 4 2 4 2 6 2" xfId="26127" xr:uid="{FDC2BEAD-4DFB-47D5-A8DF-366CFC5165D9}"/>
    <cellStyle name="Note 4 2 4 2 7" xfId="19275" xr:uid="{A41B3890-D7D2-477F-B2C4-A12FCB72EEFF}"/>
    <cellStyle name="Note 4 2 4 3" xfId="5958" xr:uid="{DA3BA16F-BEDD-4762-926A-62A2DB6C5FB0}"/>
    <cellStyle name="Note 4 2 4 3 2" xfId="13356" xr:uid="{ECFF0788-E2A6-4738-A166-494F1BCB5E41}"/>
    <cellStyle name="Note 4 2 4 3 2 2" xfId="26987" xr:uid="{E2174F41-D567-4C53-AFD3-0A9AE48D830D}"/>
    <cellStyle name="Note 4 2 4 3 3" xfId="20156" xr:uid="{8630A201-7D02-400E-BF97-7F6A8C73FBC7}"/>
    <cellStyle name="Note 4 2 4 4" xfId="5734" xr:uid="{AC56CEBF-0764-4821-B329-7A98CD38E247}"/>
    <cellStyle name="Note 4 2 4 4 2" xfId="13153" xr:uid="{9195478E-05D9-4003-BFAF-D2BBD5F007F4}"/>
    <cellStyle name="Note 4 2 4 4 2 2" xfId="26790" xr:uid="{9E07CAB2-73EE-451A-B16A-573ED9AD6DC5}"/>
    <cellStyle name="Note 4 2 4 4 3" xfId="19950" xr:uid="{FAF37E64-436C-4FA4-BC0B-3DC9D1E19972}"/>
    <cellStyle name="Note 4 2 4 5" xfId="5887" xr:uid="{2C1B846D-F065-4AC1-9010-E956468DA8F6}"/>
    <cellStyle name="Note 4 2 4 5 2" xfId="13289" xr:uid="{191603D4-FBCC-4710-A6FD-377CDAA260C2}"/>
    <cellStyle name="Note 4 2 4 5 2 2" xfId="26922" xr:uid="{258C424D-AA04-49F1-95DE-D87772EADDA6}"/>
    <cellStyle name="Note 4 2 4 5 3" xfId="20091" xr:uid="{69BE621F-CF3A-47A5-A575-20C3C49E559D}"/>
    <cellStyle name="Note 4 2 4 6" xfId="5805" xr:uid="{E8B3A35A-94BB-401C-BDDD-31E053293390}"/>
    <cellStyle name="Note 4 2 4 6 2" xfId="13221" xr:uid="{B45867CC-2B47-4960-A583-DFEC93FAD995}"/>
    <cellStyle name="Note 4 2 4 6 2 2" xfId="26856" xr:uid="{215CD560-5AB9-4D0B-A4DF-772D833565CE}"/>
    <cellStyle name="Note 4 2 4 6 3" xfId="20016" xr:uid="{34275DC7-6E32-4C31-A744-9B11565F2BFF}"/>
    <cellStyle name="Note 4 2 4 7" xfId="11809" xr:uid="{25A54F3A-877B-4B5D-98EA-066C36C3E91F}"/>
    <cellStyle name="Note 4 2 4 7 2" xfId="25459" xr:uid="{A004B078-90CA-4437-A12D-89000C6B8891}"/>
    <cellStyle name="Note 4 2 4 8" xfId="18599" xr:uid="{43A9DC82-F6D4-4B79-AB9E-34939E69B748}"/>
    <cellStyle name="Note 4 2 5" xfId="4680" xr:uid="{49A2F10C-808F-4885-B3D4-FDE748E0A048}"/>
    <cellStyle name="Note 4 2 5 2" xfId="5398" xr:uid="{F4F93703-8A3D-42B9-B009-ECD83C39DF70}"/>
    <cellStyle name="Note 4 2 5 2 2" xfId="6956" xr:uid="{2F6A5164-D0FF-4137-ABEF-EB46587A10A1}"/>
    <cellStyle name="Note 4 2 5 2 2 2" xfId="14342" xr:uid="{42023C53-18E7-4A42-8ECB-6FAF5D45B9B2}"/>
    <cellStyle name="Note 4 2 5 2 2 2 2" xfId="27973" xr:uid="{6F852461-6F58-447D-B5B3-45E80A2F25C2}"/>
    <cellStyle name="Note 4 2 5 2 2 3" xfId="21150" xr:uid="{AF514C63-7E35-46B5-9807-3ABF563D9719}"/>
    <cellStyle name="Note 4 2 5 2 3" xfId="8233" xr:uid="{1C60D1BB-F506-462F-A6F3-A90B25C72978}"/>
    <cellStyle name="Note 4 2 5 2 3 2" xfId="15600" xr:uid="{FCB81CB4-7B78-4579-A6AF-23998324C92E}"/>
    <cellStyle name="Note 4 2 5 2 3 2 2" xfId="29231" xr:uid="{F842AB30-59A9-427E-AD41-8F0DF4AE1DEC}"/>
    <cellStyle name="Note 4 2 5 2 3 3" xfId="22427" xr:uid="{D357BAA0-DF22-41C6-ABC3-E76B4FBB2F2E}"/>
    <cellStyle name="Note 4 2 5 2 4" xfId="9498" xr:uid="{26A35AD6-B9AC-4333-9600-9C2E699B9D27}"/>
    <cellStyle name="Note 4 2 5 2 4 2" xfId="16852" xr:uid="{C27C2B1E-0D21-4F0E-AA1F-8EAE0CAD3273}"/>
    <cellStyle name="Note 4 2 5 2 4 2 2" xfId="30483" xr:uid="{22D07D0E-6755-4002-B6B2-888407595EC7}"/>
    <cellStyle name="Note 4 2 5 2 4 3" xfId="23692" xr:uid="{1227A6A9-A2C2-43E8-A7BB-06D1E8755114}"/>
    <cellStyle name="Note 4 2 5 2 5" xfId="10756" xr:uid="{D6DA7A28-6580-418E-ACF2-7D1F30363BB4}"/>
    <cellStyle name="Note 4 2 5 2 5 2" xfId="18096" xr:uid="{371AEC52-6EA5-4F43-980A-9D5FE06A703F}"/>
    <cellStyle name="Note 4 2 5 2 5 2 2" xfId="31727" xr:uid="{62D6A1CD-49C3-4E31-B0F7-8AEA3247D3FF}"/>
    <cellStyle name="Note 4 2 5 2 5 3" xfId="24950" xr:uid="{288DAAC8-9AC8-49C3-A9D6-8192376D8289}"/>
    <cellStyle name="Note 4 2 5 2 6" xfId="12830" xr:uid="{CF968356-A46A-48E4-B37C-41A8794EE1F6}"/>
    <cellStyle name="Note 4 2 5 2 6 2" xfId="26467" xr:uid="{EDB26D0E-775F-429D-88C6-0B62C6315D75}"/>
    <cellStyle name="Note 4 2 5 2 7" xfId="19618" xr:uid="{DBC88606-6AAD-4056-A786-E18E0913CF7A}"/>
    <cellStyle name="Note 4 2 5 3" xfId="6292" xr:uid="{3395EFA8-57DA-46E6-9E92-31E50FA0CA0D}"/>
    <cellStyle name="Note 4 2 5 3 2" xfId="13685" xr:uid="{249B1B62-F583-4A92-B000-0A0755B495E0}"/>
    <cellStyle name="Note 4 2 5 3 2 2" xfId="27316" xr:uid="{36030121-34FE-4F71-AFCA-9E8646D0A33D}"/>
    <cellStyle name="Note 4 2 5 3 3" xfId="20487" xr:uid="{00F4733C-01CB-4F05-9075-322C3ECE5828}"/>
    <cellStyle name="Note 4 2 5 4" xfId="7569" xr:uid="{10EC1E8E-1ED0-4854-A0B3-1EE09939D2D9}"/>
    <cellStyle name="Note 4 2 5 4 2" xfId="14947" xr:uid="{EB905662-AC33-44B7-A88B-48DB25990E2C}"/>
    <cellStyle name="Note 4 2 5 4 2 2" xfId="28578" xr:uid="{A2E15644-7592-4BC7-8556-8E1218B97AA9}"/>
    <cellStyle name="Note 4 2 5 4 3" xfId="21763" xr:uid="{CBB809C7-734D-4363-855B-431EC36A850A}"/>
    <cellStyle name="Note 4 2 5 5" xfId="8839" xr:uid="{77A7535E-B05A-41EB-B577-DDB76D869E13}"/>
    <cellStyle name="Note 4 2 5 5 2" xfId="16199" xr:uid="{5FF4B4AB-43FB-49DC-8BF1-70590473C954}"/>
    <cellStyle name="Note 4 2 5 5 2 2" xfId="29830" xr:uid="{52EDFF66-16C0-4E8D-8B8D-8BB4579EDBB1}"/>
    <cellStyle name="Note 4 2 5 5 3" xfId="23033" xr:uid="{824FFB21-6A87-4E4F-9677-C44276F9E311}"/>
    <cellStyle name="Note 4 2 5 6" xfId="10103" xr:uid="{B4658AAC-D7A2-4AEA-AE89-AD83577808D4}"/>
    <cellStyle name="Note 4 2 5 6 2" xfId="17449" xr:uid="{D66BA288-C34A-4D32-A521-4279DE4BC6FC}"/>
    <cellStyle name="Note 4 2 5 6 2 2" xfId="31080" xr:uid="{E62D5222-441C-4BB3-887D-B7C839F8718E}"/>
    <cellStyle name="Note 4 2 5 6 3" xfId="24297" xr:uid="{750284DA-464F-46DE-88CE-208A6CF4B521}"/>
    <cellStyle name="Note 4 2 5 7" xfId="12148" xr:uid="{2048EC89-3B43-4966-8F0E-ED4B683CA069}"/>
    <cellStyle name="Note 4 2 5 7 2" xfId="25798" xr:uid="{82316A13-406B-4938-B0EE-2D7DB64379B0}"/>
    <cellStyle name="Note 4 2 5 8" xfId="18941" xr:uid="{D7183901-D8ED-4935-B7E8-5EC2409E5CB9}"/>
    <cellStyle name="Note 4 2 6" xfId="4374" xr:uid="{4F790884-6615-42B5-8AD5-E6EF3B98563F}"/>
    <cellStyle name="Note 4 2 6 2" xfId="5094" xr:uid="{1311A081-9418-4494-80B0-815C5C141D12}"/>
    <cellStyle name="Note 4 2 6 2 2" xfId="6663" xr:uid="{2CA4A48B-B688-4C28-8C6E-71161001A54C}"/>
    <cellStyle name="Note 4 2 6 2 2 2" xfId="14052" xr:uid="{099B27A1-80E2-44A7-9C6F-3CE9E5CB59D7}"/>
    <cellStyle name="Note 4 2 6 2 2 2 2" xfId="27683" xr:uid="{59F5F542-2DA6-4E1F-9638-8B621B9B04DA}"/>
    <cellStyle name="Note 4 2 6 2 2 3" xfId="20857" xr:uid="{6CE87A2D-96CA-4F80-AC1C-7F6ECAF088C5}"/>
    <cellStyle name="Note 4 2 6 2 3" xfId="7940" xr:uid="{90D9FB40-22C7-4816-B517-BBFACFD8A3AC}"/>
    <cellStyle name="Note 4 2 6 2 3 2" xfId="15310" xr:uid="{90BA1CB0-5C37-4775-BF73-3387A2F3AD70}"/>
    <cellStyle name="Note 4 2 6 2 3 2 2" xfId="28941" xr:uid="{F9DD27D9-18A8-4311-9392-3A9D0E22831C}"/>
    <cellStyle name="Note 4 2 6 2 3 3" xfId="22134" xr:uid="{43DF8A79-3967-4940-BB12-3E88E7CD3B28}"/>
    <cellStyle name="Note 4 2 6 2 4" xfId="9205" xr:uid="{35F5B102-1C62-42E2-ADA3-0D306FC5757E}"/>
    <cellStyle name="Note 4 2 6 2 4 2" xfId="16562" xr:uid="{47C7EA53-125A-450F-B090-6FD4ADD139A8}"/>
    <cellStyle name="Note 4 2 6 2 4 2 2" xfId="30193" xr:uid="{E09BBDED-EC43-45EC-8804-7FF153CD2326}"/>
    <cellStyle name="Note 4 2 6 2 4 3" xfId="23399" xr:uid="{1E950277-8BE7-4A87-BA1B-5C0E4FA609D0}"/>
    <cellStyle name="Note 4 2 6 2 5" xfId="10463" xr:uid="{4D7FF256-6BCB-4227-941F-6A703E92C7BC}"/>
    <cellStyle name="Note 4 2 6 2 5 2" xfId="17806" xr:uid="{B9787BCD-E3EA-4FBB-B944-4F1C26BC3E64}"/>
    <cellStyle name="Note 4 2 6 2 5 2 2" xfId="31437" xr:uid="{DA04DF85-DCC3-4EC0-9D5A-50E84772CF77}"/>
    <cellStyle name="Note 4 2 6 2 5 3" xfId="24657" xr:uid="{F189CC6B-1E9A-400B-B6BC-1E79D449EDA4}"/>
    <cellStyle name="Note 4 2 6 2 6" xfId="12529" xr:uid="{DBD046B7-C4C5-4E4C-B9D1-74833783E3FF}"/>
    <cellStyle name="Note 4 2 6 2 6 2" xfId="26166" xr:uid="{9BB43BCB-1FAB-42E4-849C-F6D52FD69905}"/>
    <cellStyle name="Note 4 2 6 2 7" xfId="19314" xr:uid="{4B0087E4-30C6-48F3-90A3-CA71EEA81926}"/>
    <cellStyle name="Note 4 2 6 3" xfId="5997" xr:uid="{AB262075-A93A-4755-AC7F-02E8E89A1EFA}"/>
    <cellStyle name="Note 4 2 6 3 2" xfId="13395" xr:uid="{EABC82C7-304D-46F4-A945-7C42AEFEA909}"/>
    <cellStyle name="Note 4 2 6 3 2 2" xfId="27026" xr:uid="{05CFDE99-CB01-48BE-A2F1-6ABC12AEFE09}"/>
    <cellStyle name="Note 4 2 6 3 3" xfId="20195" xr:uid="{5D4AFAAF-1172-45F3-8615-34E15259ECD9}"/>
    <cellStyle name="Note 4 2 6 4" xfId="7276" xr:uid="{2D1D4913-3707-4CD3-9CE3-9990BB6159F9}"/>
    <cellStyle name="Note 4 2 6 4 2" xfId="14657" xr:uid="{ABB070CC-0EDD-4A79-A6E0-5E7FCDD3AE74}"/>
    <cellStyle name="Note 4 2 6 4 2 2" xfId="28288" xr:uid="{171AC4F5-2B52-4116-98F9-7861C6E2A2CD}"/>
    <cellStyle name="Note 4 2 6 4 3" xfId="21470" xr:uid="{53CAF033-C100-4BFB-B56F-F6D2DF864853}"/>
    <cellStyle name="Note 4 2 6 5" xfId="8547" xr:uid="{235A740D-5156-4430-94B0-BC826CF9C66A}"/>
    <cellStyle name="Note 4 2 6 5 2" xfId="15909" xr:uid="{9B9E143F-F12E-46DA-8CC5-A699CE1CD9CF}"/>
    <cellStyle name="Note 4 2 6 5 2 2" xfId="29540" xr:uid="{1F85E2CF-FCFC-4CBE-A49E-ED912ABF5072}"/>
    <cellStyle name="Note 4 2 6 5 3" xfId="22741" xr:uid="{0E698819-1289-47B7-A435-85B7AB742EE3}"/>
    <cellStyle name="Note 4 2 6 6" xfId="9810" xr:uid="{FCF5F852-4088-44FD-8A8C-D21E28782ACF}"/>
    <cellStyle name="Note 4 2 6 6 2" xfId="17159" xr:uid="{EE75DCDC-47E1-4401-96E0-973DD8A39218}"/>
    <cellStyle name="Note 4 2 6 6 2 2" xfId="30790" xr:uid="{D15EB06D-00FF-4F97-A201-CD150F0F52F7}"/>
    <cellStyle name="Note 4 2 6 6 3" xfId="24004" xr:uid="{D855141E-C7AB-4C03-B3A5-9291280F9E12}"/>
    <cellStyle name="Note 4 2 6 7" xfId="11848" xr:uid="{B269833F-5AA9-4D76-A520-07CA796C7455}"/>
    <cellStyle name="Note 4 2 6 7 2" xfId="25498" xr:uid="{A9864D96-AEB3-4D3D-A750-4FA21465C991}"/>
    <cellStyle name="Note 4 2 6 8" xfId="18638" xr:uid="{CDA656C6-446C-4581-8E34-41D70F5DF59C}"/>
    <cellStyle name="Note 4 2 7" xfId="4641" xr:uid="{DBA29CCD-E0EC-4CDA-8A38-6437A737894F}"/>
    <cellStyle name="Note 4 2 7 2" xfId="5359" xr:uid="{1F5281CD-CBA7-42A2-B816-B07C3E05EFD4}"/>
    <cellStyle name="Note 4 2 7 2 2" xfId="6917" xr:uid="{398E6EBC-6992-4664-8C64-BE5EC20EA65C}"/>
    <cellStyle name="Note 4 2 7 2 2 2" xfId="14303" xr:uid="{4F62D674-5ECF-43F5-8EAB-E1BD6661B3DD}"/>
    <cellStyle name="Note 4 2 7 2 2 2 2" xfId="27934" xr:uid="{BC54D083-839B-40F0-B81B-C9BF3736F0AE}"/>
    <cellStyle name="Note 4 2 7 2 2 3" xfId="21111" xr:uid="{8D1FD441-EABE-47D7-A393-36CE44E44EF3}"/>
    <cellStyle name="Note 4 2 7 2 3" xfId="8194" xr:uid="{9FD882CF-6CEA-4888-A473-7ECA0AAFDCA9}"/>
    <cellStyle name="Note 4 2 7 2 3 2" xfId="15561" xr:uid="{CD5D365C-CB4E-4F04-9C07-7E95EFFF6ED7}"/>
    <cellStyle name="Note 4 2 7 2 3 2 2" xfId="29192" xr:uid="{4063853F-7BE4-4685-85DC-BEA94633B08E}"/>
    <cellStyle name="Note 4 2 7 2 3 3" xfId="22388" xr:uid="{0861A254-0B2A-43AF-8D98-50ED337839D5}"/>
    <cellStyle name="Note 4 2 7 2 4" xfId="9459" xr:uid="{B2BEC2EB-FB02-4D09-A509-5A4699AD60A1}"/>
    <cellStyle name="Note 4 2 7 2 4 2" xfId="16813" xr:uid="{97762C0D-2D7C-4E4D-9420-81F816E236F2}"/>
    <cellStyle name="Note 4 2 7 2 4 2 2" xfId="30444" xr:uid="{BED86B60-61A3-496A-8640-D459BCE07556}"/>
    <cellStyle name="Note 4 2 7 2 4 3" xfId="23653" xr:uid="{CA07AD40-B2F2-4C78-817A-17B21A06BA78}"/>
    <cellStyle name="Note 4 2 7 2 5" xfId="10717" xr:uid="{9DEC9493-F443-4FB8-AE68-82BFCF4AE23F}"/>
    <cellStyle name="Note 4 2 7 2 5 2" xfId="18057" xr:uid="{8129129C-98FF-4402-8433-CA0CF17395C5}"/>
    <cellStyle name="Note 4 2 7 2 5 2 2" xfId="31688" xr:uid="{ADA43AAE-E96F-4156-B425-195F65AD9762}"/>
    <cellStyle name="Note 4 2 7 2 5 3" xfId="24911" xr:uid="{1496DA58-188F-41AC-9381-E7E8FC6C6893}"/>
    <cellStyle name="Note 4 2 7 2 6" xfId="12791" xr:uid="{D07EB0DF-7B97-4C93-8E7A-F14CF02DDF61}"/>
    <cellStyle name="Note 4 2 7 2 6 2" xfId="26428" xr:uid="{807C36D4-79A6-4E5F-9BCF-2FE297973B3C}"/>
    <cellStyle name="Note 4 2 7 2 7" xfId="19579" xr:uid="{C257E986-2DF8-4046-B87F-3CC812B76897}"/>
    <cellStyle name="Note 4 2 7 3" xfId="6253" xr:uid="{D2ACF861-B88B-4D5D-8179-59A6CED0E49F}"/>
    <cellStyle name="Note 4 2 7 3 2" xfId="13646" xr:uid="{EA81B917-4BFF-4E4A-862F-96F46C64539C}"/>
    <cellStyle name="Note 4 2 7 3 2 2" xfId="27277" xr:uid="{50A2EC68-ECB7-423C-8BE4-88F0F65E7F4A}"/>
    <cellStyle name="Note 4 2 7 3 3" xfId="20448" xr:uid="{3B2E0A84-C0AF-4A44-A761-DDC0701BD24E}"/>
    <cellStyle name="Note 4 2 7 4" xfId="7530" xr:uid="{40452C48-2881-4BEA-AC05-6748F4711F44}"/>
    <cellStyle name="Note 4 2 7 4 2" xfId="14908" xr:uid="{DDB06E85-C3EE-42CB-BDF9-E42A68BFA908}"/>
    <cellStyle name="Note 4 2 7 4 2 2" xfId="28539" xr:uid="{278ED410-9D89-463D-ACD9-C56E5DB97ECA}"/>
    <cellStyle name="Note 4 2 7 4 3" xfId="21724" xr:uid="{D8EBC4B1-4EDA-4141-9A60-879F0BEDBBFF}"/>
    <cellStyle name="Note 4 2 7 5" xfId="8800" xr:uid="{DBEFD9E5-2E5C-4F6A-9397-00FBAB493D12}"/>
    <cellStyle name="Note 4 2 7 5 2" xfId="16160" xr:uid="{A1F1CB27-CF51-4667-9186-DF5FB9D6C14E}"/>
    <cellStyle name="Note 4 2 7 5 2 2" xfId="29791" xr:uid="{FB344BF0-6F54-4567-ADAA-D22EED3DF6E5}"/>
    <cellStyle name="Note 4 2 7 5 3" xfId="22994" xr:uid="{A958233F-CE34-4254-BCB6-D64B32DD543F}"/>
    <cellStyle name="Note 4 2 7 6" xfId="10064" xr:uid="{07DC51FC-5B12-4567-AA0B-AE6491DCB35A}"/>
    <cellStyle name="Note 4 2 7 6 2" xfId="17410" xr:uid="{C60D26AD-4A6C-413B-B20D-567F7183CA8B}"/>
    <cellStyle name="Note 4 2 7 6 2 2" xfId="31041" xr:uid="{AF4DB6FA-B17B-49CB-8E5D-B3A91141062C}"/>
    <cellStyle name="Note 4 2 7 6 3" xfId="24258" xr:uid="{E371CDB5-E793-4E33-A1D9-5F46041F4EF4}"/>
    <cellStyle name="Note 4 2 7 7" xfId="12109" xr:uid="{D6760A94-F3F0-4424-A617-4CEB79691289}"/>
    <cellStyle name="Note 4 2 7 7 2" xfId="25759" xr:uid="{6877E9DB-26CA-4D0F-897F-B1B1D1EF89B2}"/>
    <cellStyle name="Note 4 2 7 8" xfId="18902" xr:uid="{738B2E3B-5044-4EE7-B2AD-BA9ECC0DAABB}"/>
    <cellStyle name="Note 4 2 8" xfId="4415" xr:uid="{DF098EC6-13CA-45D6-AA9D-61BBE40BEB9F}"/>
    <cellStyle name="Note 4 2 8 2" xfId="5135" xr:uid="{560B6E04-30BF-4C07-9211-C34B1483649F}"/>
    <cellStyle name="Note 4 2 8 2 2" xfId="6704" xr:uid="{742851ED-5DD7-4C13-974A-71C81F33DEE9}"/>
    <cellStyle name="Note 4 2 8 2 2 2" xfId="14093" xr:uid="{21EDC244-861C-417C-8290-B1950AD8E594}"/>
    <cellStyle name="Note 4 2 8 2 2 2 2" xfId="27724" xr:uid="{21C1CB89-0215-42A2-85D8-86081697ACBB}"/>
    <cellStyle name="Note 4 2 8 2 2 3" xfId="20898" xr:uid="{086F3ED4-E12F-4310-9D15-927A25BD3726}"/>
    <cellStyle name="Note 4 2 8 2 3" xfId="7981" xr:uid="{633B0B4B-474B-4421-A887-B52AC1F53F4B}"/>
    <cellStyle name="Note 4 2 8 2 3 2" xfId="15351" xr:uid="{E0D28CC1-2E15-4186-BDEC-0EBE11D6457A}"/>
    <cellStyle name="Note 4 2 8 2 3 2 2" xfId="28982" xr:uid="{46311089-65A5-4D38-8D2A-C2E0CB899097}"/>
    <cellStyle name="Note 4 2 8 2 3 3" xfId="22175" xr:uid="{8EC57C59-0848-4E25-80CE-7E48479CE433}"/>
    <cellStyle name="Note 4 2 8 2 4" xfId="9246" xr:uid="{7B3BAC50-E1DF-4864-AEAF-8456983D51B9}"/>
    <cellStyle name="Note 4 2 8 2 4 2" xfId="16603" xr:uid="{B2144DE2-36E4-4B1B-BEFE-419D24F0842A}"/>
    <cellStyle name="Note 4 2 8 2 4 2 2" xfId="30234" xr:uid="{10C0356E-FD41-4121-B947-AEAE30252C13}"/>
    <cellStyle name="Note 4 2 8 2 4 3" xfId="23440" xr:uid="{92FFDADD-5CC0-47FF-94B9-896A18B9D73D}"/>
    <cellStyle name="Note 4 2 8 2 5" xfId="10504" xr:uid="{70F15753-95D6-4B3B-B727-003886D24ADC}"/>
    <cellStyle name="Note 4 2 8 2 5 2" xfId="17847" xr:uid="{A5146013-CBDA-4BA9-A4AF-654127737421}"/>
    <cellStyle name="Note 4 2 8 2 5 2 2" xfId="31478" xr:uid="{9853D7DC-2B09-46FC-859B-9D7485F1FDA0}"/>
    <cellStyle name="Note 4 2 8 2 5 3" xfId="24698" xr:uid="{B4883D21-7A97-4597-85DB-943FF3AE8970}"/>
    <cellStyle name="Note 4 2 8 2 6" xfId="12570" xr:uid="{05533184-1766-4F63-972E-39CFC90E4CC2}"/>
    <cellStyle name="Note 4 2 8 2 6 2" xfId="26207" xr:uid="{517CC1A9-8274-41D3-8D19-FED3063A3338}"/>
    <cellStyle name="Note 4 2 8 2 7" xfId="19355" xr:uid="{8D1758F7-6BEF-4E85-9D00-227E5525BE41}"/>
    <cellStyle name="Note 4 2 8 3" xfId="6038" xr:uid="{F6909EFE-22E8-43A4-97E0-E1EB7367F54F}"/>
    <cellStyle name="Note 4 2 8 3 2" xfId="13436" xr:uid="{15FC57AC-972F-4C1F-9703-DBF226BE91A9}"/>
    <cellStyle name="Note 4 2 8 3 2 2" xfId="27067" xr:uid="{B387F860-E2DB-4AF7-A9CA-A2487D53BE5C}"/>
    <cellStyle name="Note 4 2 8 3 3" xfId="20236" xr:uid="{A311D5AE-094A-4FF4-B27F-1D906C8DD15C}"/>
    <cellStyle name="Note 4 2 8 4" xfId="7317" xr:uid="{0916A8A0-B973-41F1-B7E8-6E8A31428568}"/>
    <cellStyle name="Note 4 2 8 4 2" xfId="14698" xr:uid="{0C634C7A-576B-4681-9960-64C336EF9E94}"/>
    <cellStyle name="Note 4 2 8 4 2 2" xfId="28329" xr:uid="{A72DA55D-F24F-4292-82C8-85351DE2D11E}"/>
    <cellStyle name="Note 4 2 8 4 3" xfId="21511" xr:uid="{A237F458-4519-418E-BF85-90B7436999DD}"/>
    <cellStyle name="Note 4 2 8 5" xfId="8588" xr:uid="{7AC0B442-4102-4C51-8FD7-8146A57E3D75}"/>
    <cellStyle name="Note 4 2 8 5 2" xfId="15950" xr:uid="{90E7DB23-E6F3-43D1-B00D-478B13457E98}"/>
    <cellStyle name="Note 4 2 8 5 2 2" xfId="29581" xr:uid="{30916972-125E-482D-9832-C9F295CB66E9}"/>
    <cellStyle name="Note 4 2 8 5 3" xfId="22782" xr:uid="{8862FFD4-C0A9-4ACA-9821-46C1639C1F07}"/>
    <cellStyle name="Note 4 2 8 6" xfId="9851" xr:uid="{D75829B5-9B50-45EC-8BC8-614192B09351}"/>
    <cellStyle name="Note 4 2 8 6 2" xfId="17200" xr:uid="{10672D3A-3CF3-4AE8-81E1-52B7DE13C87C}"/>
    <cellStyle name="Note 4 2 8 6 2 2" xfId="30831" xr:uid="{8528611E-9A81-44BC-81CD-B5E3593E0A18}"/>
    <cellStyle name="Note 4 2 8 6 3" xfId="24045" xr:uid="{982D8BFB-A107-4325-90B4-4B4614BE4B2B}"/>
    <cellStyle name="Note 4 2 8 7" xfId="11889" xr:uid="{B40067E8-4364-4A72-9646-B13B0190E405}"/>
    <cellStyle name="Note 4 2 8 7 2" xfId="25539" xr:uid="{2FCC7FBB-2597-4CBC-8B04-4DFC4B1CBB05}"/>
    <cellStyle name="Note 4 2 8 8" xfId="18679" xr:uid="{4B49A924-B555-4E3E-9331-0017A8516C7B}"/>
    <cellStyle name="Note 4 3" xfId="4810" xr:uid="{320564B4-9CFA-4185-A939-C283EDC69F9C}"/>
    <cellStyle name="Note 4 3 2" xfId="5526" xr:uid="{B18A9D14-D87D-4247-91A1-92B50C2BB667}"/>
    <cellStyle name="Note 4 3 2 2" xfId="7082" xr:uid="{17490C82-EE62-4D59-A2A0-1CB2D5193866}"/>
    <cellStyle name="Note 4 3 2 2 2" xfId="14464" xr:uid="{CBC24F06-CAD5-4AF5-8E25-98B4CC6FDCA2}"/>
    <cellStyle name="Note 4 3 2 2 2 2" xfId="28095" xr:uid="{ABD0EBA8-8FA3-4236-8560-FA1760471C61}"/>
    <cellStyle name="Note 4 3 2 2 3" xfId="21276" xr:uid="{42E55153-6B39-4953-BD8E-FABF0D847E57}"/>
    <cellStyle name="Note 4 3 2 3" xfId="8359" xr:uid="{0D3A1AE7-976D-41AE-848D-3CEC83FCBAA9}"/>
    <cellStyle name="Note 4 3 2 3 2" xfId="15726" xr:uid="{25BA25DC-3223-4BFF-B949-BAE3ED77E38F}"/>
    <cellStyle name="Note 4 3 2 3 2 2" xfId="29357" xr:uid="{40085A1E-E6C1-413B-A769-9200C570841C}"/>
    <cellStyle name="Note 4 3 2 3 3" xfId="22553" xr:uid="{4693522C-7CD2-4B6C-AB4C-DA8CB38DD3A2}"/>
    <cellStyle name="Note 4 3 2 4" xfId="9624" xr:uid="{13EF043B-57FD-4478-87BC-4F49D9A8D7A0}"/>
    <cellStyle name="Note 4 3 2 4 2" xfId="16974" xr:uid="{75BD2942-3EE9-4AF6-B068-C76C8BAF9B8F}"/>
    <cellStyle name="Note 4 3 2 4 2 2" xfId="30605" xr:uid="{629E8F1C-27C8-4A9F-AEC7-F82A3AE30C6A}"/>
    <cellStyle name="Note 4 3 2 4 3" xfId="23818" xr:uid="{D5E3D5F1-450B-43D9-B08D-754CCB37DBCD}"/>
    <cellStyle name="Note 4 3 2 5" xfId="10882" xr:uid="{37098355-5B33-49BD-804A-142055B182DB}"/>
    <cellStyle name="Note 4 3 2 5 2" xfId="18218" xr:uid="{21305E37-679C-4E47-A3E1-17C25AFA16E8}"/>
    <cellStyle name="Note 4 3 2 5 2 2" xfId="31849" xr:uid="{80E1FB7A-5B03-400B-B1EB-C196ABEBD4BE}"/>
    <cellStyle name="Note 4 3 2 5 3" xfId="25076" xr:uid="{C06F8E40-130F-4ECD-B1EF-06B4E6928E59}"/>
    <cellStyle name="Note 4 3 2 6" xfId="12954" xr:uid="{3021D3EF-79BF-4E4C-993E-75CBFF171A65}"/>
    <cellStyle name="Note 4 3 2 6 2" xfId="26591" xr:uid="{E5FAEA81-2F8B-49E9-896E-4865F8FFFE25}"/>
    <cellStyle name="Note 4 3 2 7" xfId="19746" xr:uid="{2C9DC4A4-BA7C-4885-82B2-172CE4226E63}"/>
    <cellStyle name="Note 4 3 3" xfId="6418" xr:uid="{EB76AD1B-AA1C-4CBD-8662-F9E8C205A601}"/>
    <cellStyle name="Note 4 3 3 2" xfId="13811" xr:uid="{85B89635-90F5-4294-BAD9-34756FACCC39}"/>
    <cellStyle name="Note 4 3 3 2 2" xfId="27442" xr:uid="{84D67533-1162-4C37-B2D1-7AB455E30484}"/>
    <cellStyle name="Note 4 3 3 3" xfId="20613" xr:uid="{28C3D7C4-69D1-4EF7-A7EB-D9080495FFF2}"/>
    <cellStyle name="Note 4 3 4" xfId="7695" xr:uid="{670CDFEE-5B8C-4952-8E9F-C7E16C3987F3}"/>
    <cellStyle name="Note 4 3 4 2" xfId="15073" xr:uid="{7933072D-DD0A-4BDA-A3CC-E338CBDF5969}"/>
    <cellStyle name="Note 4 3 4 2 2" xfId="28704" xr:uid="{8157D804-D138-4FC9-B812-F862D58A364D}"/>
    <cellStyle name="Note 4 3 4 3" xfId="21889" xr:uid="{4C394712-C545-49E8-857F-EDFCF68FA8A3}"/>
    <cellStyle name="Note 4 3 5" xfId="8961" xr:uid="{0E9570E1-5F89-4E5F-A037-950901DB581D}"/>
    <cellStyle name="Note 4 3 5 2" xfId="16321" xr:uid="{84B85DE4-A83B-4696-8646-475DE89A9732}"/>
    <cellStyle name="Note 4 3 5 2 2" xfId="29952" xr:uid="{ECF29A0B-4F55-42FD-8EB9-EFD8E4FDBD76}"/>
    <cellStyle name="Note 4 3 5 3" xfId="23155" xr:uid="{1CF9AC56-92DE-4D53-8AFC-32309B679B8A}"/>
    <cellStyle name="Note 4 3 6" xfId="10225" xr:uid="{E06C16F6-C0D0-4EE4-A6AD-C46615A78888}"/>
    <cellStyle name="Note 4 3 6 2" xfId="17571" xr:uid="{4C470CC2-8F3B-4D4A-AC0C-FD5CA9D73E51}"/>
    <cellStyle name="Note 4 3 6 2 2" xfId="31202" xr:uid="{AF0BB098-E27B-48E8-9E36-B45F3D1BAF8E}"/>
    <cellStyle name="Note 4 3 6 3" xfId="24419" xr:uid="{B2B5ABBD-6DF5-4CBF-8FED-47C5A4C4329E}"/>
    <cellStyle name="Note 4 3 7" xfId="12274" xr:uid="{45AE2A5B-C189-4E6B-8848-0FEF158A357C}"/>
    <cellStyle name="Note 4 3 7 2" xfId="25924" xr:uid="{A78CE5FC-12C3-4990-A5DA-6D58D96A2110}"/>
    <cellStyle name="Note 4 3 8" xfId="19069" xr:uid="{0203BBB9-BC27-4340-B246-6625166F1CDB}"/>
    <cellStyle name="Note 4 4" xfId="4721" xr:uid="{E7361DC9-479B-4763-B6D4-A9E0BD1632AC}"/>
    <cellStyle name="Note 4 4 2" xfId="5439" xr:uid="{47B01F29-2018-4DB9-908B-6C11A948486A}"/>
    <cellStyle name="Note 4 4 2 2" xfId="6997" xr:uid="{8791AA02-ADAF-4FE8-8592-D8F282EF63D1}"/>
    <cellStyle name="Note 4 4 2 2 2" xfId="14383" xr:uid="{4C7012F9-FCF7-4F54-AF5E-4C5B1DEB88A3}"/>
    <cellStyle name="Note 4 4 2 2 2 2" xfId="28014" xr:uid="{3AF105FD-85CA-493F-9DF5-DFF65A45C33C}"/>
    <cellStyle name="Note 4 4 2 2 3" xfId="21191" xr:uid="{393E0CC1-73D3-420D-9518-717EA308314F}"/>
    <cellStyle name="Note 4 4 2 3" xfId="8274" xr:uid="{D8CA34B8-E3F2-454C-A4C5-B2B106CF6A3C}"/>
    <cellStyle name="Note 4 4 2 3 2" xfId="15641" xr:uid="{2CA63E1C-A845-4DE6-A065-4E978D34FAA1}"/>
    <cellStyle name="Note 4 4 2 3 2 2" xfId="29272" xr:uid="{CDF28ECF-3FCE-492A-ABB5-7E3D8370E057}"/>
    <cellStyle name="Note 4 4 2 3 3" xfId="22468" xr:uid="{EBCE7A7A-2545-4350-8368-7C8DC7C7F5F0}"/>
    <cellStyle name="Note 4 4 2 4" xfId="9539" xr:uid="{BDCA07B2-6F25-4015-A60F-AD3C70D33E75}"/>
    <cellStyle name="Note 4 4 2 4 2" xfId="16893" xr:uid="{A6AD2BAC-96DF-48D6-BEF6-861186F5118B}"/>
    <cellStyle name="Note 4 4 2 4 2 2" xfId="30524" xr:uid="{0FE139D3-63CB-43E7-8D2C-C8D6025C6FFD}"/>
    <cellStyle name="Note 4 4 2 4 3" xfId="23733" xr:uid="{295B6F9C-EDDD-4177-8878-7B5883298151}"/>
    <cellStyle name="Note 4 4 2 5" xfId="10797" xr:uid="{946B80CB-B0B1-4150-B68A-B078CDD007B9}"/>
    <cellStyle name="Note 4 4 2 5 2" xfId="18137" xr:uid="{7493CA24-76B5-4E5D-BCAE-57CF4B9400F2}"/>
    <cellStyle name="Note 4 4 2 5 2 2" xfId="31768" xr:uid="{EAFB00ED-DB82-4375-8D0C-AE1501F6AEC9}"/>
    <cellStyle name="Note 4 4 2 5 3" xfId="24991" xr:uid="{DF118EBC-85CA-42DC-A72C-01BAE1C065E9}"/>
    <cellStyle name="Note 4 4 2 6" xfId="12871" xr:uid="{32536B7D-CE9C-4A6F-8360-746ABBBB5EB4}"/>
    <cellStyle name="Note 4 4 2 6 2" xfId="26508" xr:uid="{61BF9FAE-1427-4023-8AB3-CD56C319D029}"/>
    <cellStyle name="Note 4 4 2 7" xfId="19659" xr:uid="{AF5FB87C-B87C-4F76-8EA8-32C2A78375C6}"/>
    <cellStyle name="Note 4 4 3" xfId="6333" xr:uid="{96217121-4930-49F6-B2BB-3AE0318AB3D5}"/>
    <cellStyle name="Note 4 4 3 2" xfId="13726" xr:uid="{409E4C95-2F20-46E2-B466-612145D48FFF}"/>
    <cellStyle name="Note 4 4 3 2 2" xfId="27357" xr:uid="{46366E70-8FE0-45C2-ABD5-CB9E7C018FC7}"/>
    <cellStyle name="Note 4 4 3 3" xfId="20528" xr:uid="{7B8A453B-F5F2-4483-942B-3CB038F1969C}"/>
    <cellStyle name="Note 4 4 4" xfId="7610" xr:uid="{D1345A3C-F317-4763-B776-127797E091C8}"/>
    <cellStyle name="Note 4 4 4 2" xfId="14988" xr:uid="{918B5AEC-7DAF-4E5E-8D80-76E991C3FD0B}"/>
    <cellStyle name="Note 4 4 4 2 2" xfId="28619" xr:uid="{881A9339-1964-458C-83C2-84AD67132E1B}"/>
    <cellStyle name="Note 4 4 4 3" xfId="21804" xr:uid="{C0E5294F-1005-4D00-B88C-EC75923892B8}"/>
    <cellStyle name="Note 4 4 5" xfId="8880" xr:uid="{4F683D16-5FC2-4424-AF92-3F546CDFCF86}"/>
    <cellStyle name="Note 4 4 5 2" xfId="16240" xr:uid="{6A3AB405-F157-4CCA-95E1-CBF53C41F14A}"/>
    <cellStyle name="Note 4 4 5 2 2" xfId="29871" xr:uid="{C0B320CB-9ADE-47E2-8A91-1BB8EE93C1BD}"/>
    <cellStyle name="Note 4 4 5 3" xfId="23074" xr:uid="{A96F4A19-180F-42AD-875E-3D48FEE2F31C}"/>
    <cellStyle name="Note 4 4 6" xfId="10144" xr:uid="{BE64C8D9-1BA5-4F75-80B2-F9B21CDEC826}"/>
    <cellStyle name="Note 4 4 6 2" xfId="17490" xr:uid="{E3699D43-7341-46C0-9AD2-ADAF8F569D13}"/>
    <cellStyle name="Note 4 4 6 2 2" xfId="31121" xr:uid="{58A30DCC-5DBC-4BE8-BEEA-5321B5176D27}"/>
    <cellStyle name="Note 4 4 6 3" xfId="24338" xr:uid="{AECBAB39-3C3A-4FF9-AC88-27D8267B8696}"/>
    <cellStyle name="Note 4 4 7" xfId="12189" xr:uid="{AEA213F6-899F-4150-B382-710360480652}"/>
    <cellStyle name="Note 4 4 7 2" xfId="25839" xr:uid="{CC35CBF1-7258-4918-B9C8-F5D1D72C8598}"/>
    <cellStyle name="Note 4 4 8" xfId="18982" xr:uid="{401BF2C4-1EF8-4778-BDEF-9925785AFE6F}"/>
    <cellStyle name="Note 4 5" xfId="4336" xr:uid="{811AC11A-6D57-4383-8727-554FDB3AAA3B}"/>
    <cellStyle name="Note 4 5 2" xfId="5056" xr:uid="{DF62A9AE-FF38-4AA7-8BF5-3E3B6932E724}"/>
    <cellStyle name="Note 4 5 2 2" xfId="6625" xr:uid="{7A8CD179-7D28-468D-89DF-DAB0792FCA28}"/>
    <cellStyle name="Note 4 5 2 2 2" xfId="14014" xr:uid="{76B99E49-749C-46D5-BAB6-D0D57ECA9BEA}"/>
    <cellStyle name="Note 4 5 2 2 2 2" xfId="27645" xr:uid="{1D450F82-7FF5-49C1-B8BA-19A6B035DC46}"/>
    <cellStyle name="Note 4 5 2 2 3" xfId="20819" xr:uid="{A3A5B003-C8CD-4D9A-A8B8-91B0D942AE35}"/>
    <cellStyle name="Note 4 5 2 3" xfId="7902" xr:uid="{090C2C26-171B-4E86-BC3B-C4D43FD2EF47}"/>
    <cellStyle name="Note 4 5 2 3 2" xfId="15272" xr:uid="{BA4B052A-5E1E-42B4-BD7E-112F59AA1689}"/>
    <cellStyle name="Note 4 5 2 3 2 2" xfId="28903" xr:uid="{263663E5-20B9-4DB3-A2DC-096E60334CF8}"/>
    <cellStyle name="Note 4 5 2 3 3" xfId="22096" xr:uid="{FF3FE7E0-E71F-4C17-B279-F7076ACB3A63}"/>
    <cellStyle name="Note 4 5 2 4" xfId="9167" xr:uid="{EE88AAF5-CA71-458A-934F-CEC155F22255}"/>
    <cellStyle name="Note 4 5 2 4 2" xfId="16524" xr:uid="{308CE492-AB01-4486-8181-5F548F4B32A0}"/>
    <cellStyle name="Note 4 5 2 4 2 2" xfId="30155" xr:uid="{E3D29A3B-F754-4BBB-B5CE-5F6FC10804B6}"/>
    <cellStyle name="Note 4 5 2 4 3" xfId="23361" xr:uid="{C6E975A7-AADF-4AC5-A358-75E551306431}"/>
    <cellStyle name="Note 4 5 2 5" xfId="10425" xr:uid="{0FC4EB24-31CD-407D-8097-429B480C1B06}"/>
    <cellStyle name="Note 4 5 2 5 2" xfId="17768" xr:uid="{797E948F-7D5E-4BB4-9D35-EF41885C97D3}"/>
    <cellStyle name="Note 4 5 2 5 2 2" xfId="31399" xr:uid="{16DF4684-70AC-4B7B-9235-1DB811DA00E1}"/>
    <cellStyle name="Note 4 5 2 5 3" xfId="24619" xr:uid="{4150F1FF-0406-4A58-BD0C-7B9062147820}"/>
    <cellStyle name="Note 4 5 2 6" xfId="12491" xr:uid="{A77807C8-A0DC-4023-866C-DB8ACFF5E0E1}"/>
    <cellStyle name="Note 4 5 2 6 2" xfId="26128" xr:uid="{B0678FD9-738D-4D53-BD49-C475CBC993F5}"/>
    <cellStyle name="Note 4 5 2 7" xfId="19276" xr:uid="{89F4240D-6FC8-4771-8E14-43D03C16BACC}"/>
    <cellStyle name="Note 4 5 3" xfId="5959" xr:uid="{E497DB51-CC90-44CC-86D4-DDD081BC79B8}"/>
    <cellStyle name="Note 4 5 3 2" xfId="13357" xr:uid="{65340F62-881B-44DC-BBF1-65766D178102}"/>
    <cellStyle name="Note 4 5 3 2 2" xfId="26988" xr:uid="{3FE60886-ED13-435E-9E5E-A42907934105}"/>
    <cellStyle name="Note 4 5 3 3" xfId="20157" xr:uid="{94E26EC9-CC67-4518-BCE9-FF8BD6F5DB90}"/>
    <cellStyle name="Note 4 5 4" xfId="5733" xr:uid="{B54D5848-6FB8-4AAB-BBA2-84A432676BCD}"/>
    <cellStyle name="Note 4 5 4 2" xfId="13152" xr:uid="{1DFF6F0C-ACE5-4682-9448-91B1D3E5E3EF}"/>
    <cellStyle name="Note 4 5 4 2 2" xfId="26789" xr:uid="{B9F7403E-D086-4154-BD95-1B085AFEFA56}"/>
    <cellStyle name="Note 4 5 4 3" xfId="19949" xr:uid="{4D78CE75-04E0-49CB-8081-69620D74703D}"/>
    <cellStyle name="Note 4 5 5" xfId="5888" xr:uid="{5AD5DF4A-8853-4BDC-AE4D-AA7F3BEBF712}"/>
    <cellStyle name="Note 4 5 5 2" xfId="13290" xr:uid="{BD030516-5F46-494F-AE8B-4D0A9C2D0D74}"/>
    <cellStyle name="Note 4 5 5 2 2" xfId="26923" xr:uid="{E4696AA6-FB2A-4F38-B149-3014807E575C}"/>
    <cellStyle name="Note 4 5 5 3" xfId="20092" xr:uid="{E49EC984-C6EC-417D-820C-4053DD53530C}"/>
    <cellStyle name="Note 4 5 6" xfId="5804" xr:uid="{16055028-4B08-43A4-A0C9-349C50859A87}"/>
    <cellStyle name="Note 4 5 6 2" xfId="13220" xr:uid="{5746DAA3-1004-401C-B92D-E257CB9A35F8}"/>
    <cellStyle name="Note 4 5 6 2 2" xfId="26855" xr:uid="{6543187A-FE8C-4637-8EF7-2AD75A0A4610}"/>
    <cellStyle name="Note 4 5 6 3" xfId="20015" xr:uid="{1A5CA241-60CC-441E-AAB3-F1B5BBB936D1}"/>
    <cellStyle name="Note 4 5 7" xfId="11810" xr:uid="{BAF3752B-7483-4AEE-9DA5-7940D0308C41}"/>
    <cellStyle name="Note 4 5 7 2" xfId="25460" xr:uid="{2C97E510-1908-42EE-B8ED-7AE91C5028C3}"/>
    <cellStyle name="Note 4 5 8" xfId="18600" xr:uid="{0855C9B9-FF69-431F-94C8-6DC4E5011AD8}"/>
    <cellStyle name="Note 4 6" xfId="4679" xr:uid="{5C14FC00-B775-4B38-9C78-F720DFDB9FBA}"/>
    <cellStyle name="Note 4 6 2" xfId="5397" xr:uid="{C4A67A6C-874B-4200-B0CA-ACABDD6DF421}"/>
    <cellStyle name="Note 4 6 2 2" xfId="6955" xr:uid="{D9443CB9-9674-4F96-A6C1-698272BE8E3B}"/>
    <cellStyle name="Note 4 6 2 2 2" xfId="14341" xr:uid="{55102B58-3912-4BD4-B487-CC2A2C157A78}"/>
    <cellStyle name="Note 4 6 2 2 2 2" xfId="27972" xr:uid="{880FEF1E-143F-4D7E-8152-B3ED73379BC2}"/>
    <cellStyle name="Note 4 6 2 2 3" xfId="21149" xr:uid="{ECF297FC-48E4-49F7-BEFA-EB717FA47ABA}"/>
    <cellStyle name="Note 4 6 2 3" xfId="8232" xr:uid="{BE074901-AAC2-49D8-8316-710E0C80EC91}"/>
    <cellStyle name="Note 4 6 2 3 2" xfId="15599" xr:uid="{F9D67B2F-B8AB-4BEB-AB98-E7B2AECFBD48}"/>
    <cellStyle name="Note 4 6 2 3 2 2" xfId="29230" xr:uid="{5689F91F-7299-4E33-A4B5-37348B72B53D}"/>
    <cellStyle name="Note 4 6 2 3 3" xfId="22426" xr:uid="{30932336-2941-4836-87E2-61F0D94E2996}"/>
    <cellStyle name="Note 4 6 2 4" xfId="9497" xr:uid="{588799E1-DDC3-4641-83C6-2865193CCFB2}"/>
    <cellStyle name="Note 4 6 2 4 2" xfId="16851" xr:uid="{D12F5A23-79D7-4A34-BA31-0F4E12183FFF}"/>
    <cellStyle name="Note 4 6 2 4 2 2" xfId="30482" xr:uid="{4D55EE60-352B-4C9C-80E7-E44681C565B1}"/>
    <cellStyle name="Note 4 6 2 4 3" xfId="23691" xr:uid="{FA11D9FD-5484-4C0A-B909-D03E3656CAD9}"/>
    <cellStyle name="Note 4 6 2 5" xfId="10755" xr:uid="{32DC0936-DA9C-4D2B-B34B-F866DF228DF7}"/>
    <cellStyle name="Note 4 6 2 5 2" xfId="18095" xr:uid="{2806BC13-F1AD-43E9-83E8-0F2A5677CC79}"/>
    <cellStyle name="Note 4 6 2 5 2 2" xfId="31726" xr:uid="{7C904CF0-3677-4780-BB22-2899773E859C}"/>
    <cellStyle name="Note 4 6 2 5 3" xfId="24949" xr:uid="{6191D761-45EF-4C3B-AB67-DC66A3254D39}"/>
    <cellStyle name="Note 4 6 2 6" xfId="12829" xr:uid="{7234A5D2-5893-4B59-B96E-1D8E0EBD4E45}"/>
    <cellStyle name="Note 4 6 2 6 2" xfId="26466" xr:uid="{0F9333B8-7CE6-43CD-8E60-96E4FA061D9B}"/>
    <cellStyle name="Note 4 6 2 7" xfId="19617" xr:uid="{9EAA1151-99F4-4EB3-ADA5-48BC406C7D6F}"/>
    <cellStyle name="Note 4 6 3" xfId="6291" xr:uid="{1030AF63-5541-4EC6-ACEF-A452E14ABBB5}"/>
    <cellStyle name="Note 4 6 3 2" xfId="13684" xr:uid="{DAA3990E-04D3-4529-9E6F-4F960C9DCBF7}"/>
    <cellStyle name="Note 4 6 3 2 2" xfId="27315" xr:uid="{63BD9F48-40D5-494D-A44D-225403805AD5}"/>
    <cellStyle name="Note 4 6 3 3" xfId="20486" xr:uid="{6E24C3D2-A0A0-4985-9E53-454B6D3C228C}"/>
    <cellStyle name="Note 4 6 4" xfId="7568" xr:uid="{6BF12B47-054C-473F-B8FA-09F121FEEDC9}"/>
    <cellStyle name="Note 4 6 4 2" xfId="14946" xr:uid="{38E92788-A9D9-4BB9-B394-20F3D037BB8E}"/>
    <cellStyle name="Note 4 6 4 2 2" xfId="28577" xr:uid="{C0DF305C-4672-4237-99E3-716424AD4F13}"/>
    <cellStyle name="Note 4 6 4 3" xfId="21762" xr:uid="{75858510-8292-4B33-8CC5-4FA64D57F515}"/>
    <cellStyle name="Note 4 6 5" xfId="8838" xr:uid="{787534D8-7F3A-47CF-B522-1C91A3098EF0}"/>
    <cellStyle name="Note 4 6 5 2" xfId="16198" xr:uid="{CE9E623B-E613-4C41-924D-ACBEF682AA55}"/>
    <cellStyle name="Note 4 6 5 2 2" xfId="29829" xr:uid="{56B9E2EC-621E-4D21-B952-60CD06945039}"/>
    <cellStyle name="Note 4 6 5 3" xfId="23032" xr:uid="{3B673C47-71F9-4523-9E96-327590C0DC5A}"/>
    <cellStyle name="Note 4 6 6" xfId="10102" xr:uid="{806791D2-1C21-401E-ACA9-F5510283F25E}"/>
    <cellStyle name="Note 4 6 6 2" xfId="17448" xr:uid="{23EF770B-F5D3-43C9-8937-DB9FCD19B414}"/>
    <cellStyle name="Note 4 6 6 2 2" xfId="31079" xr:uid="{81049608-D9C8-41E9-9E30-B77AF07D77B0}"/>
    <cellStyle name="Note 4 6 6 3" xfId="24296" xr:uid="{ABFAEB50-FA8B-424E-BF29-0ACFDE8D8E84}"/>
    <cellStyle name="Note 4 6 7" xfId="12147" xr:uid="{A6D45E47-6A94-41D5-8EE8-46E079046D55}"/>
    <cellStyle name="Note 4 6 7 2" xfId="25797" xr:uid="{43EF1B7E-F456-4E6A-9DD8-42DE35A2ADDE}"/>
    <cellStyle name="Note 4 6 8" xfId="18940" xr:uid="{2F001C13-A898-4D7E-BEC1-252F5ECB0A35}"/>
    <cellStyle name="Note 4 7" xfId="4375" xr:uid="{AC62C091-EFE3-4A4C-BFB3-A6C11DB1ECD4}"/>
    <cellStyle name="Note 4 7 2" xfId="5095" xr:uid="{6EE3174F-A7BF-4FC7-810C-E28E9A6416C0}"/>
    <cellStyle name="Note 4 7 2 2" xfId="6664" xr:uid="{77FB99BE-77C8-451A-9318-4E5B73796338}"/>
    <cellStyle name="Note 4 7 2 2 2" xfId="14053" xr:uid="{117386BA-EC84-49DB-AE5C-63490763568E}"/>
    <cellStyle name="Note 4 7 2 2 2 2" xfId="27684" xr:uid="{7C57A987-2E40-4F66-8F8D-E6878CC6704C}"/>
    <cellStyle name="Note 4 7 2 2 3" xfId="20858" xr:uid="{9F5F4444-2406-44A1-B79C-52B8BF1B31A6}"/>
    <cellStyle name="Note 4 7 2 3" xfId="7941" xr:uid="{87BEC0F1-5EED-4526-89EB-3A76B1A860DF}"/>
    <cellStyle name="Note 4 7 2 3 2" xfId="15311" xr:uid="{EFE660E6-E1F2-4678-B38C-133071E3D3B9}"/>
    <cellStyle name="Note 4 7 2 3 2 2" xfId="28942" xr:uid="{1FE596C4-CD3F-430C-96F8-F8652AC7029F}"/>
    <cellStyle name="Note 4 7 2 3 3" xfId="22135" xr:uid="{53E6EF15-F153-4DAE-AE7E-205F6F7FE84B}"/>
    <cellStyle name="Note 4 7 2 4" xfId="9206" xr:uid="{30818D5F-0682-461B-B7EF-87B56D150662}"/>
    <cellStyle name="Note 4 7 2 4 2" xfId="16563" xr:uid="{FFB69448-7587-4A33-A427-75F60C67AB7D}"/>
    <cellStyle name="Note 4 7 2 4 2 2" xfId="30194" xr:uid="{7A998E5E-549C-471D-92D8-598A8EA3B386}"/>
    <cellStyle name="Note 4 7 2 4 3" xfId="23400" xr:uid="{3383EE70-EF06-45B7-BEAA-B8F798DB478A}"/>
    <cellStyle name="Note 4 7 2 5" xfId="10464" xr:uid="{82056D0C-C2F0-4B1A-A56D-BF7F3D3D12DE}"/>
    <cellStyle name="Note 4 7 2 5 2" xfId="17807" xr:uid="{41A44929-1A77-4A20-8863-EF51E83B66BC}"/>
    <cellStyle name="Note 4 7 2 5 2 2" xfId="31438" xr:uid="{780B546E-81AD-44DC-B73A-5A238EF0B899}"/>
    <cellStyle name="Note 4 7 2 5 3" xfId="24658" xr:uid="{29941634-6426-43DB-94B3-FD433A5FABF6}"/>
    <cellStyle name="Note 4 7 2 6" xfId="12530" xr:uid="{A659CBC1-72F3-42E9-82C8-F971AB9B7750}"/>
    <cellStyle name="Note 4 7 2 6 2" xfId="26167" xr:uid="{A73F7212-FCB8-4F00-8E0B-A8508F500C10}"/>
    <cellStyle name="Note 4 7 2 7" xfId="19315" xr:uid="{55E336BD-CC2B-468A-A042-20FE2404DD67}"/>
    <cellStyle name="Note 4 7 3" xfId="5998" xr:uid="{652FB036-6104-4B0D-86BD-6525C2AA44E7}"/>
    <cellStyle name="Note 4 7 3 2" xfId="13396" xr:uid="{B5B12587-09DE-4841-ADB5-AC1776EBDC3A}"/>
    <cellStyle name="Note 4 7 3 2 2" xfId="27027" xr:uid="{7EA17B4C-42B2-4DE1-8566-BAB2EFDE24E9}"/>
    <cellStyle name="Note 4 7 3 3" xfId="20196" xr:uid="{EA74CD38-3D07-4C27-835D-63A4713F09B2}"/>
    <cellStyle name="Note 4 7 4" xfId="7277" xr:uid="{233350A6-85FA-4E8C-8EF3-ACC0E9E85F39}"/>
    <cellStyle name="Note 4 7 4 2" xfId="14658" xr:uid="{B8E9900B-4206-47AB-B7A3-9231234AFC29}"/>
    <cellStyle name="Note 4 7 4 2 2" xfId="28289" xr:uid="{CDB80AF7-A85A-43DE-9E1F-38F3666AE84F}"/>
    <cellStyle name="Note 4 7 4 3" xfId="21471" xr:uid="{A03C97EF-1237-4566-9D04-479289631ED8}"/>
    <cellStyle name="Note 4 7 5" xfId="8548" xr:uid="{00CEA8F6-53C5-4BC6-941D-C66B5CF30128}"/>
    <cellStyle name="Note 4 7 5 2" xfId="15910" xr:uid="{DD1DA0E7-8B0E-44B7-BE42-4B78F2FF9003}"/>
    <cellStyle name="Note 4 7 5 2 2" xfId="29541" xr:uid="{EDD592EE-CD44-4AAA-BCC0-4BA6F28A1CB4}"/>
    <cellStyle name="Note 4 7 5 3" xfId="22742" xr:uid="{19899F9E-FB84-4424-B2A6-734854182E60}"/>
    <cellStyle name="Note 4 7 6" xfId="9811" xr:uid="{20C6D856-788A-4DE6-A3B7-B0AB7EDF5820}"/>
    <cellStyle name="Note 4 7 6 2" xfId="17160" xr:uid="{96B588EA-DED0-4F60-8D3F-C709A8E1D6D9}"/>
    <cellStyle name="Note 4 7 6 2 2" xfId="30791" xr:uid="{1E9D28A3-6EFD-4274-B32F-DFC3B95B02C7}"/>
    <cellStyle name="Note 4 7 6 3" xfId="24005" xr:uid="{8535075F-D3B4-453D-996D-2A5D8804E80F}"/>
    <cellStyle name="Note 4 7 7" xfId="11849" xr:uid="{CA08F790-6524-4D44-B29B-334A5B83148A}"/>
    <cellStyle name="Note 4 7 7 2" xfId="25499" xr:uid="{321D6BB8-A4D9-4EF1-9F1A-79B63C5243AE}"/>
    <cellStyle name="Note 4 7 8" xfId="18639" xr:uid="{03A61246-81A3-4BB1-9ED9-22184066EC1F}"/>
    <cellStyle name="Note 4 8" xfId="4640" xr:uid="{10ADC11A-749F-4B45-B33E-A6AD8B659172}"/>
    <cellStyle name="Note 4 8 2" xfId="5358" xr:uid="{F447740D-B535-4A0E-BB81-E0072979BC14}"/>
    <cellStyle name="Note 4 8 2 2" xfId="6916" xr:uid="{6878856C-062A-48E1-B26E-49C5A7558AF8}"/>
    <cellStyle name="Note 4 8 2 2 2" xfId="14302" xr:uid="{40A0EB2D-569F-426D-8A51-8B3D888905CE}"/>
    <cellStyle name="Note 4 8 2 2 2 2" xfId="27933" xr:uid="{C1622D4D-E1BB-4DBD-95C0-4FB63097E8B6}"/>
    <cellStyle name="Note 4 8 2 2 3" xfId="21110" xr:uid="{2B6D15C0-0FFE-4147-A31B-5FF0822FAF01}"/>
    <cellStyle name="Note 4 8 2 3" xfId="8193" xr:uid="{61BAB290-02D9-41EF-9B11-BF8FD9C4260E}"/>
    <cellStyle name="Note 4 8 2 3 2" xfId="15560" xr:uid="{A2255542-B7E7-41F0-BA92-3AC46584D38D}"/>
    <cellStyle name="Note 4 8 2 3 2 2" xfId="29191" xr:uid="{37BEFBAB-DAE1-440F-A496-9F1DD96E2A95}"/>
    <cellStyle name="Note 4 8 2 3 3" xfId="22387" xr:uid="{BFB1EF6C-CA84-4093-86A8-651BBD5EFE1A}"/>
    <cellStyle name="Note 4 8 2 4" xfId="9458" xr:uid="{B00D0CCE-D858-4801-A11A-F372A6A2E49C}"/>
    <cellStyle name="Note 4 8 2 4 2" xfId="16812" xr:uid="{FA61576A-4242-4D60-BE34-FD13DB81C54C}"/>
    <cellStyle name="Note 4 8 2 4 2 2" xfId="30443" xr:uid="{C1834E9B-6BB3-415C-9EA8-ADB2E6BCD0E2}"/>
    <cellStyle name="Note 4 8 2 4 3" xfId="23652" xr:uid="{3752B127-511B-471C-85E5-0D697C5BC008}"/>
    <cellStyle name="Note 4 8 2 5" xfId="10716" xr:uid="{D2C089C6-7CD5-43F4-9455-40F5CE33D5D5}"/>
    <cellStyle name="Note 4 8 2 5 2" xfId="18056" xr:uid="{3D5B06B1-E164-4267-903C-90D13B82D56F}"/>
    <cellStyle name="Note 4 8 2 5 2 2" xfId="31687" xr:uid="{0B0867C5-C609-4AED-BD45-79F58957FD25}"/>
    <cellStyle name="Note 4 8 2 5 3" xfId="24910" xr:uid="{89048B2A-9CEC-4841-A9EF-73DC90A125EB}"/>
    <cellStyle name="Note 4 8 2 6" xfId="12790" xr:uid="{9514B4CC-951B-4D99-9AC7-62B3040C6654}"/>
    <cellStyle name="Note 4 8 2 6 2" xfId="26427" xr:uid="{CD703196-2BF5-4A63-89A5-10EFC9CA5785}"/>
    <cellStyle name="Note 4 8 2 7" xfId="19578" xr:uid="{79B57B6C-3D8C-4062-9A34-9ED3AEA46F58}"/>
    <cellStyle name="Note 4 8 3" xfId="6252" xr:uid="{10F7C09D-1B2F-47B7-A1FC-FEA9F89D6462}"/>
    <cellStyle name="Note 4 8 3 2" xfId="13645" xr:uid="{D92D49BE-15E8-4643-8CB2-6418094DB997}"/>
    <cellStyle name="Note 4 8 3 2 2" xfId="27276" xr:uid="{ECC7E82C-D775-4BBC-9FB8-648EB6C96208}"/>
    <cellStyle name="Note 4 8 3 3" xfId="20447" xr:uid="{756EE9BE-6375-4DED-AB86-582F1D665036}"/>
    <cellStyle name="Note 4 8 4" xfId="7529" xr:uid="{940ADFED-511B-4F42-AC55-751B18BF1DF9}"/>
    <cellStyle name="Note 4 8 4 2" xfId="14907" xr:uid="{48B644D6-6716-4CB7-B8E6-E1D91343BB14}"/>
    <cellStyle name="Note 4 8 4 2 2" xfId="28538" xr:uid="{156028BD-5013-4119-A595-6DC809A97AFB}"/>
    <cellStyle name="Note 4 8 4 3" xfId="21723" xr:uid="{3752B8F9-9E67-4E3C-9E2D-F494FACA9698}"/>
    <cellStyle name="Note 4 8 5" xfId="8799" xr:uid="{1BAD1D90-9A64-407B-BDB3-39F0F2FDC819}"/>
    <cellStyle name="Note 4 8 5 2" xfId="16159" xr:uid="{89CAE689-83D8-4E2D-B131-41A27190371F}"/>
    <cellStyle name="Note 4 8 5 2 2" xfId="29790" xr:uid="{34AA6C65-1650-4A0F-AEDF-20A18C3453D9}"/>
    <cellStyle name="Note 4 8 5 3" xfId="22993" xr:uid="{619EA65C-EAE2-4197-93BA-509C0A2E7EDE}"/>
    <cellStyle name="Note 4 8 6" xfId="10063" xr:uid="{5A60578F-8426-4F23-83D5-3B6077077DE9}"/>
    <cellStyle name="Note 4 8 6 2" xfId="17409" xr:uid="{74B2766B-FAF8-43B1-A549-EEEEC426BCE7}"/>
    <cellStyle name="Note 4 8 6 2 2" xfId="31040" xr:uid="{108C012D-83FB-494C-A8EF-FD58688FA4C3}"/>
    <cellStyle name="Note 4 8 6 3" xfId="24257" xr:uid="{CA8BA0CD-ACC8-4AFB-BFC7-6EC19A18DE00}"/>
    <cellStyle name="Note 4 8 7" xfId="12108" xr:uid="{CD91898A-1499-4435-833C-818F4A935D68}"/>
    <cellStyle name="Note 4 8 7 2" xfId="25758" xr:uid="{B5E743BF-DEA3-471D-AFA0-981E4C6F26E9}"/>
    <cellStyle name="Note 4 8 8" xfId="18901" xr:uid="{2CC8B99B-EAB0-491A-AD4A-559C27F092E8}"/>
    <cellStyle name="Note 4 9" xfId="4416" xr:uid="{06D2D14C-FBC9-42F3-8417-DF2DF13CF2B9}"/>
    <cellStyle name="Note 4 9 2" xfId="5136" xr:uid="{D9AA198E-528E-4AFA-9881-10A614C8A08E}"/>
    <cellStyle name="Note 4 9 2 2" xfId="6705" xr:uid="{52CAA0DF-BD0A-452B-B505-E8B8C427CB36}"/>
    <cellStyle name="Note 4 9 2 2 2" xfId="14094" xr:uid="{C4A17E56-0D6D-4FF5-B7CD-6BD580C15E9A}"/>
    <cellStyle name="Note 4 9 2 2 2 2" xfId="27725" xr:uid="{DE74B1B1-79A2-423E-B180-D77793C15811}"/>
    <cellStyle name="Note 4 9 2 2 3" xfId="20899" xr:uid="{39020B22-36D9-4D1D-9ADA-63A0C2E5087D}"/>
    <cellStyle name="Note 4 9 2 3" xfId="7982" xr:uid="{D60CD8B6-2188-41A8-91D2-B3C75A7BD89E}"/>
    <cellStyle name="Note 4 9 2 3 2" xfId="15352" xr:uid="{0F56CA02-5E8A-404C-8919-D6FCED330519}"/>
    <cellStyle name="Note 4 9 2 3 2 2" xfId="28983" xr:uid="{1C262BD0-576A-41DA-AD1F-5C176089FFA4}"/>
    <cellStyle name="Note 4 9 2 3 3" xfId="22176" xr:uid="{344CC7C6-6C07-4098-9B32-CAF996E60D0F}"/>
    <cellStyle name="Note 4 9 2 4" xfId="9247" xr:uid="{D49F4000-C5D8-4DB1-A11A-F4058924FA9B}"/>
    <cellStyle name="Note 4 9 2 4 2" xfId="16604" xr:uid="{959779F4-7C17-4F46-80CE-2243DB6340DD}"/>
    <cellStyle name="Note 4 9 2 4 2 2" xfId="30235" xr:uid="{BEE93E54-3817-45B7-8688-E109A7A37483}"/>
    <cellStyle name="Note 4 9 2 4 3" xfId="23441" xr:uid="{1FBD3117-101A-4FE7-A167-7BEE4A4ED7F7}"/>
    <cellStyle name="Note 4 9 2 5" xfId="10505" xr:uid="{3074134A-133B-483A-A462-A0E991A2C858}"/>
    <cellStyle name="Note 4 9 2 5 2" xfId="17848" xr:uid="{43554064-1A41-44E0-B633-076895C24C21}"/>
    <cellStyle name="Note 4 9 2 5 2 2" xfId="31479" xr:uid="{E7BD9AE0-86CD-47D2-92DF-4FD80AFE0DED}"/>
    <cellStyle name="Note 4 9 2 5 3" xfId="24699" xr:uid="{300E238D-4B63-4823-AB2A-14C9A1589F1F}"/>
    <cellStyle name="Note 4 9 2 6" xfId="12571" xr:uid="{26604442-B218-4157-9F95-7C7A815FA0DB}"/>
    <cellStyle name="Note 4 9 2 6 2" xfId="26208" xr:uid="{AA27445D-8AD8-4843-A847-DEA8D3A3C627}"/>
    <cellStyle name="Note 4 9 2 7" xfId="19356" xr:uid="{0D4FE6E4-E857-4B4F-9B51-CE264E03EE88}"/>
    <cellStyle name="Note 4 9 3" xfId="6039" xr:uid="{FB72192F-568C-4B3F-BD13-B542DAEAE9C4}"/>
    <cellStyle name="Note 4 9 3 2" xfId="13437" xr:uid="{361E7766-0E2C-494F-891F-54688E6E24C2}"/>
    <cellStyle name="Note 4 9 3 2 2" xfId="27068" xr:uid="{26B997E7-3EA6-452C-8980-5AAB46343048}"/>
    <cellStyle name="Note 4 9 3 3" xfId="20237" xr:uid="{C0A3BE10-1EF6-424A-A5CF-AA5770F248FF}"/>
    <cellStyle name="Note 4 9 4" xfId="7318" xr:uid="{83F5A1A1-5680-40E5-B024-E89AFC74903F}"/>
    <cellStyle name="Note 4 9 4 2" xfId="14699" xr:uid="{33F53E71-FB1A-456A-AAAF-F0345D28760D}"/>
    <cellStyle name="Note 4 9 4 2 2" xfId="28330" xr:uid="{B17AB487-8D4E-43E5-820D-422FA1666521}"/>
    <cellStyle name="Note 4 9 4 3" xfId="21512" xr:uid="{DAB80E8C-5DAA-4909-9A84-0E3E5C80F941}"/>
    <cellStyle name="Note 4 9 5" xfId="8589" xr:uid="{41D9B890-4E82-4ABF-A10F-28AD0B507C20}"/>
    <cellStyle name="Note 4 9 5 2" xfId="15951" xr:uid="{7588AF3D-A7E3-47C4-AC36-80C2C3AB2E9E}"/>
    <cellStyle name="Note 4 9 5 2 2" xfId="29582" xr:uid="{3509A32E-365C-4267-8419-8C7FD175539F}"/>
    <cellStyle name="Note 4 9 5 3" xfId="22783" xr:uid="{152765A5-2129-4C09-90DC-4ADE23ACBF27}"/>
    <cellStyle name="Note 4 9 6" xfId="9852" xr:uid="{C4EF0F79-F86C-4CBF-8F82-5D03E9978596}"/>
    <cellStyle name="Note 4 9 6 2" xfId="17201" xr:uid="{04A71161-0431-449B-889E-5AF1F2D491E5}"/>
    <cellStyle name="Note 4 9 6 2 2" xfId="30832" xr:uid="{4827D2EF-D76D-4DDF-A84D-B512ED5C9284}"/>
    <cellStyle name="Note 4 9 6 3" xfId="24046" xr:uid="{FFA0F8B4-3919-4367-B0CF-E4832FA70D2D}"/>
    <cellStyle name="Note 4 9 7" xfId="11890" xr:uid="{AE9DFBC7-7E12-4A18-A73A-EBD9FFCE67C0}"/>
    <cellStyle name="Note 4 9 7 2" xfId="25540" xr:uid="{9DCDDDAF-36C7-4D82-A0CC-42A78DEA1D6C}"/>
    <cellStyle name="Note 4 9 8" xfId="18680" xr:uid="{375D5354-F347-4904-89BD-5D5FFEB6CD48}"/>
    <cellStyle name="Note 5" xfId="3989" xr:uid="{FBA4CE16-B2A3-473A-BA55-FB4CF32DB857}"/>
    <cellStyle name="Note 5 2" xfId="3990" xr:uid="{F89061F8-2687-47AD-A240-39AC0C26F6CE}"/>
    <cellStyle name="Note 5 2 2" xfId="4813" xr:uid="{F0DB2191-25F5-4DF9-8FF9-5F69B1E932F0}"/>
    <cellStyle name="Note 5 2 2 2" xfId="5529" xr:uid="{9315A4A0-B826-4ADE-9C8D-05F34A127575}"/>
    <cellStyle name="Note 5 2 2 2 2" xfId="7085" xr:uid="{CD1C59F8-7EE0-45A0-8AC4-A9ABC5764063}"/>
    <cellStyle name="Note 5 2 2 2 2 2" xfId="14467" xr:uid="{E1F0542C-3D47-4B38-AB07-81C0A66B3C69}"/>
    <cellStyle name="Note 5 2 2 2 2 2 2" xfId="28098" xr:uid="{D40700D8-4064-4D4D-B7B6-4D7265205CE2}"/>
    <cellStyle name="Note 5 2 2 2 2 3" xfId="21279" xr:uid="{F1412392-558F-4548-9C35-86C65EBDE129}"/>
    <cellStyle name="Note 5 2 2 2 3" xfId="8362" xr:uid="{B45C653F-249F-4DEC-8938-B5840C766298}"/>
    <cellStyle name="Note 5 2 2 2 3 2" xfId="15729" xr:uid="{273FCE6B-2F94-4A1D-A5F6-74704BEEB10C}"/>
    <cellStyle name="Note 5 2 2 2 3 2 2" xfId="29360" xr:uid="{1EE3F707-BB16-4702-8583-39AD3961419D}"/>
    <cellStyle name="Note 5 2 2 2 3 3" xfId="22556" xr:uid="{5F3E03FD-B665-4A29-9BBE-990051F0FE4F}"/>
    <cellStyle name="Note 5 2 2 2 4" xfId="9627" xr:uid="{03ECA392-CD2E-42B1-8EC0-2FF587C1AEE4}"/>
    <cellStyle name="Note 5 2 2 2 4 2" xfId="16977" xr:uid="{3FD8D248-037B-412F-B7E3-62255EF5A177}"/>
    <cellStyle name="Note 5 2 2 2 4 2 2" xfId="30608" xr:uid="{8EA8F763-30A4-4223-B8FB-ABF7B31D1A65}"/>
    <cellStyle name="Note 5 2 2 2 4 3" xfId="23821" xr:uid="{31177B9B-9321-44FA-8EAE-781CC7ED9B6F}"/>
    <cellStyle name="Note 5 2 2 2 5" xfId="10885" xr:uid="{86DDD665-5C87-49B3-B508-3C572A2CE47A}"/>
    <cellStyle name="Note 5 2 2 2 5 2" xfId="18221" xr:uid="{BFC3FA66-7275-46C3-8D1C-CA3E5A9B3110}"/>
    <cellStyle name="Note 5 2 2 2 5 2 2" xfId="31852" xr:uid="{DEE03FFA-0ADF-4691-BFF0-355102284961}"/>
    <cellStyle name="Note 5 2 2 2 5 3" xfId="25079" xr:uid="{26C69E00-57A0-4E18-978E-B6C61597EB96}"/>
    <cellStyle name="Note 5 2 2 2 6" xfId="12957" xr:uid="{64B5A56D-F541-41BE-B06E-047E942AC297}"/>
    <cellStyle name="Note 5 2 2 2 6 2" xfId="26594" xr:uid="{489D3A2C-5768-4045-8704-9DA14AB2F806}"/>
    <cellStyle name="Note 5 2 2 2 7" xfId="19749" xr:uid="{C75A0F28-4F82-4C1B-9277-93FD6AAC85A4}"/>
    <cellStyle name="Note 5 2 2 3" xfId="6421" xr:uid="{89BC7015-B5BC-48AE-8485-FB0EA010BA15}"/>
    <cellStyle name="Note 5 2 2 3 2" xfId="13814" xr:uid="{7591C7F3-EDB4-4C07-AA96-7DAB868A3A14}"/>
    <cellStyle name="Note 5 2 2 3 2 2" xfId="27445" xr:uid="{3301477F-D5BF-4426-8006-E07231A52281}"/>
    <cellStyle name="Note 5 2 2 3 3" xfId="20616" xr:uid="{B937BDC8-D533-40E7-9434-633697830E2A}"/>
    <cellStyle name="Note 5 2 2 4" xfId="7698" xr:uid="{94B70246-5CC8-47A4-9CF4-59322DE40B65}"/>
    <cellStyle name="Note 5 2 2 4 2" xfId="15076" xr:uid="{81D812DA-52A1-48D7-921C-C49B12D29ECB}"/>
    <cellStyle name="Note 5 2 2 4 2 2" xfId="28707" xr:uid="{9AF40037-B96C-4F93-9E0C-28A2CA63106B}"/>
    <cellStyle name="Note 5 2 2 4 3" xfId="21892" xr:uid="{930826D3-260D-4691-9156-13B1951C6721}"/>
    <cellStyle name="Note 5 2 2 5" xfId="8964" xr:uid="{FDEA863A-3CBC-4B39-8954-291617EF1A89}"/>
    <cellStyle name="Note 5 2 2 5 2" xfId="16324" xr:uid="{F994D296-7D45-4C94-AAE5-554DFB8DA0F3}"/>
    <cellStyle name="Note 5 2 2 5 2 2" xfId="29955" xr:uid="{1307ACC6-B81D-44AB-8BF7-6C8432D8644A}"/>
    <cellStyle name="Note 5 2 2 5 3" xfId="23158" xr:uid="{72B693B9-5EAA-421D-A1AE-476139234E3B}"/>
    <cellStyle name="Note 5 2 2 6" xfId="10228" xr:uid="{41AE3850-61E6-4A62-80B8-8394B8A475D2}"/>
    <cellStyle name="Note 5 2 2 6 2" xfId="17574" xr:uid="{CCE70D59-0B8D-459A-95DC-FD428CE79FB7}"/>
    <cellStyle name="Note 5 2 2 6 2 2" xfId="31205" xr:uid="{583D37BE-AFD9-448B-A2A7-62BBDCDCD1C0}"/>
    <cellStyle name="Note 5 2 2 6 3" xfId="24422" xr:uid="{AE1FC7BC-7D24-4CDF-9716-06EEEFFEA48C}"/>
    <cellStyle name="Note 5 2 2 7" xfId="12277" xr:uid="{2DD996C1-7F42-4CA6-8828-13AED850F7CE}"/>
    <cellStyle name="Note 5 2 2 7 2" xfId="25927" xr:uid="{63609331-7F1D-4871-9D64-A37465D65169}"/>
    <cellStyle name="Note 5 2 2 8" xfId="19072" xr:uid="{16265D75-1D02-49B2-9DF4-8F8030DD9E4A}"/>
    <cellStyle name="Note 5 2 3" xfId="4724" xr:uid="{C48592DA-09CF-449A-9B4B-7D94C2E40D55}"/>
    <cellStyle name="Note 5 2 3 2" xfId="5442" xr:uid="{FEC6C092-ACD5-4707-B34C-D30E3B591D31}"/>
    <cellStyle name="Note 5 2 3 2 2" xfId="7000" xr:uid="{C1F2D884-79EF-4B17-902E-D6337A25D621}"/>
    <cellStyle name="Note 5 2 3 2 2 2" xfId="14386" xr:uid="{26356DBC-DB14-4FED-9EA9-FB860D67A0FB}"/>
    <cellStyle name="Note 5 2 3 2 2 2 2" xfId="28017" xr:uid="{E791AF47-DF61-4B4C-B732-B8F968335CA9}"/>
    <cellStyle name="Note 5 2 3 2 2 3" xfId="21194" xr:uid="{6ACA1B7C-4423-4B10-8A76-027E84F9733F}"/>
    <cellStyle name="Note 5 2 3 2 3" xfId="8277" xr:uid="{74E51F4F-6CDE-4E26-8154-7B1DFE3ADF27}"/>
    <cellStyle name="Note 5 2 3 2 3 2" xfId="15644" xr:uid="{EB4B2DD6-1E67-402B-A929-26B46371632E}"/>
    <cellStyle name="Note 5 2 3 2 3 2 2" xfId="29275" xr:uid="{0419EB14-2A87-43D4-A472-00BCDDBE46C7}"/>
    <cellStyle name="Note 5 2 3 2 3 3" xfId="22471" xr:uid="{F06B51CE-C3DC-47C5-AEEF-3AF41D35D2CB}"/>
    <cellStyle name="Note 5 2 3 2 4" xfId="9542" xr:uid="{99E54528-B2DD-426D-A6EE-C7C0566ABDBC}"/>
    <cellStyle name="Note 5 2 3 2 4 2" xfId="16896" xr:uid="{0E72CC9A-2714-451F-BEFC-DC8025D523BA}"/>
    <cellStyle name="Note 5 2 3 2 4 2 2" xfId="30527" xr:uid="{E8208E7B-844C-4802-B643-FB3EEFA74296}"/>
    <cellStyle name="Note 5 2 3 2 4 3" xfId="23736" xr:uid="{904D1A86-50B0-4088-B688-BA71DDA6D6B2}"/>
    <cellStyle name="Note 5 2 3 2 5" xfId="10800" xr:uid="{BA86E471-4E43-45CB-8C30-2B7F4FCE6BD0}"/>
    <cellStyle name="Note 5 2 3 2 5 2" xfId="18140" xr:uid="{1F2E9E86-705A-468B-8EA4-EFEDFBE33923}"/>
    <cellStyle name="Note 5 2 3 2 5 2 2" xfId="31771" xr:uid="{34480A29-1D4E-43DB-967B-BB7B6E751BB4}"/>
    <cellStyle name="Note 5 2 3 2 5 3" xfId="24994" xr:uid="{5AFED4AA-2C56-48F2-91C8-D02ED1DA45B6}"/>
    <cellStyle name="Note 5 2 3 2 6" xfId="12874" xr:uid="{1AF4131E-FC16-469F-AA7D-7F859FBBFFBD}"/>
    <cellStyle name="Note 5 2 3 2 6 2" xfId="26511" xr:uid="{9FCD2ED0-5DBF-4B2E-877B-97B0D3CD3DD9}"/>
    <cellStyle name="Note 5 2 3 2 7" xfId="19662" xr:uid="{FF5C90CC-9BDA-47F5-B9B5-3F8DB00A7A93}"/>
    <cellStyle name="Note 5 2 3 3" xfId="6336" xr:uid="{AF262040-BA8D-449A-B3E5-C0FB8765EECF}"/>
    <cellStyle name="Note 5 2 3 3 2" xfId="13729" xr:uid="{AD14595F-06DB-4327-B99E-388227D4AA75}"/>
    <cellStyle name="Note 5 2 3 3 2 2" xfId="27360" xr:uid="{602D5440-B207-4C69-9C31-AE3FD601C26D}"/>
    <cellStyle name="Note 5 2 3 3 3" xfId="20531" xr:uid="{613D62E5-B9B5-4FC9-ADCF-6FC22B0842BF}"/>
    <cellStyle name="Note 5 2 3 4" xfId="7613" xr:uid="{C078F2E2-AB9F-476D-A7D6-7CAE682F0654}"/>
    <cellStyle name="Note 5 2 3 4 2" xfId="14991" xr:uid="{E07E5860-7183-45C6-96A1-6AC3CBF04A13}"/>
    <cellStyle name="Note 5 2 3 4 2 2" xfId="28622" xr:uid="{0B5B53C3-3913-4DDE-8E5A-C39F18EDE3DA}"/>
    <cellStyle name="Note 5 2 3 4 3" xfId="21807" xr:uid="{3B3E0579-5F1C-489F-AD7F-7E17FE553DAB}"/>
    <cellStyle name="Note 5 2 3 5" xfId="8883" xr:uid="{979D1EA5-C64A-4C07-8212-567592DA9F4E}"/>
    <cellStyle name="Note 5 2 3 5 2" xfId="16243" xr:uid="{28DF6625-3BFA-4881-8C2D-591519641478}"/>
    <cellStyle name="Note 5 2 3 5 2 2" xfId="29874" xr:uid="{E9DE4C54-F2AF-4DE5-8FA6-033BA4B99D9E}"/>
    <cellStyle name="Note 5 2 3 5 3" xfId="23077" xr:uid="{4272E2EF-0AFC-428C-960E-4D300CF333B2}"/>
    <cellStyle name="Note 5 2 3 6" xfId="10147" xr:uid="{34B2E3FF-19D1-4987-864A-026007A70E29}"/>
    <cellStyle name="Note 5 2 3 6 2" xfId="17493" xr:uid="{4425BDDD-54BB-4DCB-9FDF-C532BC553A6A}"/>
    <cellStyle name="Note 5 2 3 6 2 2" xfId="31124" xr:uid="{AC2D198D-D1B2-48C5-911B-C6C31E8693A9}"/>
    <cellStyle name="Note 5 2 3 6 3" xfId="24341" xr:uid="{4D0D9A35-ACCF-4B69-8D4F-1E5F2C991849}"/>
    <cellStyle name="Note 5 2 3 7" xfId="12192" xr:uid="{D39072C7-0969-44D7-AD3F-D2ABEBF1F193}"/>
    <cellStyle name="Note 5 2 3 7 2" xfId="25842" xr:uid="{AD7CA59A-F27A-4737-89FD-CD3790923FE4}"/>
    <cellStyle name="Note 5 2 3 8" xfId="18985" xr:uid="{C079F2ED-73B5-4677-9EFC-4EC74583A755}"/>
    <cellStyle name="Note 5 2 4" xfId="4333" xr:uid="{F7C73415-E210-474E-BD15-31337951BB88}"/>
    <cellStyle name="Note 5 2 4 2" xfId="5053" xr:uid="{DB5C830A-706F-44F3-BA6D-9D9F392F1440}"/>
    <cellStyle name="Note 5 2 4 2 2" xfId="6622" xr:uid="{9F3E4EAC-0E9E-4650-BD09-B8B30EEBC004}"/>
    <cellStyle name="Note 5 2 4 2 2 2" xfId="14011" xr:uid="{39655C8B-CC4F-4FA7-BCC9-4F1C8C82E049}"/>
    <cellStyle name="Note 5 2 4 2 2 2 2" xfId="27642" xr:uid="{8829AAE3-9F97-45C2-8FBF-1692BC338C6B}"/>
    <cellStyle name="Note 5 2 4 2 2 3" xfId="20816" xr:uid="{DB2F8F7D-73B3-4DA8-B487-C8ED4732D3B9}"/>
    <cellStyle name="Note 5 2 4 2 3" xfId="7899" xr:uid="{0E9A7FB9-5885-489B-AE77-DCE3A18900AC}"/>
    <cellStyle name="Note 5 2 4 2 3 2" xfId="15269" xr:uid="{C5C20BE5-40DC-41C7-9C40-8559A9395B3D}"/>
    <cellStyle name="Note 5 2 4 2 3 2 2" xfId="28900" xr:uid="{C8A2365C-DC30-4141-BD42-8B3B32CDF127}"/>
    <cellStyle name="Note 5 2 4 2 3 3" xfId="22093" xr:uid="{81EE409D-F531-4291-A8DA-24D4EE401A85}"/>
    <cellStyle name="Note 5 2 4 2 4" xfId="9164" xr:uid="{650ECABD-EFB0-4684-BFD1-A82429E44C75}"/>
    <cellStyle name="Note 5 2 4 2 4 2" xfId="16521" xr:uid="{3206C75B-632D-41AE-B1E7-C5F47217CC7E}"/>
    <cellStyle name="Note 5 2 4 2 4 2 2" xfId="30152" xr:uid="{B7396501-65D4-4D62-9230-C30760D70723}"/>
    <cellStyle name="Note 5 2 4 2 4 3" xfId="23358" xr:uid="{81D393BA-201A-4DF5-B22A-5CFA636AF298}"/>
    <cellStyle name="Note 5 2 4 2 5" xfId="10422" xr:uid="{AA519C3F-D0DD-49D3-89CD-F7492AE258F0}"/>
    <cellStyle name="Note 5 2 4 2 5 2" xfId="17765" xr:uid="{EE42E445-11CE-4779-9C8D-1A79A042BC75}"/>
    <cellStyle name="Note 5 2 4 2 5 2 2" xfId="31396" xr:uid="{9247463E-F4BE-4443-8DEC-08B41E3FF3EB}"/>
    <cellStyle name="Note 5 2 4 2 5 3" xfId="24616" xr:uid="{C492A067-271E-4F18-BB98-A4CB4CE276E2}"/>
    <cellStyle name="Note 5 2 4 2 6" xfId="12488" xr:uid="{9BC65424-E7AA-484D-B35E-91863792F2A3}"/>
    <cellStyle name="Note 5 2 4 2 6 2" xfId="26125" xr:uid="{FE5B953E-5E80-4AFD-8EF9-316224B18857}"/>
    <cellStyle name="Note 5 2 4 2 7" xfId="19273" xr:uid="{4D556A63-C491-4020-AF8B-19A05DAD5082}"/>
    <cellStyle name="Note 5 2 4 3" xfId="5956" xr:uid="{62263AE2-4037-4475-AF54-83C03D1F7A6E}"/>
    <cellStyle name="Note 5 2 4 3 2" xfId="13354" xr:uid="{BCECFF76-D345-4A67-9F62-596CA1D0A1CF}"/>
    <cellStyle name="Note 5 2 4 3 2 2" xfId="26985" xr:uid="{B7B47EA8-745C-4536-9AB0-D61C4D7C23AB}"/>
    <cellStyle name="Note 5 2 4 3 3" xfId="20154" xr:uid="{D690F880-2D3A-4F67-AC5B-9982DE89A259}"/>
    <cellStyle name="Note 5 2 4 4" xfId="5736" xr:uid="{D3EB3415-5F23-4566-B833-9AD0CBD4AB72}"/>
    <cellStyle name="Note 5 2 4 4 2" xfId="13155" xr:uid="{028AB9B8-7027-4896-81F2-5AB5BDA46726}"/>
    <cellStyle name="Note 5 2 4 4 2 2" xfId="26792" xr:uid="{D2BE9466-4646-4AE2-A574-FF33A98004A7}"/>
    <cellStyle name="Note 5 2 4 4 3" xfId="19952" xr:uid="{C3794F9B-1F7B-415F-A4F6-74E0AD3ABB42}"/>
    <cellStyle name="Note 5 2 4 5" xfId="5885" xr:uid="{506EBE72-5407-4A7C-9161-A023935F1B8D}"/>
    <cellStyle name="Note 5 2 4 5 2" xfId="13287" xr:uid="{54B3981D-CEC3-4EC1-AA93-DA5592DF1AE4}"/>
    <cellStyle name="Note 5 2 4 5 2 2" xfId="26920" xr:uid="{B1379A5C-3B38-4B3E-B416-C481B17BD1BE}"/>
    <cellStyle name="Note 5 2 4 5 3" xfId="20089" xr:uid="{727DAE5F-3549-47D8-8631-5EC055A8C925}"/>
    <cellStyle name="Note 5 2 4 6" xfId="5807" xr:uid="{762906DA-EFBA-4FD1-B0AE-6A10CBE16D86}"/>
    <cellStyle name="Note 5 2 4 6 2" xfId="13223" xr:uid="{DC5807EB-759C-4577-A715-0B38FAC7482F}"/>
    <cellStyle name="Note 5 2 4 6 2 2" xfId="26858" xr:uid="{565C9B45-EFD1-4532-BB7E-4EB169C6EFA7}"/>
    <cellStyle name="Note 5 2 4 6 3" xfId="20018" xr:uid="{0F6C5D75-8EB6-4663-ACD5-340864388D36}"/>
    <cellStyle name="Note 5 2 4 7" xfId="11807" xr:uid="{06C54449-13B9-490E-A7FD-395406CAA0AA}"/>
    <cellStyle name="Note 5 2 4 7 2" xfId="25457" xr:uid="{5F5D95BE-036F-4669-AC32-33C6529C2CF5}"/>
    <cellStyle name="Note 5 2 4 8" xfId="18597" xr:uid="{8BD5B86D-5419-4532-8E3A-227F1522E7F2}"/>
    <cellStyle name="Note 5 2 5" xfId="4682" xr:uid="{44459805-C6AA-4C7B-B9FF-C21ED78E69FF}"/>
    <cellStyle name="Note 5 2 5 2" xfId="5400" xr:uid="{6A9A2788-FD87-413A-952A-506E15621A12}"/>
    <cellStyle name="Note 5 2 5 2 2" xfId="6958" xr:uid="{408F6C76-354A-426E-AE69-4D95806CCF89}"/>
    <cellStyle name="Note 5 2 5 2 2 2" xfId="14344" xr:uid="{EE72F228-15AC-4E32-97EA-77D83BD1318A}"/>
    <cellStyle name="Note 5 2 5 2 2 2 2" xfId="27975" xr:uid="{116D331B-280B-4EBA-9BB7-25AB44723762}"/>
    <cellStyle name="Note 5 2 5 2 2 3" xfId="21152" xr:uid="{0ABDA5E9-AF6D-4884-BBFA-19C1C4526E22}"/>
    <cellStyle name="Note 5 2 5 2 3" xfId="8235" xr:uid="{49942C8B-804A-4678-88E8-5C49276E1040}"/>
    <cellStyle name="Note 5 2 5 2 3 2" xfId="15602" xr:uid="{CE5B3023-71FD-4999-8BEB-1CB15481EC12}"/>
    <cellStyle name="Note 5 2 5 2 3 2 2" xfId="29233" xr:uid="{95564EA4-D260-455C-8432-A1B55F3699C6}"/>
    <cellStyle name="Note 5 2 5 2 3 3" xfId="22429" xr:uid="{EC886B85-27E0-4D54-9FF4-221A1B2F5910}"/>
    <cellStyle name="Note 5 2 5 2 4" xfId="9500" xr:uid="{A8A44DC6-0109-432D-983D-568238D672F7}"/>
    <cellStyle name="Note 5 2 5 2 4 2" xfId="16854" xr:uid="{2C3C4180-00C4-43E5-988D-E7B7A9846F03}"/>
    <cellStyle name="Note 5 2 5 2 4 2 2" xfId="30485" xr:uid="{74294260-5D17-46C1-AB6F-A643CFD05044}"/>
    <cellStyle name="Note 5 2 5 2 4 3" xfId="23694" xr:uid="{2889F2B6-F649-47F3-89D7-5580CDB15D91}"/>
    <cellStyle name="Note 5 2 5 2 5" xfId="10758" xr:uid="{E104DD28-AB47-4727-9E5F-E40F0AE53664}"/>
    <cellStyle name="Note 5 2 5 2 5 2" xfId="18098" xr:uid="{9577ED83-78F9-4F1F-8955-C1084788D382}"/>
    <cellStyle name="Note 5 2 5 2 5 2 2" xfId="31729" xr:uid="{A28ABCBA-D5EC-4805-BD1C-85554E56BC53}"/>
    <cellStyle name="Note 5 2 5 2 5 3" xfId="24952" xr:uid="{FCD6DEBB-B193-44B7-BB3B-197499B2FD87}"/>
    <cellStyle name="Note 5 2 5 2 6" xfId="12832" xr:uid="{1E3D7AD7-C31B-4E52-8F61-A0078CEE3034}"/>
    <cellStyle name="Note 5 2 5 2 6 2" xfId="26469" xr:uid="{674EFE10-8009-4FBD-BAAF-2F10368E2F67}"/>
    <cellStyle name="Note 5 2 5 2 7" xfId="19620" xr:uid="{9E118E64-69A3-4C2B-8062-F3E2D6013D66}"/>
    <cellStyle name="Note 5 2 5 3" xfId="6294" xr:uid="{A3F0DEB1-16F0-487F-B3DF-6C645F9C9EFA}"/>
    <cellStyle name="Note 5 2 5 3 2" xfId="13687" xr:uid="{1D622E50-B508-4BD1-A5B5-7D5B36EF48B2}"/>
    <cellStyle name="Note 5 2 5 3 2 2" xfId="27318" xr:uid="{871497E8-DF7D-4590-8AB7-61C615211862}"/>
    <cellStyle name="Note 5 2 5 3 3" xfId="20489" xr:uid="{C46B2A7E-DC27-4B06-BF37-809E85BA7FAA}"/>
    <cellStyle name="Note 5 2 5 4" xfId="7571" xr:uid="{015200C7-98E2-4B38-8429-1544E185CFDE}"/>
    <cellStyle name="Note 5 2 5 4 2" xfId="14949" xr:uid="{84A641B8-81B6-4F1D-8DB9-BEBE04DB5BA4}"/>
    <cellStyle name="Note 5 2 5 4 2 2" xfId="28580" xr:uid="{6C28A461-7717-4001-AB76-D713F2C95D89}"/>
    <cellStyle name="Note 5 2 5 4 3" xfId="21765" xr:uid="{84851DC6-76FA-4C9B-8ACB-7A6AD82F30A3}"/>
    <cellStyle name="Note 5 2 5 5" xfId="8841" xr:uid="{F8A98302-09A6-4344-8695-32E9F9C05236}"/>
    <cellStyle name="Note 5 2 5 5 2" xfId="16201" xr:uid="{C4F351BC-A871-4875-A6F8-2ACBF6796497}"/>
    <cellStyle name="Note 5 2 5 5 2 2" xfId="29832" xr:uid="{B0A7237F-1074-498A-BAF6-AF5A20608174}"/>
    <cellStyle name="Note 5 2 5 5 3" xfId="23035" xr:uid="{6204C3B6-D17E-4744-BA91-161050677C5D}"/>
    <cellStyle name="Note 5 2 5 6" xfId="10105" xr:uid="{A9363D7A-A4A7-4127-A445-1C2FD792580D}"/>
    <cellStyle name="Note 5 2 5 6 2" xfId="17451" xr:uid="{32A064DA-E20E-47CF-8AFB-3264AF5719C2}"/>
    <cellStyle name="Note 5 2 5 6 2 2" xfId="31082" xr:uid="{04F6F55C-5065-43D5-A333-E14D4C9E0D1C}"/>
    <cellStyle name="Note 5 2 5 6 3" xfId="24299" xr:uid="{D7BA2B01-FA1B-47EC-82CC-46FCDFEACF07}"/>
    <cellStyle name="Note 5 2 5 7" xfId="12150" xr:uid="{957E46F4-7FC3-4864-9E78-8DD6BDA7AD65}"/>
    <cellStyle name="Note 5 2 5 7 2" xfId="25800" xr:uid="{042651CF-A99A-4DBB-A77A-3A0AD534A34F}"/>
    <cellStyle name="Note 5 2 5 8" xfId="18943" xr:uid="{882AA27C-0C4A-471B-96C6-D616D9C7111F}"/>
    <cellStyle name="Note 5 2 6" xfId="4372" xr:uid="{4F9EA8C4-56BF-4192-9E87-FDBFFB6C5330}"/>
    <cellStyle name="Note 5 2 6 2" xfId="5092" xr:uid="{8F287834-22B5-4F86-9B0F-58ADA1CEA33F}"/>
    <cellStyle name="Note 5 2 6 2 2" xfId="6661" xr:uid="{4CADBAAB-7255-465F-A9A7-381127B7F081}"/>
    <cellStyle name="Note 5 2 6 2 2 2" xfId="14050" xr:uid="{6A187733-7123-48D1-887E-D389C34050AE}"/>
    <cellStyle name="Note 5 2 6 2 2 2 2" xfId="27681" xr:uid="{677AF9A1-D38E-411B-98F8-586D3BC40E67}"/>
    <cellStyle name="Note 5 2 6 2 2 3" xfId="20855" xr:uid="{11A932B8-17A5-447C-93A7-7ED1557B7505}"/>
    <cellStyle name="Note 5 2 6 2 3" xfId="7938" xr:uid="{66CE92D6-4E2C-47AA-A2C8-16A465A463FF}"/>
    <cellStyle name="Note 5 2 6 2 3 2" xfId="15308" xr:uid="{E320483D-34BA-4039-94F4-96F19491952F}"/>
    <cellStyle name="Note 5 2 6 2 3 2 2" xfId="28939" xr:uid="{78E6D7C0-BF9B-43A1-BDEC-5FF414626100}"/>
    <cellStyle name="Note 5 2 6 2 3 3" xfId="22132" xr:uid="{EB763497-1A80-4CDD-9FCB-8499820B3E2D}"/>
    <cellStyle name="Note 5 2 6 2 4" xfId="9203" xr:uid="{4334FA42-D694-4A0D-972C-97091F12DC20}"/>
    <cellStyle name="Note 5 2 6 2 4 2" xfId="16560" xr:uid="{85386867-5BB5-4290-9698-B9638D2E8BB1}"/>
    <cellStyle name="Note 5 2 6 2 4 2 2" xfId="30191" xr:uid="{611630A6-5ABC-4092-B38E-848B5D537B9A}"/>
    <cellStyle name="Note 5 2 6 2 4 3" xfId="23397" xr:uid="{CC78CF5F-4184-4345-873F-23D33752E713}"/>
    <cellStyle name="Note 5 2 6 2 5" xfId="10461" xr:uid="{DF369D5A-B766-40A4-97D3-EAD47ACFE9B1}"/>
    <cellStyle name="Note 5 2 6 2 5 2" xfId="17804" xr:uid="{E276B86B-A7B3-44E2-A867-CCC425894FB4}"/>
    <cellStyle name="Note 5 2 6 2 5 2 2" xfId="31435" xr:uid="{F67D334E-4139-4710-A794-80950D047412}"/>
    <cellStyle name="Note 5 2 6 2 5 3" xfId="24655" xr:uid="{F8F0F693-CA40-446B-84DF-03E1C2DAE22F}"/>
    <cellStyle name="Note 5 2 6 2 6" xfId="12527" xr:uid="{576429ED-42DB-4DF0-898D-3E64D773A319}"/>
    <cellStyle name="Note 5 2 6 2 6 2" xfId="26164" xr:uid="{24912C4C-3F91-444D-B59F-1C9919E3E3AF}"/>
    <cellStyle name="Note 5 2 6 2 7" xfId="19312" xr:uid="{C6D0B016-001D-425A-855E-D4EC67593DD6}"/>
    <cellStyle name="Note 5 2 6 3" xfId="5995" xr:uid="{999190B0-6CA9-498E-A6D4-D146DFF03285}"/>
    <cellStyle name="Note 5 2 6 3 2" xfId="13393" xr:uid="{762679EF-CCA3-4BDC-93D8-8676C993497F}"/>
    <cellStyle name="Note 5 2 6 3 2 2" xfId="27024" xr:uid="{B3AC5239-FEA4-4E73-AEEB-DB6727373067}"/>
    <cellStyle name="Note 5 2 6 3 3" xfId="20193" xr:uid="{29813AE2-60C8-4827-ABB1-79A63839BC2C}"/>
    <cellStyle name="Note 5 2 6 4" xfId="7274" xr:uid="{C031503B-9FB2-4806-B53C-ACFE93F8A6EB}"/>
    <cellStyle name="Note 5 2 6 4 2" xfId="14655" xr:uid="{5C821E14-7FD9-49E5-85AD-0982FB1D1998}"/>
    <cellStyle name="Note 5 2 6 4 2 2" xfId="28286" xr:uid="{60C17B91-C468-418C-8BA4-09E795DBDABF}"/>
    <cellStyle name="Note 5 2 6 4 3" xfId="21468" xr:uid="{6727EE48-BD7F-4F45-B22C-D22851A0F2B2}"/>
    <cellStyle name="Note 5 2 6 5" xfId="8545" xr:uid="{A6AE83D0-64FB-4042-8BB3-D3431BBA6B3B}"/>
    <cellStyle name="Note 5 2 6 5 2" xfId="15907" xr:uid="{95D616E0-2879-4C40-82C5-9754418B8EB8}"/>
    <cellStyle name="Note 5 2 6 5 2 2" xfId="29538" xr:uid="{6D93A2E9-50E4-4C32-9428-406E69C5B3FD}"/>
    <cellStyle name="Note 5 2 6 5 3" xfId="22739" xr:uid="{62839CFB-2D40-4AEE-8072-FD972475214F}"/>
    <cellStyle name="Note 5 2 6 6" xfId="9808" xr:uid="{75F2CD49-453E-4F3B-87EF-A861101F3FA9}"/>
    <cellStyle name="Note 5 2 6 6 2" xfId="17157" xr:uid="{545BA878-80C8-4AB0-81C2-00B8F3D82CAB}"/>
    <cellStyle name="Note 5 2 6 6 2 2" xfId="30788" xr:uid="{90208AD1-91A2-4CAF-8317-B8A4895206C1}"/>
    <cellStyle name="Note 5 2 6 6 3" xfId="24002" xr:uid="{A6179A5E-25DD-4657-9BAA-04BFD0F8F843}"/>
    <cellStyle name="Note 5 2 6 7" xfId="11846" xr:uid="{AE08658B-A4A2-4C25-B81A-304BFD255389}"/>
    <cellStyle name="Note 5 2 6 7 2" xfId="25496" xr:uid="{24094589-82EB-487B-B43C-E6A362E89E78}"/>
    <cellStyle name="Note 5 2 6 8" xfId="18636" xr:uid="{4D2A348C-2B93-4996-9AB9-E220C5E18881}"/>
    <cellStyle name="Note 5 2 7" xfId="4878" xr:uid="{234727DD-ABD9-4611-85AA-90D78C22F109}"/>
    <cellStyle name="Note 5 2 7 2" xfId="5583" xr:uid="{0A1AD2F5-48C2-41F4-ABB3-02DC206A2174}"/>
    <cellStyle name="Note 5 2 7 2 2" xfId="7139" xr:uid="{D164D338-D82A-462D-A581-A1ECD44F1B81}"/>
    <cellStyle name="Note 5 2 7 2 2 2" xfId="14521" xr:uid="{FFD4CE77-9406-4263-8A14-03C928E5E7AB}"/>
    <cellStyle name="Note 5 2 7 2 2 2 2" xfId="28152" xr:uid="{5D94E3A2-7D2C-4DC9-AF4E-5ACA2A6B412B}"/>
    <cellStyle name="Note 5 2 7 2 2 3" xfId="21333" xr:uid="{42CD6A51-F0A5-4808-81CC-9E108A8D275B}"/>
    <cellStyle name="Note 5 2 7 2 3" xfId="8416" xr:uid="{E36C4A1A-CB69-4882-927D-4E7A83532755}"/>
    <cellStyle name="Note 5 2 7 2 3 2" xfId="15778" xr:uid="{0B5DB217-F518-4415-A084-240E94970A66}"/>
    <cellStyle name="Note 5 2 7 2 3 2 2" xfId="29409" xr:uid="{D9C849B1-DE98-4182-9F65-342247CFC644}"/>
    <cellStyle name="Note 5 2 7 2 3 3" xfId="22610" xr:uid="{F94844ED-0068-4383-9E1A-8F2977FB13CB}"/>
    <cellStyle name="Note 5 2 7 2 4" xfId="9681" xr:uid="{043FC1CF-1D4E-4DBF-BDB1-2523E8615240}"/>
    <cellStyle name="Note 5 2 7 2 4 2" xfId="17031" xr:uid="{9E7676E0-C656-42BC-AC51-A2C0E4937ED9}"/>
    <cellStyle name="Note 5 2 7 2 4 2 2" xfId="30662" xr:uid="{4E2AD59B-1647-4F20-AFD9-41F9C556D1A1}"/>
    <cellStyle name="Note 5 2 7 2 4 3" xfId="23875" xr:uid="{9CBC6A9F-335B-40A8-8286-1B94AB05FFE8}"/>
    <cellStyle name="Note 5 2 7 2 5" xfId="10939" xr:uid="{179639F8-D9FE-4908-AD5F-3330EF267468}"/>
    <cellStyle name="Note 5 2 7 2 5 2" xfId="18270" xr:uid="{5E899493-0864-422F-8DB7-ED32170CCB58}"/>
    <cellStyle name="Note 5 2 7 2 5 2 2" xfId="31901" xr:uid="{9D16E24C-5004-4B88-941D-6187321A7C2A}"/>
    <cellStyle name="Note 5 2 7 2 5 3" xfId="25133" xr:uid="{35CC1C5F-177A-4ABE-96FD-6797626EC32E}"/>
    <cellStyle name="Note 5 2 7 2 6" xfId="13008" xr:uid="{9354508B-4E4E-4E28-9EE6-78221A6151B9}"/>
    <cellStyle name="Note 5 2 7 2 6 2" xfId="26645" xr:uid="{02415C7E-398F-4B67-814D-C11118B77755}"/>
    <cellStyle name="Note 5 2 7 2 7" xfId="19803" xr:uid="{64C052A4-8586-4761-9900-665835D56516}"/>
    <cellStyle name="Note 5 2 7 3" xfId="6476" xr:uid="{5E12275C-CD84-4F23-B6C9-589BBFFDB219}"/>
    <cellStyle name="Note 5 2 7 3 2" xfId="13868" xr:uid="{59D0AF85-58B2-4C32-87CB-B8A56CDBBC53}"/>
    <cellStyle name="Note 5 2 7 3 2 2" xfId="27499" xr:uid="{56F26ABA-36F8-489E-AB9B-15EF0113AFB9}"/>
    <cellStyle name="Note 5 2 7 3 3" xfId="20670" xr:uid="{6C730A06-6AAC-40D6-A248-51095968DA91}"/>
    <cellStyle name="Note 5 2 7 4" xfId="7753" xr:uid="{348EC037-DB35-412B-9BC4-818F506FF77B}"/>
    <cellStyle name="Note 5 2 7 4 2" xfId="15126" xr:uid="{C5F1257F-26A8-4A90-AB21-412BE5DADB6A}"/>
    <cellStyle name="Note 5 2 7 4 2 2" xfId="28757" xr:uid="{EDFCECB6-FB3A-489F-85DD-2782B1728AF3}"/>
    <cellStyle name="Note 5 2 7 4 3" xfId="21947" xr:uid="{8E5675DD-10C8-4614-AF3B-FD6F210070A5}"/>
    <cellStyle name="Note 5 2 7 5" xfId="9019" xr:uid="{A55F55F3-287F-49F3-A3D6-F3DAE2631332}"/>
    <cellStyle name="Note 5 2 7 5 2" xfId="16379" xr:uid="{9D0024D5-56F7-493C-854E-30BF4925BAE3}"/>
    <cellStyle name="Note 5 2 7 5 2 2" xfId="30010" xr:uid="{BB156169-99CD-4964-B351-15DD910A5820}"/>
    <cellStyle name="Note 5 2 7 5 3" xfId="23213" xr:uid="{6458D233-53FD-4961-B3CB-99FD73E2C617}"/>
    <cellStyle name="Note 5 2 7 6" xfId="10277" xr:uid="{34B17A75-1D91-48C1-9B15-B5CEE03F2B49}"/>
    <cellStyle name="Note 5 2 7 6 2" xfId="17623" xr:uid="{E93329E7-713F-4007-ADFE-8AEDA82CC615}"/>
    <cellStyle name="Note 5 2 7 6 2 2" xfId="31254" xr:uid="{E2477452-4009-4928-BBEF-0702AFB1F95A}"/>
    <cellStyle name="Note 5 2 7 6 3" xfId="24471" xr:uid="{6B028336-EBA5-4C85-81F7-B2DD78CEEAFE}"/>
    <cellStyle name="Note 5 2 7 7" xfId="12336" xr:uid="{AE57903D-1B9B-433D-94FC-40DB3105FE06}"/>
    <cellStyle name="Note 5 2 7 7 2" xfId="25981" xr:uid="{AE82E25F-3630-4640-9CC5-E63E0EC92BC8}"/>
    <cellStyle name="Note 5 2 7 8" xfId="19126" xr:uid="{F6DD685C-AA55-4546-A5FD-99865D487D2E}"/>
    <cellStyle name="Note 5 2 8" xfId="4413" xr:uid="{23A14E42-EB47-40D6-8B31-6A23380589FB}"/>
    <cellStyle name="Note 5 2 8 2" xfId="5133" xr:uid="{4DA82B48-8102-47B5-A57C-5AE4E1B6244F}"/>
    <cellStyle name="Note 5 2 8 2 2" xfId="6702" xr:uid="{DFDA9BE6-A308-4D8F-9FEE-E8E88E46C107}"/>
    <cellStyle name="Note 5 2 8 2 2 2" xfId="14091" xr:uid="{9DE01D73-8551-4BA4-8DA8-4230608EA83A}"/>
    <cellStyle name="Note 5 2 8 2 2 2 2" xfId="27722" xr:uid="{4FF62A0D-9B4C-4BEE-8CFE-C7F70D33034A}"/>
    <cellStyle name="Note 5 2 8 2 2 3" xfId="20896" xr:uid="{7233FBCB-4C98-476C-B7B8-447BB926F469}"/>
    <cellStyle name="Note 5 2 8 2 3" xfId="7979" xr:uid="{39BC64DA-1266-4001-B223-F18306E4C31D}"/>
    <cellStyle name="Note 5 2 8 2 3 2" xfId="15349" xr:uid="{BFF0E836-D94D-4C55-9B07-29CAD67A083C}"/>
    <cellStyle name="Note 5 2 8 2 3 2 2" xfId="28980" xr:uid="{7E0C0EB3-3B66-428F-A8A6-A689FC333490}"/>
    <cellStyle name="Note 5 2 8 2 3 3" xfId="22173" xr:uid="{50F319C1-3293-44BD-AA03-6453096A39C7}"/>
    <cellStyle name="Note 5 2 8 2 4" xfId="9244" xr:uid="{08FD8B5B-9A93-437C-9B64-CB9908408EBA}"/>
    <cellStyle name="Note 5 2 8 2 4 2" xfId="16601" xr:uid="{E4AAD31D-D977-4510-A062-3D3FB0660EBE}"/>
    <cellStyle name="Note 5 2 8 2 4 2 2" xfId="30232" xr:uid="{D024BDD2-A70B-429E-BABE-D4353BA014B1}"/>
    <cellStyle name="Note 5 2 8 2 4 3" xfId="23438" xr:uid="{0D12605D-6195-4019-ABB1-B1D24EB307DC}"/>
    <cellStyle name="Note 5 2 8 2 5" xfId="10502" xr:uid="{73A3AA4D-5A70-4E5F-9C9C-890E1C5A822B}"/>
    <cellStyle name="Note 5 2 8 2 5 2" xfId="17845" xr:uid="{574AB9AF-5478-4D22-A51C-2BC4E6DC1CCA}"/>
    <cellStyle name="Note 5 2 8 2 5 2 2" xfId="31476" xr:uid="{AD43168A-F634-489D-B6F8-B8AEA44176DC}"/>
    <cellStyle name="Note 5 2 8 2 5 3" xfId="24696" xr:uid="{7F384D01-2240-4B57-9670-5D4451299D13}"/>
    <cellStyle name="Note 5 2 8 2 6" xfId="12568" xr:uid="{333F9D0E-A7F9-4560-A1D1-F744F64549F0}"/>
    <cellStyle name="Note 5 2 8 2 6 2" xfId="26205" xr:uid="{868BB885-0A93-4218-BEA8-AC4B6CE932C2}"/>
    <cellStyle name="Note 5 2 8 2 7" xfId="19353" xr:uid="{BD8F3189-C513-4563-AA34-21F2D300CA28}"/>
    <cellStyle name="Note 5 2 8 3" xfId="6036" xr:uid="{D1F7F82D-6528-459B-BC31-B12E8FFF499F}"/>
    <cellStyle name="Note 5 2 8 3 2" xfId="13434" xr:uid="{B15891EA-F303-47EF-881C-3AF3F61DE034}"/>
    <cellStyle name="Note 5 2 8 3 2 2" xfId="27065" xr:uid="{81B83AE2-47F1-4475-9555-0676734C49A6}"/>
    <cellStyle name="Note 5 2 8 3 3" xfId="20234" xr:uid="{70B671D9-62B6-4641-B935-1F3A3449B557}"/>
    <cellStyle name="Note 5 2 8 4" xfId="7315" xr:uid="{95E933BE-056F-41E3-85B3-CFFA141D8753}"/>
    <cellStyle name="Note 5 2 8 4 2" xfId="14696" xr:uid="{4DF17218-9CD8-4238-98C6-055C689DD199}"/>
    <cellStyle name="Note 5 2 8 4 2 2" xfId="28327" xr:uid="{78E823B1-474A-4428-84F5-B3BB9ADD6188}"/>
    <cellStyle name="Note 5 2 8 4 3" xfId="21509" xr:uid="{C98BC63E-1324-4CE2-A024-97691736404D}"/>
    <cellStyle name="Note 5 2 8 5" xfId="8586" xr:uid="{20747D2A-CC34-46A3-B863-235B8B1A2CFA}"/>
    <cellStyle name="Note 5 2 8 5 2" xfId="15948" xr:uid="{3A760ADC-CC19-42C8-B276-7B3689B8A381}"/>
    <cellStyle name="Note 5 2 8 5 2 2" xfId="29579" xr:uid="{B2B4E1E6-EE10-4184-8F1F-7A19F396E775}"/>
    <cellStyle name="Note 5 2 8 5 3" xfId="22780" xr:uid="{7DAC1957-F8AD-4F04-BB9B-D529E883A375}"/>
    <cellStyle name="Note 5 2 8 6" xfId="9849" xr:uid="{613054F1-8408-4FB1-B778-034184A6E4FF}"/>
    <cellStyle name="Note 5 2 8 6 2" xfId="17198" xr:uid="{4769EFB0-7830-43EC-A3EA-91AF14B209AE}"/>
    <cellStyle name="Note 5 2 8 6 2 2" xfId="30829" xr:uid="{0948B6E2-4460-4718-803E-EFFE8C01B366}"/>
    <cellStyle name="Note 5 2 8 6 3" xfId="24043" xr:uid="{1C9A1D7D-D088-41BF-9DD7-E87C14343050}"/>
    <cellStyle name="Note 5 2 8 7" xfId="11887" xr:uid="{0973F103-2C6C-488E-ADB5-2245A4DD4F03}"/>
    <cellStyle name="Note 5 2 8 7 2" xfId="25537" xr:uid="{C1469269-3444-4963-9EDD-3C7E1BA96321}"/>
    <cellStyle name="Note 5 2 8 8" xfId="18677" xr:uid="{7FB2D63F-95FE-4E05-B1DB-71F15132D517}"/>
    <cellStyle name="Note 5 3" xfId="4812" xr:uid="{682F43DE-E9E1-435D-8976-E2A1E9BB2F1E}"/>
    <cellStyle name="Note 5 3 2" xfId="5528" xr:uid="{7950F2DE-5ACE-4269-9CC0-2A6770EADB3C}"/>
    <cellStyle name="Note 5 3 2 2" xfId="7084" xr:uid="{363159DF-3340-465D-B6FC-89A218DE3A41}"/>
    <cellStyle name="Note 5 3 2 2 2" xfId="14466" xr:uid="{12C1C057-191F-426F-B846-57A623AB39BA}"/>
    <cellStyle name="Note 5 3 2 2 2 2" xfId="28097" xr:uid="{27E5B69F-871D-4860-BCA8-8D72E1B8FDC8}"/>
    <cellStyle name="Note 5 3 2 2 3" xfId="21278" xr:uid="{10A1CB1F-EA9D-4F0E-8022-3515BDE03342}"/>
    <cellStyle name="Note 5 3 2 3" xfId="8361" xr:uid="{EF7AB3EE-299D-46EC-B0FE-255D5FD9D615}"/>
    <cellStyle name="Note 5 3 2 3 2" xfId="15728" xr:uid="{640DD95F-3456-4791-B73B-9D8827091FAC}"/>
    <cellStyle name="Note 5 3 2 3 2 2" xfId="29359" xr:uid="{454CB6E8-2C08-41D5-A340-519B08F2F9A6}"/>
    <cellStyle name="Note 5 3 2 3 3" xfId="22555" xr:uid="{60977494-3229-4BCD-853E-D3F9C1DF2994}"/>
    <cellStyle name="Note 5 3 2 4" xfId="9626" xr:uid="{6F53CB4B-F85F-4C63-BA0A-2E3AB1048784}"/>
    <cellStyle name="Note 5 3 2 4 2" xfId="16976" xr:uid="{41ABA167-FE8A-4DC6-A779-8A246D2599E2}"/>
    <cellStyle name="Note 5 3 2 4 2 2" xfId="30607" xr:uid="{B45BF4A4-9692-46D1-B804-84C69558B31F}"/>
    <cellStyle name="Note 5 3 2 4 3" xfId="23820" xr:uid="{017EE97C-CE35-47D0-AE6B-E605D3E5F46A}"/>
    <cellStyle name="Note 5 3 2 5" xfId="10884" xr:uid="{24FBA57E-E5E4-4AC4-BEA4-C53D710148BD}"/>
    <cellStyle name="Note 5 3 2 5 2" xfId="18220" xr:uid="{B4C37655-F10B-4389-BDC6-71B0A6A12BC3}"/>
    <cellStyle name="Note 5 3 2 5 2 2" xfId="31851" xr:uid="{90A1EB2C-068F-4131-B970-D513FE2B2C7E}"/>
    <cellStyle name="Note 5 3 2 5 3" xfId="25078" xr:uid="{DA4C9028-A51E-4C6B-95C5-ADFEB3280206}"/>
    <cellStyle name="Note 5 3 2 6" xfId="12956" xr:uid="{9400E8B4-E62F-4EE0-B74A-2BF17EC65902}"/>
    <cellStyle name="Note 5 3 2 6 2" xfId="26593" xr:uid="{6423032A-7824-44A2-A405-B5B7E29EC645}"/>
    <cellStyle name="Note 5 3 2 7" xfId="19748" xr:uid="{DADC40EB-3435-474F-9181-13AE0AC3EEE2}"/>
    <cellStyle name="Note 5 3 3" xfId="6420" xr:uid="{68D4B0E5-9A12-41D2-BB37-779160922102}"/>
    <cellStyle name="Note 5 3 3 2" xfId="13813" xr:uid="{7DA8B4AA-88F9-4B08-BE9A-5ECB291E6089}"/>
    <cellStyle name="Note 5 3 3 2 2" xfId="27444" xr:uid="{2280D85C-C765-497C-832A-6585B86804B4}"/>
    <cellStyle name="Note 5 3 3 3" xfId="20615" xr:uid="{F22F8960-E26A-4974-8549-59CED6BDBF2A}"/>
    <cellStyle name="Note 5 3 4" xfId="7697" xr:uid="{3E56B550-C80D-4356-98BB-5C3F237B4791}"/>
    <cellStyle name="Note 5 3 4 2" xfId="15075" xr:uid="{80C79D21-C258-47DA-84F0-10588FAEF05D}"/>
    <cellStyle name="Note 5 3 4 2 2" xfId="28706" xr:uid="{6BFA86E2-1B76-430A-8E54-2343BB216BCA}"/>
    <cellStyle name="Note 5 3 4 3" xfId="21891" xr:uid="{598DCC73-8E6E-457C-98A1-0864928C32BA}"/>
    <cellStyle name="Note 5 3 5" xfId="8963" xr:uid="{8A967E97-9654-420E-B1FD-86D605500138}"/>
    <cellStyle name="Note 5 3 5 2" xfId="16323" xr:uid="{64C36D00-EB79-43C4-8F90-9A8B882F5FAD}"/>
    <cellStyle name="Note 5 3 5 2 2" xfId="29954" xr:uid="{00F9F805-3C97-44E9-B456-E1A43DF98E19}"/>
    <cellStyle name="Note 5 3 5 3" xfId="23157" xr:uid="{FBF91098-E71B-4C7C-8A31-B4BB43D26A70}"/>
    <cellStyle name="Note 5 3 6" xfId="10227" xr:uid="{C2E4793A-0C17-4CB0-9499-CFF86ECAFD4D}"/>
    <cellStyle name="Note 5 3 6 2" xfId="17573" xr:uid="{68C3816B-1325-43AB-A4B8-68BB659CF3E4}"/>
    <cellStyle name="Note 5 3 6 2 2" xfId="31204" xr:uid="{3C107FDC-05D8-40C9-9AE0-9FF51F934F3C}"/>
    <cellStyle name="Note 5 3 6 3" xfId="24421" xr:uid="{DAE7446C-D058-42EE-A1CE-30E53247F4FF}"/>
    <cellStyle name="Note 5 3 7" xfId="12276" xr:uid="{F2750219-C8BE-4267-A354-4C8937EC3C34}"/>
    <cellStyle name="Note 5 3 7 2" xfId="25926" xr:uid="{0356474F-0536-4F20-A39E-21E0EF5F3DA4}"/>
    <cellStyle name="Note 5 3 8" xfId="19071" xr:uid="{8CE40D42-7FDA-421C-A0DC-A15FE0115079}"/>
    <cellStyle name="Note 5 4" xfId="4723" xr:uid="{D5645EBD-F1A2-4AC0-BE5F-CD90EFED84C8}"/>
    <cellStyle name="Note 5 4 2" xfId="5441" xr:uid="{B0936D74-75EC-45B0-839E-3AEBFD4E2BB5}"/>
    <cellStyle name="Note 5 4 2 2" xfId="6999" xr:uid="{270E2612-6BCF-4B45-A6BE-7F593C0887EF}"/>
    <cellStyle name="Note 5 4 2 2 2" xfId="14385" xr:uid="{57A8A99C-A8B5-4C82-92AC-F8A14DA3A6EB}"/>
    <cellStyle name="Note 5 4 2 2 2 2" xfId="28016" xr:uid="{08F7C69D-862F-4A46-A4C2-48A7BBCFC6BF}"/>
    <cellStyle name="Note 5 4 2 2 3" xfId="21193" xr:uid="{E9E36634-994F-4414-BD8B-743D2D86F647}"/>
    <cellStyle name="Note 5 4 2 3" xfId="8276" xr:uid="{B369411A-68CF-4D49-B7C4-AC21429CACD5}"/>
    <cellStyle name="Note 5 4 2 3 2" xfId="15643" xr:uid="{052DED66-BB60-4CBA-BD10-CEB50F0D9D6E}"/>
    <cellStyle name="Note 5 4 2 3 2 2" xfId="29274" xr:uid="{A5D739CE-ED5B-4CBA-8B0C-8D08E22954AF}"/>
    <cellStyle name="Note 5 4 2 3 3" xfId="22470" xr:uid="{CB588976-CEFF-4677-BE60-1B639378423B}"/>
    <cellStyle name="Note 5 4 2 4" xfId="9541" xr:uid="{E7ED1764-AAB4-4634-8B20-97158CF3548D}"/>
    <cellStyle name="Note 5 4 2 4 2" xfId="16895" xr:uid="{7092EC73-6DB1-48B9-9C26-7594F75B43A5}"/>
    <cellStyle name="Note 5 4 2 4 2 2" xfId="30526" xr:uid="{7CF85DB3-09E8-40AE-8FD4-00D529AF570F}"/>
    <cellStyle name="Note 5 4 2 4 3" xfId="23735" xr:uid="{95B88F42-CC55-4233-95BC-D7AD46B76374}"/>
    <cellStyle name="Note 5 4 2 5" xfId="10799" xr:uid="{3B1CC38C-8972-4D37-835D-1795490B2BED}"/>
    <cellStyle name="Note 5 4 2 5 2" xfId="18139" xr:uid="{7409F118-F911-46A3-90FE-84DCBBAE95E8}"/>
    <cellStyle name="Note 5 4 2 5 2 2" xfId="31770" xr:uid="{6CDCAC61-CD8E-4138-AD6E-7291EE664552}"/>
    <cellStyle name="Note 5 4 2 5 3" xfId="24993" xr:uid="{DF703B48-24B5-4982-A3B7-166E65F536EF}"/>
    <cellStyle name="Note 5 4 2 6" xfId="12873" xr:uid="{59020665-1DCC-4119-8569-D7F0E0E96067}"/>
    <cellStyle name="Note 5 4 2 6 2" xfId="26510" xr:uid="{58C2ED86-F63D-4B50-AA94-A9872E355393}"/>
    <cellStyle name="Note 5 4 2 7" xfId="19661" xr:uid="{A68EB1E9-45F4-471E-8B8D-1D9CA5B3AE15}"/>
    <cellStyle name="Note 5 4 3" xfId="6335" xr:uid="{EEFCC86D-D9EA-43A5-A2FE-C19F392C7CB9}"/>
    <cellStyle name="Note 5 4 3 2" xfId="13728" xr:uid="{88B1E85A-4BB5-4FE3-91A4-4F506273C346}"/>
    <cellStyle name="Note 5 4 3 2 2" xfId="27359" xr:uid="{BCD6F76D-E041-40A6-9BB4-148C2A5879B0}"/>
    <cellStyle name="Note 5 4 3 3" xfId="20530" xr:uid="{7A52BD31-217D-4D5F-B505-78672EFB9FB0}"/>
    <cellStyle name="Note 5 4 4" xfId="7612" xr:uid="{64564D95-5891-41F1-8F8A-FEF33141E83A}"/>
    <cellStyle name="Note 5 4 4 2" xfId="14990" xr:uid="{3FD39BE0-D604-4E51-892A-9EDF0FA5B44F}"/>
    <cellStyle name="Note 5 4 4 2 2" xfId="28621" xr:uid="{31AD91CC-C7A1-4432-8281-D36FE491EF03}"/>
    <cellStyle name="Note 5 4 4 3" xfId="21806" xr:uid="{8FB746C6-502E-444F-ACBB-BF26DD1E0D98}"/>
    <cellStyle name="Note 5 4 5" xfId="8882" xr:uid="{9E845CA0-D13D-44CB-9966-441CDA26C7E9}"/>
    <cellStyle name="Note 5 4 5 2" xfId="16242" xr:uid="{366E9BB6-DFA5-4FD0-9106-9B3F77D4A0E1}"/>
    <cellStyle name="Note 5 4 5 2 2" xfId="29873" xr:uid="{9EE7B6EF-B901-4162-B14B-8CBE02B4EDF6}"/>
    <cellStyle name="Note 5 4 5 3" xfId="23076" xr:uid="{880ED1AF-5027-4023-84FE-6A406DEDB4FF}"/>
    <cellStyle name="Note 5 4 6" xfId="10146" xr:uid="{80F82B79-D814-4CFD-985A-35B93E24C3DE}"/>
    <cellStyle name="Note 5 4 6 2" xfId="17492" xr:uid="{0896252A-94FF-487F-8817-4FBEC45D28DC}"/>
    <cellStyle name="Note 5 4 6 2 2" xfId="31123" xr:uid="{9AD57691-E3F0-4DD1-8702-9B13A3ABF482}"/>
    <cellStyle name="Note 5 4 6 3" xfId="24340" xr:uid="{B3F10387-1134-4063-8C6C-C5749BC23A54}"/>
    <cellStyle name="Note 5 4 7" xfId="12191" xr:uid="{9AC0502B-C656-4BCE-910D-C2B3B24E07B9}"/>
    <cellStyle name="Note 5 4 7 2" xfId="25841" xr:uid="{1748E84B-5F35-46A1-8DCD-97FD7369A876}"/>
    <cellStyle name="Note 5 4 8" xfId="18984" xr:uid="{D6F579EC-0FAE-4C2D-A08B-300A41DD0ED6}"/>
    <cellStyle name="Note 5 5" xfId="4334" xr:uid="{2007F81E-E57F-48F9-92DD-07E4ECC95CB9}"/>
    <cellStyle name="Note 5 5 2" xfId="5054" xr:uid="{30B968F9-3E3B-4D16-9F12-A376D0057802}"/>
    <cellStyle name="Note 5 5 2 2" xfId="6623" xr:uid="{1B062D18-2126-4881-B849-4DACBB36D2D7}"/>
    <cellStyle name="Note 5 5 2 2 2" xfId="14012" xr:uid="{94D6F0BC-9FBB-4FA7-A29E-7C8E1ADBAE2B}"/>
    <cellStyle name="Note 5 5 2 2 2 2" xfId="27643" xr:uid="{7C5F391B-43F4-4892-BEBD-B5DD3E1DC5CE}"/>
    <cellStyle name="Note 5 5 2 2 3" xfId="20817" xr:uid="{6CAFB8B0-BE15-474E-9215-5B63D1F0EE68}"/>
    <cellStyle name="Note 5 5 2 3" xfId="7900" xr:uid="{DD99D6FA-09CE-4B2D-A4FB-79FC7DFB9B11}"/>
    <cellStyle name="Note 5 5 2 3 2" xfId="15270" xr:uid="{F862D9E6-D241-498C-8C94-250B1912878A}"/>
    <cellStyle name="Note 5 5 2 3 2 2" xfId="28901" xr:uid="{280AB16D-1D92-4E34-8E31-A0C04E36AA17}"/>
    <cellStyle name="Note 5 5 2 3 3" xfId="22094" xr:uid="{2066886C-3640-4B95-B8B1-ECD2756F87AC}"/>
    <cellStyle name="Note 5 5 2 4" xfId="9165" xr:uid="{BD798E7E-1663-4180-ACAF-01E565526035}"/>
    <cellStyle name="Note 5 5 2 4 2" xfId="16522" xr:uid="{EC884F34-7B9D-4E50-A67B-949A84B76FA1}"/>
    <cellStyle name="Note 5 5 2 4 2 2" xfId="30153" xr:uid="{4D3FC27C-7D8A-4E21-A7F7-6207D2C325A2}"/>
    <cellStyle name="Note 5 5 2 4 3" xfId="23359" xr:uid="{4663247F-652A-4E75-ABCB-31F858AAEC6F}"/>
    <cellStyle name="Note 5 5 2 5" xfId="10423" xr:uid="{32CEAE9C-C5BB-4F8C-898F-0D776AD1744E}"/>
    <cellStyle name="Note 5 5 2 5 2" xfId="17766" xr:uid="{6509ED41-FB7E-4E8F-ABCC-82FE1C989008}"/>
    <cellStyle name="Note 5 5 2 5 2 2" xfId="31397" xr:uid="{EC5760C4-6127-4672-A709-93492333DA10}"/>
    <cellStyle name="Note 5 5 2 5 3" xfId="24617" xr:uid="{53D4B6AD-A913-4557-BD3D-FA53BB43B9E7}"/>
    <cellStyle name="Note 5 5 2 6" xfId="12489" xr:uid="{D411DA46-F84A-4BBE-9E55-45EF88731934}"/>
    <cellStyle name="Note 5 5 2 6 2" xfId="26126" xr:uid="{9A3304C4-0ACC-4794-864E-AD2FC8F2295B}"/>
    <cellStyle name="Note 5 5 2 7" xfId="19274" xr:uid="{82F1E6C5-0AC7-4DDC-83C4-A498942EB3A4}"/>
    <cellStyle name="Note 5 5 3" xfId="5957" xr:uid="{BCA44B53-2577-4417-8524-9DD162E17A6C}"/>
    <cellStyle name="Note 5 5 3 2" xfId="13355" xr:uid="{C8779CCD-E3D8-4CB4-A98B-01035810F170}"/>
    <cellStyle name="Note 5 5 3 2 2" xfId="26986" xr:uid="{32F09FE8-6F3F-47B5-B7AF-7FBE4B3CCDBB}"/>
    <cellStyle name="Note 5 5 3 3" xfId="20155" xr:uid="{1F2C0259-F025-472F-83E0-4A8E774FD113}"/>
    <cellStyle name="Note 5 5 4" xfId="5735" xr:uid="{3ACAF455-3AA9-4A6B-9B9E-83DDB8E61FB3}"/>
    <cellStyle name="Note 5 5 4 2" xfId="13154" xr:uid="{2B5F22FF-8DB6-468B-839B-4233C91CB10C}"/>
    <cellStyle name="Note 5 5 4 2 2" xfId="26791" xr:uid="{7D79D5A3-793F-4E10-A4F3-D2CE6D83DBA7}"/>
    <cellStyle name="Note 5 5 4 3" xfId="19951" xr:uid="{CE62B9AF-7404-42D9-BCC5-8CE69D381590}"/>
    <cellStyle name="Note 5 5 5" xfId="5886" xr:uid="{B07572BA-28A9-4E70-863B-322C472F4353}"/>
    <cellStyle name="Note 5 5 5 2" xfId="13288" xr:uid="{7144D5CB-6BC0-4939-88B0-69EE30A171BB}"/>
    <cellStyle name="Note 5 5 5 2 2" xfId="26921" xr:uid="{6495F968-3CC6-41AB-8D34-27F9A1592D19}"/>
    <cellStyle name="Note 5 5 5 3" xfId="20090" xr:uid="{387A4D45-FFC0-4E43-BB4E-3BDC511F5B93}"/>
    <cellStyle name="Note 5 5 6" xfId="5806" xr:uid="{A58DA206-C2D3-4851-B031-02A8A53D5EE3}"/>
    <cellStyle name="Note 5 5 6 2" xfId="13222" xr:uid="{1B7D1F07-F0C4-4EFB-AA2C-BDF42427DBB7}"/>
    <cellStyle name="Note 5 5 6 2 2" xfId="26857" xr:uid="{AB3DEEDF-512F-41C0-8120-F45E4751C799}"/>
    <cellStyle name="Note 5 5 6 3" xfId="20017" xr:uid="{8B0FF83A-BB6C-401A-A6A0-F175EE7B9C9F}"/>
    <cellStyle name="Note 5 5 7" xfId="11808" xr:uid="{09640143-D143-412C-885A-2C9A480BAC20}"/>
    <cellStyle name="Note 5 5 7 2" xfId="25458" xr:uid="{36703D89-DBD5-4461-ADAB-3553C80487A7}"/>
    <cellStyle name="Note 5 5 8" xfId="18598" xr:uid="{4D7242D4-0634-488B-87CE-2F7FD26FE0D6}"/>
    <cellStyle name="Note 5 6" xfId="4681" xr:uid="{3FBAD3D0-960E-48E8-9ABA-433DDFD02386}"/>
    <cellStyle name="Note 5 6 2" xfId="5399" xr:uid="{C0C5E811-BB12-4CCC-B0E9-BA9BA6D4BFF4}"/>
    <cellStyle name="Note 5 6 2 2" xfId="6957" xr:uid="{4EDD1D92-FD74-4E57-B063-B6FE5DA51368}"/>
    <cellStyle name="Note 5 6 2 2 2" xfId="14343" xr:uid="{1965EA84-1C89-4E87-B9B2-72C994327447}"/>
    <cellStyle name="Note 5 6 2 2 2 2" xfId="27974" xr:uid="{3E909EBB-D270-42CE-A38E-02777C0F9E72}"/>
    <cellStyle name="Note 5 6 2 2 3" xfId="21151" xr:uid="{EC185722-F14E-451C-BCD6-8ABF571B2100}"/>
    <cellStyle name="Note 5 6 2 3" xfId="8234" xr:uid="{056F9B9D-7E94-4CA3-A907-251E1AAB0D68}"/>
    <cellStyle name="Note 5 6 2 3 2" xfId="15601" xr:uid="{EAB99DA5-E191-4C28-87DF-6AEB1AA13F74}"/>
    <cellStyle name="Note 5 6 2 3 2 2" xfId="29232" xr:uid="{D7FC3CD5-F0AE-4BF9-B8AC-8F43DD4E4C94}"/>
    <cellStyle name="Note 5 6 2 3 3" xfId="22428" xr:uid="{B637E9D6-27F9-4D55-8852-F05822C7314E}"/>
    <cellStyle name="Note 5 6 2 4" xfId="9499" xr:uid="{F7775FA8-60D2-4BF3-9A82-FCF61FDB0E28}"/>
    <cellStyle name="Note 5 6 2 4 2" xfId="16853" xr:uid="{2C952265-9F88-445B-B0A2-0B4D049C798A}"/>
    <cellStyle name="Note 5 6 2 4 2 2" xfId="30484" xr:uid="{F8EE2859-BFA2-4864-A7E7-6D6C9DABD35F}"/>
    <cellStyle name="Note 5 6 2 4 3" xfId="23693" xr:uid="{46CF3445-8ED8-4760-B842-C7BE3993417A}"/>
    <cellStyle name="Note 5 6 2 5" xfId="10757" xr:uid="{5F91C284-1C4D-4B39-9FC2-D00A33E1039A}"/>
    <cellStyle name="Note 5 6 2 5 2" xfId="18097" xr:uid="{CFDED838-670E-4A99-9AA1-3E5A2D476AD6}"/>
    <cellStyle name="Note 5 6 2 5 2 2" xfId="31728" xr:uid="{4911ECAD-BAE8-48A6-9418-34287053A09F}"/>
    <cellStyle name="Note 5 6 2 5 3" xfId="24951" xr:uid="{4C5E9D5B-ABFA-4BCF-9BA9-F4DD34CC3D52}"/>
    <cellStyle name="Note 5 6 2 6" xfId="12831" xr:uid="{7266A4ED-738F-4468-9708-30C6A8C237BD}"/>
    <cellStyle name="Note 5 6 2 6 2" xfId="26468" xr:uid="{9388B613-EA59-45FA-A9EE-F7092BFD012D}"/>
    <cellStyle name="Note 5 6 2 7" xfId="19619" xr:uid="{CB0B6A5B-5762-43E2-B291-38951FA64B4D}"/>
    <cellStyle name="Note 5 6 3" xfId="6293" xr:uid="{914B4EAE-EC3F-484D-99ED-2B14003A219F}"/>
    <cellStyle name="Note 5 6 3 2" xfId="13686" xr:uid="{ACC05B12-6D61-4321-B521-F50407FB425D}"/>
    <cellStyle name="Note 5 6 3 2 2" xfId="27317" xr:uid="{48DD2692-67FA-45FC-A2DE-43109B668FA5}"/>
    <cellStyle name="Note 5 6 3 3" xfId="20488" xr:uid="{0785D45C-85FB-44AA-9FF7-2A1BAE96C873}"/>
    <cellStyle name="Note 5 6 4" xfId="7570" xr:uid="{5CB05CE2-ACAB-4B28-A602-1C4836F33A82}"/>
    <cellStyle name="Note 5 6 4 2" xfId="14948" xr:uid="{4EDF348B-3AF1-4879-880A-2F2B11D1A146}"/>
    <cellStyle name="Note 5 6 4 2 2" xfId="28579" xr:uid="{45AC8CA3-29E3-49B7-83D5-44FC802594DE}"/>
    <cellStyle name="Note 5 6 4 3" xfId="21764" xr:uid="{F74EFFBC-E03E-4E63-89BA-3AC427DF2EEA}"/>
    <cellStyle name="Note 5 6 5" xfId="8840" xr:uid="{1584195B-3685-4144-BF40-A396EE7D3764}"/>
    <cellStyle name="Note 5 6 5 2" xfId="16200" xr:uid="{EDBABEA7-CD4F-4019-BD81-6475ED9F928F}"/>
    <cellStyle name="Note 5 6 5 2 2" xfId="29831" xr:uid="{F6793AF1-EA2A-4BB8-9A95-140F64E9B531}"/>
    <cellStyle name="Note 5 6 5 3" xfId="23034" xr:uid="{8A4BAEAB-B1EA-4F6D-9247-37208FF5EAB8}"/>
    <cellStyle name="Note 5 6 6" xfId="10104" xr:uid="{FACDB871-92D7-4F53-896F-BC05EC7EA25B}"/>
    <cellStyle name="Note 5 6 6 2" xfId="17450" xr:uid="{7DEA7CB7-C9E4-4EF8-B18C-D38752C5FB7E}"/>
    <cellStyle name="Note 5 6 6 2 2" xfId="31081" xr:uid="{B1963C06-4FCF-4772-A133-FD70ED316906}"/>
    <cellStyle name="Note 5 6 6 3" xfId="24298" xr:uid="{19EDABFB-C0A1-4BAF-BCE0-575109F2A586}"/>
    <cellStyle name="Note 5 6 7" xfId="12149" xr:uid="{CC5001EC-47BC-45DD-AA74-0C8BE6A31611}"/>
    <cellStyle name="Note 5 6 7 2" xfId="25799" xr:uid="{10CA433D-6135-48A7-B542-F1CA57D22CA2}"/>
    <cellStyle name="Note 5 6 8" xfId="18942" xr:uid="{F02E3954-3C35-48A0-8BE9-FA21794CF6E3}"/>
    <cellStyle name="Note 5 7" xfId="4373" xr:uid="{094705A0-C237-4E68-ACAD-59F8DA65AC07}"/>
    <cellStyle name="Note 5 7 2" xfId="5093" xr:uid="{A340F808-987F-4AD3-9105-93AF64B37D18}"/>
    <cellStyle name="Note 5 7 2 2" xfId="6662" xr:uid="{E54E7E69-1BB8-4632-A870-BE8F6AB0756F}"/>
    <cellStyle name="Note 5 7 2 2 2" xfId="14051" xr:uid="{C98A6B42-5619-4179-9F04-A2CBBFB4D14F}"/>
    <cellStyle name="Note 5 7 2 2 2 2" xfId="27682" xr:uid="{B2FD4FC3-5051-416C-85B9-165D5FF9AD9F}"/>
    <cellStyle name="Note 5 7 2 2 3" xfId="20856" xr:uid="{EA1251C8-A066-4FB0-9622-97DD678592C9}"/>
    <cellStyle name="Note 5 7 2 3" xfId="7939" xr:uid="{A9B7D177-280B-48D6-801B-C5F049E8649F}"/>
    <cellStyle name="Note 5 7 2 3 2" xfId="15309" xr:uid="{921C2E29-230B-45F1-8A1B-C0A92387F8A4}"/>
    <cellStyle name="Note 5 7 2 3 2 2" xfId="28940" xr:uid="{E4E2DB46-FA9D-469D-AF4C-6B3254ECB998}"/>
    <cellStyle name="Note 5 7 2 3 3" xfId="22133" xr:uid="{D02FBB72-2CB4-4F30-B1A4-99E1EF5E901B}"/>
    <cellStyle name="Note 5 7 2 4" xfId="9204" xr:uid="{3A1F4FE9-44A7-406C-9475-D715755F9C71}"/>
    <cellStyle name="Note 5 7 2 4 2" xfId="16561" xr:uid="{C765C922-977E-44EB-A4C7-9E207FB503DC}"/>
    <cellStyle name="Note 5 7 2 4 2 2" xfId="30192" xr:uid="{078B15A3-3BAF-4C1E-B368-A82D042C2191}"/>
    <cellStyle name="Note 5 7 2 4 3" xfId="23398" xr:uid="{9C24FC84-38A2-4B80-BC82-9525BFF843F2}"/>
    <cellStyle name="Note 5 7 2 5" xfId="10462" xr:uid="{E5F74532-E959-4D8F-A755-E9E92919B668}"/>
    <cellStyle name="Note 5 7 2 5 2" xfId="17805" xr:uid="{32816649-29AF-4A3B-8882-995A1A340E17}"/>
    <cellStyle name="Note 5 7 2 5 2 2" xfId="31436" xr:uid="{F74F83D4-699C-4951-A542-E5EF9274C7D6}"/>
    <cellStyle name="Note 5 7 2 5 3" xfId="24656" xr:uid="{CB24B54A-5F85-48B7-BA27-4FA54A0A2F4D}"/>
    <cellStyle name="Note 5 7 2 6" xfId="12528" xr:uid="{0DA1D74A-6CC7-4919-A8F6-A94E44424896}"/>
    <cellStyle name="Note 5 7 2 6 2" xfId="26165" xr:uid="{EC394EFD-A69A-4CB2-B559-6AE0959F5039}"/>
    <cellStyle name="Note 5 7 2 7" xfId="19313" xr:uid="{9851ECE3-1CB7-47FF-BDFF-376FD09F8955}"/>
    <cellStyle name="Note 5 7 3" xfId="5996" xr:uid="{152F266D-88EB-4F74-9F68-47B0350FFEB7}"/>
    <cellStyle name="Note 5 7 3 2" xfId="13394" xr:uid="{17C95CD8-B742-4224-B7F3-3C75FC4D1DAE}"/>
    <cellStyle name="Note 5 7 3 2 2" xfId="27025" xr:uid="{6F9A0443-38A5-4512-B7F5-4AC52B4B6B40}"/>
    <cellStyle name="Note 5 7 3 3" xfId="20194" xr:uid="{F51A1747-A1FD-4C5D-BA46-848D88E39DE2}"/>
    <cellStyle name="Note 5 7 4" xfId="7275" xr:uid="{5D7DB4D4-B91E-45BA-BDF9-24D433540E8C}"/>
    <cellStyle name="Note 5 7 4 2" xfId="14656" xr:uid="{0990697B-ECB0-47CE-B5E5-5131AC036121}"/>
    <cellStyle name="Note 5 7 4 2 2" xfId="28287" xr:uid="{D6B8F4B7-8D2C-440A-B1E8-7EF0B81F0A51}"/>
    <cellStyle name="Note 5 7 4 3" xfId="21469" xr:uid="{AC393F16-2306-4743-9BA5-25F61842A8C1}"/>
    <cellStyle name="Note 5 7 5" xfId="8546" xr:uid="{AD41A6FC-5E7B-43D8-8DB6-205805B07B49}"/>
    <cellStyle name="Note 5 7 5 2" xfId="15908" xr:uid="{5F563ED6-A7AB-4A31-A6D9-9B84376C58EA}"/>
    <cellStyle name="Note 5 7 5 2 2" xfId="29539" xr:uid="{4D91765D-170E-4E98-98D7-DE8FF971F5EE}"/>
    <cellStyle name="Note 5 7 5 3" xfId="22740" xr:uid="{DA8F6971-6355-4CF3-B83D-0E3210558CE3}"/>
    <cellStyle name="Note 5 7 6" xfId="9809" xr:uid="{DCD972D4-6169-4476-A3C8-7F01D06D4CA6}"/>
    <cellStyle name="Note 5 7 6 2" xfId="17158" xr:uid="{5BC30B31-7DE4-4396-B06E-18919618924A}"/>
    <cellStyle name="Note 5 7 6 2 2" xfId="30789" xr:uid="{F4280144-8DF0-46B8-BAB6-B0069A1D111C}"/>
    <cellStyle name="Note 5 7 6 3" xfId="24003" xr:uid="{5D808F9B-AF07-4DB2-99E5-6E0A47B72C8F}"/>
    <cellStyle name="Note 5 7 7" xfId="11847" xr:uid="{055B2EC6-44E9-48CA-8FB9-2F2F31DF32A9}"/>
    <cellStyle name="Note 5 7 7 2" xfId="25497" xr:uid="{801A0D86-1797-4A2C-B3AE-391C44E0C248}"/>
    <cellStyle name="Note 5 7 8" xfId="18637" xr:uid="{3FC664A2-A007-4912-8776-0ACFD197FD1D}"/>
    <cellStyle name="Note 5 8" xfId="4642" xr:uid="{964ADB03-5DD9-4BD9-8AF9-F0DBBB56316D}"/>
    <cellStyle name="Note 5 8 2" xfId="5360" xr:uid="{D95C4EE1-BA58-4EA1-A106-D0FA54DA0862}"/>
    <cellStyle name="Note 5 8 2 2" xfId="6918" xr:uid="{BB5E4446-486F-4F3C-A527-F268DADD62C8}"/>
    <cellStyle name="Note 5 8 2 2 2" xfId="14304" xr:uid="{6B5B0005-D4D1-40C5-B81C-74840904AAC3}"/>
    <cellStyle name="Note 5 8 2 2 2 2" xfId="27935" xr:uid="{D964BAE6-9C93-41DD-A122-8EA329CDD8EA}"/>
    <cellStyle name="Note 5 8 2 2 3" xfId="21112" xr:uid="{8215A768-6657-4A07-8DB5-A9C7F8CA7613}"/>
    <cellStyle name="Note 5 8 2 3" xfId="8195" xr:uid="{A66A1A46-D739-4990-A4F7-2199BB6C5C4B}"/>
    <cellStyle name="Note 5 8 2 3 2" xfId="15562" xr:uid="{CBBD5277-DE34-44AC-BDEB-AEA808941948}"/>
    <cellStyle name="Note 5 8 2 3 2 2" xfId="29193" xr:uid="{BF3449E0-BB18-44DC-B16F-A3FEEA5513BC}"/>
    <cellStyle name="Note 5 8 2 3 3" xfId="22389" xr:uid="{884F4025-4746-4D7E-BB8B-83FD3C21DBFE}"/>
    <cellStyle name="Note 5 8 2 4" xfId="9460" xr:uid="{D7B1CA09-0CFC-4238-A2B5-C9782A100ACA}"/>
    <cellStyle name="Note 5 8 2 4 2" xfId="16814" xr:uid="{08AA426B-61CF-4731-AAC4-6504E301B38A}"/>
    <cellStyle name="Note 5 8 2 4 2 2" xfId="30445" xr:uid="{E5B1A8C8-A26C-4114-AEDC-677669ACB630}"/>
    <cellStyle name="Note 5 8 2 4 3" xfId="23654" xr:uid="{6230DDE0-5596-4989-B0FE-8B6592CE13AD}"/>
    <cellStyle name="Note 5 8 2 5" xfId="10718" xr:uid="{ACA5A130-8889-4FB0-ADDE-5DD5ACC1F29F}"/>
    <cellStyle name="Note 5 8 2 5 2" xfId="18058" xr:uid="{958F01CD-FD0B-4583-B242-4D96C4CBDEC7}"/>
    <cellStyle name="Note 5 8 2 5 2 2" xfId="31689" xr:uid="{B6F5E925-9FDF-495C-BB78-9010F9A55347}"/>
    <cellStyle name="Note 5 8 2 5 3" xfId="24912" xr:uid="{3A8AD03E-F7E0-4770-8854-192E92EDB6C9}"/>
    <cellStyle name="Note 5 8 2 6" xfId="12792" xr:uid="{D5CC2466-0517-4911-B080-BF3917621473}"/>
    <cellStyle name="Note 5 8 2 6 2" xfId="26429" xr:uid="{9AFB05FB-0AA1-45B4-AC81-18A157F7E1C6}"/>
    <cellStyle name="Note 5 8 2 7" xfId="19580" xr:uid="{819DE561-9E88-4ED0-86C3-B70D25A28847}"/>
    <cellStyle name="Note 5 8 3" xfId="6254" xr:uid="{D214AA21-D1C0-4385-B315-5ED827886062}"/>
    <cellStyle name="Note 5 8 3 2" xfId="13647" xr:uid="{2402E7E5-7A6F-4D89-9071-76444207A133}"/>
    <cellStyle name="Note 5 8 3 2 2" xfId="27278" xr:uid="{C41F092E-6C1D-4A43-A9A2-B33F949D9358}"/>
    <cellStyle name="Note 5 8 3 3" xfId="20449" xr:uid="{94D4EA32-49A1-45C5-9C5E-B6FBEE6C1B38}"/>
    <cellStyle name="Note 5 8 4" xfId="7531" xr:uid="{A9A611F9-75DC-4EEA-BDB2-4B5CD91FA4C8}"/>
    <cellStyle name="Note 5 8 4 2" xfId="14909" xr:uid="{1A3FC6A5-4D7F-4E88-86CD-2C40C58DC3DE}"/>
    <cellStyle name="Note 5 8 4 2 2" xfId="28540" xr:uid="{29E0EC3A-9371-4993-AB8C-F48D54FF1B2C}"/>
    <cellStyle name="Note 5 8 4 3" xfId="21725" xr:uid="{B5C1C58D-70DA-4B86-87CE-B31ACCC49991}"/>
    <cellStyle name="Note 5 8 5" xfId="8801" xr:uid="{F0BDCB30-603B-47CE-B249-45C26FA14BA5}"/>
    <cellStyle name="Note 5 8 5 2" xfId="16161" xr:uid="{33451AEE-9052-4554-9453-FFE7BD400D59}"/>
    <cellStyle name="Note 5 8 5 2 2" xfId="29792" xr:uid="{27A16044-2A31-49BB-AEDF-CCAD29429E62}"/>
    <cellStyle name="Note 5 8 5 3" xfId="22995" xr:uid="{825271AF-5BFA-4A8A-BED9-A59C0DDF27F4}"/>
    <cellStyle name="Note 5 8 6" xfId="10065" xr:uid="{5539A6DB-E68B-439C-B1C5-EE1221568496}"/>
    <cellStyle name="Note 5 8 6 2" xfId="17411" xr:uid="{A7EFDCF3-46BD-45A0-B4C4-22C28D013094}"/>
    <cellStyle name="Note 5 8 6 2 2" xfId="31042" xr:uid="{E035385E-B012-42B7-A911-D3058B841489}"/>
    <cellStyle name="Note 5 8 6 3" xfId="24259" xr:uid="{8188842D-DB3F-4576-9D1B-27ADADF0B4A9}"/>
    <cellStyle name="Note 5 8 7" xfId="12110" xr:uid="{5F434DED-843B-485A-ACF4-6CE925B7E095}"/>
    <cellStyle name="Note 5 8 7 2" xfId="25760" xr:uid="{30276132-F94B-4595-9531-16F1B9543F15}"/>
    <cellStyle name="Note 5 8 8" xfId="18903" xr:uid="{CE06C08B-9D3D-4E2F-8D88-466EB0A0E0B3}"/>
    <cellStyle name="Note 5 9" xfId="4414" xr:uid="{5508ABCE-F5C9-4719-BE49-9993C6D0E2F8}"/>
    <cellStyle name="Note 5 9 2" xfId="5134" xr:uid="{56BE3B20-2916-4E17-83E0-48E47BDA3CF2}"/>
    <cellStyle name="Note 5 9 2 2" xfId="6703" xr:uid="{0265FD89-7493-4941-9A32-02942BA60DFF}"/>
    <cellStyle name="Note 5 9 2 2 2" xfId="14092" xr:uid="{11612B7B-9F25-4CC9-9B44-7C84E65802EB}"/>
    <cellStyle name="Note 5 9 2 2 2 2" xfId="27723" xr:uid="{2644DFED-D3C5-4CBA-806F-812AE7FC8C0C}"/>
    <cellStyle name="Note 5 9 2 2 3" xfId="20897" xr:uid="{18ABA71A-21BC-4E61-B76A-ADD2615185F9}"/>
    <cellStyle name="Note 5 9 2 3" xfId="7980" xr:uid="{A7DECF0E-3326-465C-8A54-8C9740D62527}"/>
    <cellStyle name="Note 5 9 2 3 2" xfId="15350" xr:uid="{23473F85-FA6B-47A8-80F8-145331F4A970}"/>
    <cellStyle name="Note 5 9 2 3 2 2" xfId="28981" xr:uid="{ACDADB74-85D1-49CB-BC22-75B9708B2195}"/>
    <cellStyle name="Note 5 9 2 3 3" xfId="22174" xr:uid="{FA9BE756-998E-40C7-AE96-8B425E36A504}"/>
    <cellStyle name="Note 5 9 2 4" xfId="9245" xr:uid="{BBA0EEF9-4ACA-4E21-82BF-FEC804289272}"/>
    <cellStyle name="Note 5 9 2 4 2" xfId="16602" xr:uid="{CEE13367-09E3-4403-820F-6B0EB5A53937}"/>
    <cellStyle name="Note 5 9 2 4 2 2" xfId="30233" xr:uid="{13FD527D-F6A7-45CF-9DED-0EBE967FD9F8}"/>
    <cellStyle name="Note 5 9 2 4 3" xfId="23439" xr:uid="{ECF8B995-E97A-4C41-8D21-33F2D91902EB}"/>
    <cellStyle name="Note 5 9 2 5" xfId="10503" xr:uid="{9EFCEC89-6E0E-47C5-9E93-6CEE2C699600}"/>
    <cellStyle name="Note 5 9 2 5 2" xfId="17846" xr:uid="{1A547824-D3EA-4B9C-A8DB-0338B163277D}"/>
    <cellStyle name="Note 5 9 2 5 2 2" xfId="31477" xr:uid="{0586E871-D77B-40D2-BE22-75F24E1336B4}"/>
    <cellStyle name="Note 5 9 2 5 3" xfId="24697" xr:uid="{513B22BF-53AF-4A15-A04D-AA427E63E381}"/>
    <cellStyle name="Note 5 9 2 6" xfId="12569" xr:uid="{B0BA48E5-1911-441D-A5C8-A9D4CE8333DD}"/>
    <cellStyle name="Note 5 9 2 6 2" xfId="26206" xr:uid="{BEE8E894-D4F9-4A87-AFCB-6D0E7238061F}"/>
    <cellStyle name="Note 5 9 2 7" xfId="19354" xr:uid="{717BE180-D9B7-4C78-AEA9-7F5118FFB491}"/>
    <cellStyle name="Note 5 9 3" xfId="6037" xr:uid="{0A074308-8A6D-444F-A086-8D216CBF60D7}"/>
    <cellStyle name="Note 5 9 3 2" xfId="13435" xr:uid="{723E1F8B-E249-4BD5-9D73-D4951163B93E}"/>
    <cellStyle name="Note 5 9 3 2 2" xfId="27066" xr:uid="{13023453-8724-4186-8B1B-EAABBC7F33DC}"/>
    <cellStyle name="Note 5 9 3 3" xfId="20235" xr:uid="{16B162C9-1A9A-4B28-BB03-A6D769FD5EBB}"/>
    <cellStyle name="Note 5 9 4" xfId="7316" xr:uid="{ECD630A8-62FE-4AC3-AD68-8F9F0BADD206}"/>
    <cellStyle name="Note 5 9 4 2" xfId="14697" xr:uid="{824AD1BB-3509-4CA0-956A-87C00C3E9D43}"/>
    <cellStyle name="Note 5 9 4 2 2" xfId="28328" xr:uid="{267AEF77-0355-4349-84AD-9288AE193F94}"/>
    <cellStyle name="Note 5 9 4 3" xfId="21510" xr:uid="{4D329AE3-9FFB-44D0-8BDC-459357218C0F}"/>
    <cellStyle name="Note 5 9 5" xfId="8587" xr:uid="{633C65EC-5CB8-4743-98F2-C569BBA02493}"/>
    <cellStyle name="Note 5 9 5 2" xfId="15949" xr:uid="{53915FCA-B5ED-4A15-9E31-E207ADC0D6DC}"/>
    <cellStyle name="Note 5 9 5 2 2" xfId="29580" xr:uid="{81D41CBD-C6E7-4780-B06B-76323E635F41}"/>
    <cellStyle name="Note 5 9 5 3" xfId="22781" xr:uid="{A29708D6-1119-434A-A41B-180CAD155A8F}"/>
    <cellStyle name="Note 5 9 6" xfId="9850" xr:uid="{9B0E54A8-C9B1-4B05-A7DE-08844B948CC0}"/>
    <cellStyle name="Note 5 9 6 2" xfId="17199" xr:uid="{C1E5BE78-12A9-4244-B11F-119ED7AE6928}"/>
    <cellStyle name="Note 5 9 6 2 2" xfId="30830" xr:uid="{E5490C20-3317-4E3A-AEBA-5762003198A8}"/>
    <cellStyle name="Note 5 9 6 3" xfId="24044" xr:uid="{2ED68CFF-F529-43F1-81B0-8DCE276594D0}"/>
    <cellStyle name="Note 5 9 7" xfId="11888" xr:uid="{4B401EA9-68AE-4CAF-B021-08623252E2A0}"/>
    <cellStyle name="Note 5 9 7 2" xfId="25538" xr:uid="{B3BD14BB-2B21-47CA-BD7A-7DF7F7A3A5CF}"/>
    <cellStyle name="Note 5 9 8" xfId="18678" xr:uid="{D7CCD985-1A90-4421-BF03-CAD7973918E2}"/>
    <cellStyle name="Note 6" xfId="3991" xr:uid="{1C4345F3-1F77-4975-B391-703B4C074C74}"/>
    <cellStyle name="Note 6 2" xfId="3992" xr:uid="{57AB017F-F31C-4B96-BBE7-088A06E11719}"/>
    <cellStyle name="Note 6 2 2" xfId="4815" xr:uid="{4F9451C5-1FFC-4B52-A27A-B59F6338D9B8}"/>
    <cellStyle name="Note 6 2 2 2" xfId="5531" xr:uid="{7ECB4D14-77E1-4BE3-86C0-52AF8FCFBECE}"/>
    <cellStyle name="Note 6 2 2 2 2" xfId="7087" xr:uid="{66382E48-0051-4B06-99BC-2AD90A4A57C6}"/>
    <cellStyle name="Note 6 2 2 2 2 2" xfId="14469" xr:uid="{B9961536-172B-40CD-BFD3-7AF813709986}"/>
    <cellStyle name="Note 6 2 2 2 2 2 2" xfId="28100" xr:uid="{AAC41258-4804-4DA9-9A3B-5628298053F6}"/>
    <cellStyle name="Note 6 2 2 2 2 3" xfId="21281" xr:uid="{9CECC9BD-7E81-48A9-886E-C9F2750C620D}"/>
    <cellStyle name="Note 6 2 2 2 3" xfId="8364" xr:uid="{7F5B4DD8-E116-43D2-BB1E-3DCD094AE016}"/>
    <cellStyle name="Note 6 2 2 2 3 2" xfId="15731" xr:uid="{5D04942A-D52A-405A-A707-B7F0A23734DA}"/>
    <cellStyle name="Note 6 2 2 2 3 2 2" xfId="29362" xr:uid="{33BF3E64-E96F-4446-8560-9F9D67275D3D}"/>
    <cellStyle name="Note 6 2 2 2 3 3" xfId="22558" xr:uid="{4CE0D3F6-9D11-4523-AF3D-DAC581B482AE}"/>
    <cellStyle name="Note 6 2 2 2 4" xfId="9629" xr:uid="{1D672A43-3A2E-498C-83E1-633B7DE0702E}"/>
    <cellStyle name="Note 6 2 2 2 4 2" xfId="16979" xr:uid="{8BBD2FFF-9561-4F8C-9F92-7F5ABDFE923E}"/>
    <cellStyle name="Note 6 2 2 2 4 2 2" xfId="30610" xr:uid="{0931CC08-E066-4193-9BDA-55EF7951C9FF}"/>
    <cellStyle name="Note 6 2 2 2 4 3" xfId="23823" xr:uid="{B5BC89AE-BB5C-4FD5-89FF-9A0B6495642C}"/>
    <cellStyle name="Note 6 2 2 2 5" xfId="10887" xr:uid="{622135EE-9003-4972-81B1-447B60717F77}"/>
    <cellStyle name="Note 6 2 2 2 5 2" xfId="18223" xr:uid="{3F56FF8C-7902-47F1-B352-CCDD4178FD6F}"/>
    <cellStyle name="Note 6 2 2 2 5 2 2" xfId="31854" xr:uid="{2B91FF31-D4BC-4889-A0CD-24AABD34E2E4}"/>
    <cellStyle name="Note 6 2 2 2 5 3" xfId="25081" xr:uid="{87E3278C-FD06-40FB-AE53-C619F3B123D7}"/>
    <cellStyle name="Note 6 2 2 2 6" xfId="12959" xr:uid="{B6FD2DFE-4D42-44E5-8460-503264A7333D}"/>
    <cellStyle name="Note 6 2 2 2 6 2" xfId="26596" xr:uid="{971E55CD-A687-4158-8B01-9CFB93DFEA07}"/>
    <cellStyle name="Note 6 2 2 2 7" xfId="19751" xr:uid="{FB288F9D-2407-4E83-872D-191ED3E72789}"/>
    <cellStyle name="Note 6 2 2 3" xfId="6423" xr:uid="{73B8B3D7-254D-42CC-9A12-B906E35BFE19}"/>
    <cellStyle name="Note 6 2 2 3 2" xfId="13816" xr:uid="{1FA0BD26-4B20-44E5-9E2E-B9BF5359A242}"/>
    <cellStyle name="Note 6 2 2 3 2 2" xfId="27447" xr:uid="{E9CFFF76-9C2A-4A34-9A08-AE071CE14F48}"/>
    <cellStyle name="Note 6 2 2 3 3" xfId="20618" xr:uid="{1C6ABF7F-E1CA-463C-ACC6-DF3ED2069326}"/>
    <cellStyle name="Note 6 2 2 4" xfId="7700" xr:uid="{0B274496-A954-4063-827B-E6146FFF0FBE}"/>
    <cellStyle name="Note 6 2 2 4 2" xfId="15078" xr:uid="{C054BF42-EF5E-49F8-B339-819FAAA3AFDA}"/>
    <cellStyle name="Note 6 2 2 4 2 2" xfId="28709" xr:uid="{1B28E6EF-5560-4A9F-9E59-F89C7D3AB82A}"/>
    <cellStyle name="Note 6 2 2 4 3" xfId="21894" xr:uid="{C414F80A-1E2E-4EBA-B944-14898BE3C1A8}"/>
    <cellStyle name="Note 6 2 2 5" xfId="8966" xr:uid="{BC4B7148-6923-4A09-B946-93807B1D6EE4}"/>
    <cellStyle name="Note 6 2 2 5 2" xfId="16326" xr:uid="{8D7DE40A-54E1-4BD9-8EDB-25DDD002F385}"/>
    <cellStyle name="Note 6 2 2 5 2 2" xfId="29957" xr:uid="{1A027A39-2889-4FD3-8CC1-CBD8841A6EF3}"/>
    <cellStyle name="Note 6 2 2 5 3" xfId="23160" xr:uid="{60256FCE-EE8F-4BAD-82EC-F25602D03794}"/>
    <cellStyle name="Note 6 2 2 6" xfId="10230" xr:uid="{05CF9D2F-1B88-41B7-A6EC-7EAF9FB377D0}"/>
    <cellStyle name="Note 6 2 2 6 2" xfId="17576" xr:uid="{B91189D9-4E9C-4F39-83FA-7C7F4729AEC5}"/>
    <cellStyle name="Note 6 2 2 6 2 2" xfId="31207" xr:uid="{41755379-F02D-4CCD-8AFC-9C0722C19D11}"/>
    <cellStyle name="Note 6 2 2 6 3" xfId="24424" xr:uid="{11F5801B-87FC-40CB-B9C6-0B2D8038ABE3}"/>
    <cellStyle name="Note 6 2 2 7" xfId="12279" xr:uid="{D255614E-BBFD-4A91-A701-AF10826F058F}"/>
    <cellStyle name="Note 6 2 2 7 2" xfId="25929" xr:uid="{5916D033-43F8-4F84-8003-04190B15B915}"/>
    <cellStyle name="Note 6 2 2 8" xfId="19074" xr:uid="{C3841457-9C96-4A43-9303-1C210FDF1A5B}"/>
    <cellStyle name="Note 6 2 3" xfId="4306" xr:uid="{44B4E398-07AF-483A-8469-A9C20551BFB3}"/>
    <cellStyle name="Note 6 2 3 2" xfId="5026" xr:uid="{B748716E-DB2B-4D5C-9EFB-0953677E6579}"/>
    <cellStyle name="Note 6 2 3 2 2" xfId="6595" xr:uid="{2D23AB6A-0383-4959-98E7-5DA45ACA0C06}"/>
    <cellStyle name="Note 6 2 3 2 2 2" xfId="13984" xr:uid="{2F313F3F-9827-478C-A86A-E7CDF8FAA21C}"/>
    <cellStyle name="Note 6 2 3 2 2 2 2" xfId="27615" xr:uid="{66253E1C-903C-4DE4-9B38-C96E638B61EF}"/>
    <cellStyle name="Note 6 2 3 2 2 3" xfId="20789" xr:uid="{7DDE01C0-991D-472A-9BA7-9D6F1E91DD65}"/>
    <cellStyle name="Note 6 2 3 2 3" xfId="7872" xr:uid="{2F75ABCB-25C2-4D3F-94F8-93AA8B47746D}"/>
    <cellStyle name="Note 6 2 3 2 3 2" xfId="15242" xr:uid="{0223DED1-5D35-4437-8025-CB84CE121DDF}"/>
    <cellStyle name="Note 6 2 3 2 3 2 2" xfId="28873" xr:uid="{2688EE0D-C679-455B-B9E0-9D1A9F33A271}"/>
    <cellStyle name="Note 6 2 3 2 3 3" xfId="22066" xr:uid="{A39BCB3B-18AC-42B8-B41E-3CDA58F28724}"/>
    <cellStyle name="Note 6 2 3 2 4" xfId="9137" xr:uid="{8E77004E-9259-4EBC-BBE7-5FFF4E212EB9}"/>
    <cellStyle name="Note 6 2 3 2 4 2" xfId="16494" xr:uid="{D40BA70D-4815-4047-AB66-A131C4EA885F}"/>
    <cellStyle name="Note 6 2 3 2 4 2 2" xfId="30125" xr:uid="{009C4024-4E9C-4FB7-A9B8-1402C328D132}"/>
    <cellStyle name="Note 6 2 3 2 4 3" xfId="23331" xr:uid="{FCB4ED4F-0473-4A13-BACB-BDEA96F4D371}"/>
    <cellStyle name="Note 6 2 3 2 5" xfId="10395" xr:uid="{9B834F9D-5DA0-4F28-A09A-D3A87C43E6D3}"/>
    <cellStyle name="Note 6 2 3 2 5 2" xfId="17738" xr:uid="{D98F8039-5CAA-437B-AC43-08B2903FDD90}"/>
    <cellStyle name="Note 6 2 3 2 5 2 2" xfId="31369" xr:uid="{DF563F75-6165-41D4-8854-3BE20E334A1E}"/>
    <cellStyle name="Note 6 2 3 2 5 3" xfId="24589" xr:uid="{EB1D5529-5DE4-4FE7-AED5-8E5207185470}"/>
    <cellStyle name="Note 6 2 3 2 6" xfId="12461" xr:uid="{8F228F50-5723-4921-8C8A-4C7E651E3E42}"/>
    <cellStyle name="Note 6 2 3 2 6 2" xfId="26098" xr:uid="{D9098A62-CC39-4907-9182-B89A2E726304}"/>
    <cellStyle name="Note 6 2 3 2 7" xfId="19246" xr:uid="{7D287686-98A4-4523-A11E-7188743B3898}"/>
    <cellStyle name="Note 6 2 3 3" xfId="5929" xr:uid="{27EB82D0-7EEA-47D0-B3AC-DD98D77714EB}"/>
    <cellStyle name="Note 6 2 3 3 2" xfId="13327" xr:uid="{B6374BE7-D607-471B-8485-2EFF25368810}"/>
    <cellStyle name="Note 6 2 3 3 2 2" xfId="26958" xr:uid="{D1A79638-1369-4E30-AF19-F54AB8F761ED}"/>
    <cellStyle name="Note 6 2 3 3 3" xfId="20127" xr:uid="{465D7F3F-68E1-4AA3-B9F0-01D8AAD3F360}"/>
    <cellStyle name="Note 6 2 3 4" xfId="5763" xr:uid="{D62E31F5-959B-4C1D-BB7D-AFEAAAFED675}"/>
    <cellStyle name="Note 6 2 3 4 2" xfId="13182" xr:uid="{E9382C86-6758-46A3-AC7E-30B495BC9E11}"/>
    <cellStyle name="Note 6 2 3 4 2 2" xfId="26819" xr:uid="{61E5BF0B-5A6A-4366-995B-FAA2B6FCFE01}"/>
    <cellStyle name="Note 6 2 3 4 3" xfId="19979" xr:uid="{A1041FB9-ED1A-4E1A-BDE6-474C95DA687F}"/>
    <cellStyle name="Note 6 2 3 5" xfId="5863" xr:uid="{9F361F2B-ED2C-44D3-B8CD-AC6D81D75EF0}"/>
    <cellStyle name="Note 6 2 3 5 2" xfId="13265" xr:uid="{7B9A6A72-C2BD-4EC6-80C4-415D2EB090A4}"/>
    <cellStyle name="Note 6 2 3 5 2 2" xfId="26898" xr:uid="{968A6511-6934-4833-AC06-13D157F3F5F7}"/>
    <cellStyle name="Note 6 2 3 5 3" xfId="20067" xr:uid="{CD7E4F1B-2703-4F25-AD6C-B0BADCBDB802}"/>
    <cellStyle name="Note 6 2 3 6" xfId="5829" xr:uid="{94307D01-193C-4696-865F-BDB3EFD69859}"/>
    <cellStyle name="Note 6 2 3 6 2" xfId="13245" xr:uid="{C8450B3C-5E2C-460A-87DB-1622885F6E77}"/>
    <cellStyle name="Note 6 2 3 6 2 2" xfId="26880" xr:uid="{A3E21BAE-AB92-425B-9191-1EE42F634097}"/>
    <cellStyle name="Note 6 2 3 6 3" xfId="20040" xr:uid="{64698280-125E-4D67-8843-60740B1C374D}"/>
    <cellStyle name="Note 6 2 3 7" xfId="11780" xr:uid="{C66A0F2F-6B02-4DF8-AAEE-AF0FDD8F2BB5}"/>
    <cellStyle name="Note 6 2 3 7 2" xfId="25430" xr:uid="{D76CA4D7-AF1C-4927-9584-072201872428}"/>
    <cellStyle name="Note 6 2 3 8" xfId="18570" xr:uid="{F8D53863-6089-49FB-94C4-4B7C06CC1F95}"/>
    <cellStyle name="Note 6 2 4" xfId="4331" xr:uid="{7E4BBC8D-3DF0-4D24-A550-E569FDBAA888}"/>
    <cellStyle name="Note 6 2 4 2" xfId="5051" xr:uid="{1F4EF8F0-87F5-4C8E-863E-222883E4217F}"/>
    <cellStyle name="Note 6 2 4 2 2" xfId="6620" xr:uid="{E4233B47-BD06-4E07-92E4-5B9275E040BA}"/>
    <cellStyle name="Note 6 2 4 2 2 2" xfId="14009" xr:uid="{47F1A30A-C862-4FD6-BDCA-B2637889CFBA}"/>
    <cellStyle name="Note 6 2 4 2 2 2 2" xfId="27640" xr:uid="{E5D31008-F473-45EC-905E-3C1AB73CBBB2}"/>
    <cellStyle name="Note 6 2 4 2 2 3" xfId="20814" xr:uid="{2041AE6B-1643-458F-9DC3-2AD96637368B}"/>
    <cellStyle name="Note 6 2 4 2 3" xfId="7897" xr:uid="{B568061B-2F01-44E9-A636-D65D113D5DE3}"/>
    <cellStyle name="Note 6 2 4 2 3 2" xfId="15267" xr:uid="{F46B3F71-1B4F-402F-845D-F6B1C1B34426}"/>
    <cellStyle name="Note 6 2 4 2 3 2 2" xfId="28898" xr:uid="{236BD28D-DF4D-43A0-A8CE-86A8DCCCEFC8}"/>
    <cellStyle name="Note 6 2 4 2 3 3" xfId="22091" xr:uid="{F33AEB8F-7A2C-4A63-96A8-AA839E829640}"/>
    <cellStyle name="Note 6 2 4 2 4" xfId="9162" xr:uid="{B2ECBE03-1726-4BE4-94EA-6E1B5B924268}"/>
    <cellStyle name="Note 6 2 4 2 4 2" xfId="16519" xr:uid="{7739D652-5F12-425C-B5AD-50ECCD306B85}"/>
    <cellStyle name="Note 6 2 4 2 4 2 2" xfId="30150" xr:uid="{2BED7A8A-4EF2-42B6-A80C-FE80FD69C8F1}"/>
    <cellStyle name="Note 6 2 4 2 4 3" xfId="23356" xr:uid="{E3E92A5F-F7B7-4149-88D6-F61C29225EA3}"/>
    <cellStyle name="Note 6 2 4 2 5" xfId="10420" xr:uid="{42485240-423B-4DE9-98C6-1EAE6DEFE846}"/>
    <cellStyle name="Note 6 2 4 2 5 2" xfId="17763" xr:uid="{F6CA0048-706A-46ED-A755-8CA5575709CF}"/>
    <cellStyle name="Note 6 2 4 2 5 2 2" xfId="31394" xr:uid="{6AA6393F-DC68-4C6B-AEE8-0EEFF4699EF4}"/>
    <cellStyle name="Note 6 2 4 2 5 3" xfId="24614" xr:uid="{D98BA3C8-5AE6-4C59-B5E6-5BAB43884E7E}"/>
    <cellStyle name="Note 6 2 4 2 6" xfId="12486" xr:uid="{AB758C1C-692D-43AF-AD98-F005CEE50956}"/>
    <cellStyle name="Note 6 2 4 2 6 2" xfId="26123" xr:uid="{A72A9013-A98E-41DE-8FB7-96F8719F7AFD}"/>
    <cellStyle name="Note 6 2 4 2 7" xfId="19271" xr:uid="{4C8E1BD1-20E1-44C3-A4EA-963A2058433D}"/>
    <cellStyle name="Note 6 2 4 3" xfId="5954" xr:uid="{2A9FE28A-3E4C-49E3-9818-DB5E2A3A9332}"/>
    <cellStyle name="Note 6 2 4 3 2" xfId="13352" xr:uid="{DCF0A6D8-8C37-440F-8BDB-BD28A3EF9827}"/>
    <cellStyle name="Note 6 2 4 3 2 2" xfId="26983" xr:uid="{24A01BF9-6C1C-47B3-948D-EB422C5372DC}"/>
    <cellStyle name="Note 6 2 4 3 3" xfId="20152" xr:uid="{082B2666-F3CF-452E-94D9-CDC74ACB31C9}"/>
    <cellStyle name="Note 6 2 4 4" xfId="5738" xr:uid="{344F2A88-FF8E-4E21-94F6-02F028EC29CB}"/>
    <cellStyle name="Note 6 2 4 4 2" xfId="13157" xr:uid="{82D3C59B-2C72-449C-A9C4-9699F77A7EF7}"/>
    <cellStyle name="Note 6 2 4 4 2 2" xfId="26794" xr:uid="{8723516F-4FC8-47E2-B83C-ABEE24B32549}"/>
    <cellStyle name="Note 6 2 4 4 3" xfId="19954" xr:uid="{769F4C63-8AFA-4890-956A-5717710DC56C}"/>
    <cellStyle name="Note 6 2 4 5" xfId="5883" xr:uid="{7EE13302-2B2C-4FC3-B8E1-D5FA7B07419A}"/>
    <cellStyle name="Note 6 2 4 5 2" xfId="13285" xr:uid="{1505CD79-3F9D-44FA-BD6E-DC15D4CE0431}"/>
    <cellStyle name="Note 6 2 4 5 2 2" xfId="26918" xr:uid="{F14A11A5-5241-4583-91CF-53B2296A63E0}"/>
    <cellStyle name="Note 6 2 4 5 3" xfId="20087" xr:uid="{7FE8A6CC-A348-4FCC-802F-393613829880}"/>
    <cellStyle name="Note 6 2 4 6" xfId="5809" xr:uid="{862EA00E-4B86-469C-AABF-6C47A1E7C81D}"/>
    <cellStyle name="Note 6 2 4 6 2" xfId="13225" xr:uid="{DA7C36CF-10C4-482B-9E89-403C43EAFC44}"/>
    <cellStyle name="Note 6 2 4 6 2 2" xfId="26860" xr:uid="{A56EB292-7240-4B8B-9895-84E7120F6ACE}"/>
    <cellStyle name="Note 6 2 4 6 3" xfId="20020" xr:uid="{7DEDF25F-C29D-44F8-B143-65410A916D5B}"/>
    <cellStyle name="Note 6 2 4 7" xfId="11805" xr:uid="{1B6E5CB7-A852-4ACF-B84D-601DAAA885B5}"/>
    <cellStyle name="Note 6 2 4 7 2" xfId="25455" xr:uid="{6D632429-0FED-408C-8DCB-FDF9DE034DEA}"/>
    <cellStyle name="Note 6 2 4 8" xfId="18595" xr:uid="{BFF416CD-A5A7-4C1A-A8E4-E735B0E834FB}"/>
    <cellStyle name="Note 6 2 5" xfId="4684" xr:uid="{2103748D-1A44-48FC-9853-320A6EFB4376}"/>
    <cellStyle name="Note 6 2 5 2" xfId="5402" xr:uid="{E79CE30B-4377-4D31-A1E8-FFE6D174FC6B}"/>
    <cellStyle name="Note 6 2 5 2 2" xfId="6960" xr:uid="{CE88FF44-44F9-4212-9B65-98A14F854620}"/>
    <cellStyle name="Note 6 2 5 2 2 2" xfId="14346" xr:uid="{97D9C29C-B049-4B01-B671-F8D0224C65E3}"/>
    <cellStyle name="Note 6 2 5 2 2 2 2" xfId="27977" xr:uid="{70A1701B-D6D1-4AF3-B8EE-188D063BF41A}"/>
    <cellStyle name="Note 6 2 5 2 2 3" xfId="21154" xr:uid="{E53DCC99-EBA7-43A3-B9C2-C435F8EAE754}"/>
    <cellStyle name="Note 6 2 5 2 3" xfId="8237" xr:uid="{6BD8AA83-5185-4F7A-AEBA-70A2EB88D06F}"/>
    <cellStyle name="Note 6 2 5 2 3 2" xfId="15604" xr:uid="{3F20446B-67DF-4060-BEFC-4FE5FB888F64}"/>
    <cellStyle name="Note 6 2 5 2 3 2 2" xfId="29235" xr:uid="{E154A0AE-31A8-42C0-9B14-A50B77D89937}"/>
    <cellStyle name="Note 6 2 5 2 3 3" xfId="22431" xr:uid="{E37B5EF9-422B-4287-8C39-232286CF1FA7}"/>
    <cellStyle name="Note 6 2 5 2 4" xfId="9502" xr:uid="{1FAC2123-FC9E-4E86-AE6E-CA194F276655}"/>
    <cellStyle name="Note 6 2 5 2 4 2" xfId="16856" xr:uid="{44CCF38E-183D-4460-9329-D51F102389F6}"/>
    <cellStyle name="Note 6 2 5 2 4 2 2" xfId="30487" xr:uid="{F2AA576F-D1C1-40B1-8AF4-1C0E9F6C4EEB}"/>
    <cellStyle name="Note 6 2 5 2 4 3" xfId="23696" xr:uid="{354F5B7B-F467-4C35-9CB1-F4B5F1DD1846}"/>
    <cellStyle name="Note 6 2 5 2 5" xfId="10760" xr:uid="{3B46F725-D361-465E-B0A8-9172FC503B8C}"/>
    <cellStyle name="Note 6 2 5 2 5 2" xfId="18100" xr:uid="{342515E7-7C98-4800-A6B8-FC113FA799B9}"/>
    <cellStyle name="Note 6 2 5 2 5 2 2" xfId="31731" xr:uid="{5DA1C1FB-2235-4482-8DBB-5E26036A3F5A}"/>
    <cellStyle name="Note 6 2 5 2 5 3" xfId="24954" xr:uid="{CD61A46A-AA71-4494-9B66-96829C15B5F9}"/>
    <cellStyle name="Note 6 2 5 2 6" xfId="12834" xr:uid="{691C17CE-9972-47E9-A8BD-E8078E6AE4E6}"/>
    <cellStyle name="Note 6 2 5 2 6 2" xfId="26471" xr:uid="{4C15F8CF-BBE9-4E40-9FA9-88564431D962}"/>
    <cellStyle name="Note 6 2 5 2 7" xfId="19622" xr:uid="{BFB911C5-F24D-49C6-9479-EFF8DF72FB92}"/>
    <cellStyle name="Note 6 2 5 3" xfId="6296" xr:uid="{F1AD5236-F91F-44C2-A3DF-FF5F0D3D5E92}"/>
    <cellStyle name="Note 6 2 5 3 2" xfId="13689" xr:uid="{076D8C7A-8FF9-47E8-AB6E-7267B53BFFF0}"/>
    <cellStyle name="Note 6 2 5 3 2 2" xfId="27320" xr:uid="{98D49743-F51E-4FCE-B500-70C08C3563DC}"/>
    <cellStyle name="Note 6 2 5 3 3" xfId="20491" xr:uid="{0E0B29F8-EDFB-4AA0-909D-5359FAD49BF6}"/>
    <cellStyle name="Note 6 2 5 4" xfId="7573" xr:uid="{7FE58D36-47AA-4383-8CDB-B8C6B9ECAA1C}"/>
    <cellStyle name="Note 6 2 5 4 2" xfId="14951" xr:uid="{7FBA1C0D-7F69-4C8D-BF9E-7E67030AB50C}"/>
    <cellStyle name="Note 6 2 5 4 2 2" xfId="28582" xr:uid="{7F963BC3-B5CB-4B14-B04E-6FDF9E20ED51}"/>
    <cellStyle name="Note 6 2 5 4 3" xfId="21767" xr:uid="{0BD0A4C5-D87F-4991-A8A3-AB8D68A13179}"/>
    <cellStyle name="Note 6 2 5 5" xfId="8843" xr:uid="{D5F17DDD-5EAF-43A2-A01B-7EE8887A8110}"/>
    <cellStyle name="Note 6 2 5 5 2" xfId="16203" xr:uid="{63C6F7BA-57D4-4558-94E8-07C23DE7165A}"/>
    <cellStyle name="Note 6 2 5 5 2 2" xfId="29834" xr:uid="{BAEA6D3A-A5F0-486E-8DA4-D76AD944E0B3}"/>
    <cellStyle name="Note 6 2 5 5 3" xfId="23037" xr:uid="{92975A93-901E-4364-8061-F812DFE0BB04}"/>
    <cellStyle name="Note 6 2 5 6" xfId="10107" xr:uid="{6366DCBF-E3EF-4C85-A8C6-5D52BE9B19AC}"/>
    <cellStyle name="Note 6 2 5 6 2" xfId="17453" xr:uid="{DE931C0D-7DA0-460B-96C1-78764818AF5D}"/>
    <cellStyle name="Note 6 2 5 6 2 2" xfId="31084" xr:uid="{ED524444-D9D4-4BB4-A092-1CC14E36D614}"/>
    <cellStyle name="Note 6 2 5 6 3" xfId="24301" xr:uid="{EDB6EE40-3DC5-4241-9FC0-E8B3E2AA9C61}"/>
    <cellStyle name="Note 6 2 5 7" xfId="12152" xr:uid="{D74E13EC-E278-4393-948A-92A34B8847BE}"/>
    <cellStyle name="Note 6 2 5 7 2" xfId="25802" xr:uid="{33884987-7C74-42EE-85F2-3FAAE76E8C6D}"/>
    <cellStyle name="Note 6 2 5 8" xfId="18945" xr:uid="{E7E93AD2-D3E0-476B-BBAB-3517B17CB155}"/>
    <cellStyle name="Note 6 2 6" xfId="4370" xr:uid="{FC3B2B8F-05D2-47AF-ADFA-6C9016B0D6B8}"/>
    <cellStyle name="Note 6 2 6 2" xfId="5090" xr:uid="{BAA84441-41B4-4470-87E3-0F5CEBECFF44}"/>
    <cellStyle name="Note 6 2 6 2 2" xfId="6659" xr:uid="{6046A826-0122-42DD-A690-48BB250CAE64}"/>
    <cellStyle name="Note 6 2 6 2 2 2" xfId="14048" xr:uid="{3CF06884-1C5B-407C-B6A2-F1E6A31684CD}"/>
    <cellStyle name="Note 6 2 6 2 2 2 2" xfId="27679" xr:uid="{A7F101D4-1243-4505-9A6F-2AFE52DB80CB}"/>
    <cellStyle name="Note 6 2 6 2 2 3" xfId="20853" xr:uid="{15702C21-AA02-465E-8B0F-3BAE9392C4C3}"/>
    <cellStyle name="Note 6 2 6 2 3" xfId="7936" xr:uid="{DC456126-3FE0-44C4-B736-5DC39EB63F8F}"/>
    <cellStyle name="Note 6 2 6 2 3 2" xfId="15306" xr:uid="{CE044B1A-F4E3-4C9E-A715-D5823F4A39E6}"/>
    <cellStyle name="Note 6 2 6 2 3 2 2" xfId="28937" xr:uid="{1F544308-7D57-4B70-8317-EFDC2FF8941B}"/>
    <cellStyle name="Note 6 2 6 2 3 3" xfId="22130" xr:uid="{AEF3C19A-F642-41DE-93BA-7183745BCEB4}"/>
    <cellStyle name="Note 6 2 6 2 4" xfId="9201" xr:uid="{3E6DF7A6-CDD1-4B9D-9EBB-FB1501579A5F}"/>
    <cellStyle name="Note 6 2 6 2 4 2" xfId="16558" xr:uid="{C3A37C22-DF7E-4BCB-A61E-EBE18272BAFD}"/>
    <cellStyle name="Note 6 2 6 2 4 2 2" xfId="30189" xr:uid="{1BB2480E-243F-4C6B-BFFF-A517105B048E}"/>
    <cellStyle name="Note 6 2 6 2 4 3" xfId="23395" xr:uid="{61451515-DD83-46CF-A35B-331F38AEC356}"/>
    <cellStyle name="Note 6 2 6 2 5" xfId="10459" xr:uid="{4E745CA4-0EFA-4042-8E9B-8939DDA621C3}"/>
    <cellStyle name="Note 6 2 6 2 5 2" xfId="17802" xr:uid="{54E3E3F6-081A-4CB2-BC88-243AF6C2E8C1}"/>
    <cellStyle name="Note 6 2 6 2 5 2 2" xfId="31433" xr:uid="{CA352639-B4CB-4769-AB79-0E4B9CC69B9B}"/>
    <cellStyle name="Note 6 2 6 2 5 3" xfId="24653" xr:uid="{9ED1FD19-8F68-4B1A-B40D-5A302A30B1AB}"/>
    <cellStyle name="Note 6 2 6 2 6" xfId="12525" xr:uid="{EFFC5ED9-096F-4C5B-8A43-3CDF85A2EC3D}"/>
    <cellStyle name="Note 6 2 6 2 6 2" xfId="26162" xr:uid="{C83CA732-9D3F-4D94-AC2B-8D01FC4A83A2}"/>
    <cellStyle name="Note 6 2 6 2 7" xfId="19310" xr:uid="{5C94FC21-4BE3-458A-9CAD-8BD440FF08AC}"/>
    <cellStyle name="Note 6 2 6 3" xfId="5993" xr:uid="{8E713359-4FC6-4F6B-8CEC-D9219ED80B63}"/>
    <cellStyle name="Note 6 2 6 3 2" xfId="13391" xr:uid="{7F01B1FC-263D-4222-A8EF-09FCE19DB536}"/>
    <cellStyle name="Note 6 2 6 3 2 2" xfId="27022" xr:uid="{D98A15CA-C285-483D-B431-DFD99372142B}"/>
    <cellStyle name="Note 6 2 6 3 3" xfId="20191" xr:uid="{E1DC5E0A-9790-4A99-BAD2-722ABCAB1776}"/>
    <cellStyle name="Note 6 2 6 4" xfId="7272" xr:uid="{26891C1F-F7A0-4184-A5AA-DC12E9AC7A00}"/>
    <cellStyle name="Note 6 2 6 4 2" xfId="14653" xr:uid="{13C6D619-3033-495F-B366-15E0A3BDEC39}"/>
    <cellStyle name="Note 6 2 6 4 2 2" xfId="28284" xr:uid="{63986B36-6605-48D3-B119-46E73D66E3E8}"/>
    <cellStyle name="Note 6 2 6 4 3" xfId="21466" xr:uid="{3D90555A-D478-455F-AFF0-794B59570168}"/>
    <cellStyle name="Note 6 2 6 5" xfId="8543" xr:uid="{2AD729CF-8495-4AA1-9163-C74ED4A029DA}"/>
    <cellStyle name="Note 6 2 6 5 2" xfId="15905" xr:uid="{68A000ED-DFFC-467E-859E-3EF886A593E7}"/>
    <cellStyle name="Note 6 2 6 5 2 2" xfId="29536" xr:uid="{3FFEACD9-00AE-40A3-B78A-E70A41D3CBA9}"/>
    <cellStyle name="Note 6 2 6 5 3" xfId="22737" xr:uid="{94C0514E-FE34-4B1F-9DBA-9166F28F9FEA}"/>
    <cellStyle name="Note 6 2 6 6" xfId="9806" xr:uid="{94DF962A-DD14-4E23-8C70-69DCF7F21452}"/>
    <cellStyle name="Note 6 2 6 6 2" xfId="17155" xr:uid="{E290F510-AF3C-47AF-A4B3-DF27F8575556}"/>
    <cellStyle name="Note 6 2 6 6 2 2" xfId="30786" xr:uid="{8CDC492E-0285-46C3-9553-DE1ACB340D48}"/>
    <cellStyle name="Note 6 2 6 6 3" xfId="24000" xr:uid="{829BD00A-29BF-4A0C-9F4F-27B1DCD47CFF}"/>
    <cellStyle name="Note 6 2 6 7" xfId="11844" xr:uid="{5B7D19E4-55D5-4AFB-894E-84168C18CDE2}"/>
    <cellStyle name="Note 6 2 6 7 2" xfId="25494" xr:uid="{265680EE-0D0D-4E1A-9D97-00B7377249C8}"/>
    <cellStyle name="Note 6 2 6 8" xfId="18634" xr:uid="{829B5A56-FF6A-428E-8D97-5B87913F7D18}"/>
    <cellStyle name="Note 6 2 7" xfId="4644" xr:uid="{B8C9BDE1-EC71-4A0C-8100-AA1D09224FE5}"/>
    <cellStyle name="Note 6 2 7 2" xfId="5362" xr:uid="{B1F864D1-C743-47C2-B9A7-726DECB3442B}"/>
    <cellStyle name="Note 6 2 7 2 2" xfId="6920" xr:uid="{C4169F4D-B477-4549-8F3F-7057A9A54916}"/>
    <cellStyle name="Note 6 2 7 2 2 2" xfId="14306" xr:uid="{5305549F-F36B-4F64-A462-0A51E9595808}"/>
    <cellStyle name="Note 6 2 7 2 2 2 2" xfId="27937" xr:uid="{3095FB1A-8FF1-40D1-A9E8-ABA34AA43694}"/>
    <cellStyle name="Note 6 2 7 2 2 3" xfId="21114" xr:uid="{525DB6CE-B14F-4C98-89FD-45AA3E3E3BD9}"/>
    <cellStyle name="Note 6 2 7 2 3" xfId="8197" xr:uid="{209B6932-27F5-4ACE-92BF-9D0B8E2DFCE4}"/>
    <cellStyle name="Note 6 2 7 2 3 2" xfId="15564" xr:uid="{28244469-9B56-4762-93DD-FF86ACBB0578}"/>
    <cellStyle name="Note 6 2 7 2 3 2 2" xfId="29195" xr:uid="{1EF9827A-03BC-418A-A3A1-78944C83974B}"/>
    <cellStyle name="Note 6 2 7 2 3 3" xfId="22391" xr:uid="{71109E95-1350-4102-A2F1-037256D1FAB4}"/>
    <cellStyle name="Note 6 2 7 2 4" xfId="9462" xr:uid="{336EFA11-0EA6-4701-BB58-1D0FA973B053}"/>
    <cellStyle name="Note 6 2 7 2 4 2" xfId="16816" xr:uid="{6FA1995C-0DF8-434A-984B-F259B3400017}"/>
    <cellStyle name="Note 6 2 7 2 4 2 2" xfId="30447" xr:uid="{4C423738-EB64-40C9-82FE-B4341A8278F9}"/>
    <cellStyle name="Note 6 2 7 2 4 3" xfId="23656" xr:uid="{64432AFF-07A2-478E-A313-DE59D5045AFE}"/>
    <cellStyle name="Note 6 2 7 2 5" xfId="10720" xr:uid="{2FF53CB2-892C-4743-80D4-15043A552562}"/>
    <cellStyle name="Note 6 2 7 2 5 2" xfId="18060" xr:uid="{089D02E4-85B5-45C3-9BD7-076D2C8AAAC1}"/>
    <cellStyle name="Note 6 2 7 2 5 2 2" xfId="31691" xr:uid="{F6CDC175-4712-4590-BD01-7A0715A54389}"/>
    <cellStyle name="Note 6 2 7 2 5 3" xfId="24914" xr:uid="{3F76E461-3E07-4A7D-8F1A-82E85D60AA30}"/>
    <cellStyle name="Note 6 2 7 2 6" xfId="12794" xr:uid="{EDDBFDDE-BCF6-4DB9-87E8-4223C413E7DC}"/>
    <cellStyle name="Note 6 2 7 2 6 2" xfId="26431" xr:uid="{13AC3CD1-0651-496E-9947-7E09EDC1868F}"/>
    <cellStyle name="Note 6 2 7 2 7" xfId="19582" xr:uid="{330CBAE3-BB47-48CE-8153-14CED1C7286F}"/>
    <cellStyle name="Note 6 2 7 3" xfId="6256" xr:uid="{F2B026A1-F457-472C-8863-82A20733D10C}"/>
    <cellStyle name="Note 6 2 7 3 2" xfId="13649" xr:uid="{D9EABAB5-2431-4D3A-BFC4-909A2A0DEFDF}"/>
    <cellStyle name="Note 6 2 7 3 2 2" xfId="27280" xr:uid="{AC0FF8D3-52AA-4F5C-B0FC-A306A442E5BC}"/>
    <cellStyle name="Note 6 2 7 3 3" xfId="20451" xr:uid="{E0845230-FAC5-41CE-A2E0-4D73C002DFB5}"/>
    <cellStyle name="Note 6 2 7 4" xfId="7533" xr:uid="{4CC3EC37-F6F2-46E5-AE86-ED267E996A74}"/>
    <cellStyle name="Note 6 2 7 4 2" xfId="14911" xr:uid="{224A49D5-D827-415A-A065-9CE05DD3A666}"/>
    <cellStyle name="Note 6 2 7 4 2 2" xfId="28542" xr:uid="{6EB8AA5A-F792-42C4-BE38-8DA455842349}"/>
    <cellStyle name="Note 6 2 7 4 3" xfId="21727" xr:uid="{F91A896E-2458-491A-BD5A-A1806652AE4E}"/>
    <cellStyle name="Note 6 2 7 5" xfId="8803" xr:uid="{165D196D-74BB-4B53-82AA-1057E6E1D121}"/>
    <cellStyle name="Note 6 2 7 5 2" xfId="16163" xr:uid="{8B93CF1D-C14C-48F8-A364-B00BA6F4E683}"/>
    <cellStyle name="Note 6 2 7 5 2 2" xfId="29794" xr:uid="{CBA2E84C-42F7-4FF3-86EC-F4BC81876CE1}"/>
    <cellStyle name="Note 6 2 7 5 3" xfId="22997" xr:uid="{0180E957-ABCF-409A-8641-46B33AE1648E}"/>
    <cellStyle name="Note 6 2 7 6" xfId="10067" xr:uid="{7D7ACD67-9CD6-49FB-B38C-E140F786C6B6}"/>
    <cellStyle name="Note 6 2 7 6 2" xfId="17413" xr:uid="{8225E8F2-CA86-44EF-AC3E-A92B02FADD48}"/>
    <cellStyle name="Note 6 2 7 6 2 2" xfId="31044" xr:uid="{42EB4C53-A3BD-482A-BEAF-DE577E28C733}"/>
    <cellStyle name="Note 6 2 7 6 3" xfId="24261" xr:uid="{EBE9D67A-8F0A-4B99-BE17-3F28D07F1D43}"/>
    <cellStyle name="Note 6 2 7 7" xfId="12112" xr:uid="{7E8C33AA-573B-4494-BE6E-ED3B8F9ECB9D}"/>
    <cellStyle name="Note 6 2 7 7 2" xfId="25762" xr:uid="{ECFDB481-0C0A-41E4-A011-8ADE5499CE0D}"/>
    <cellStyle name="Note 6 2 7 8" xfId="18905" xr:uid="{E20FBCBD-8A03-43E2-8E35-9C50B3B1F8BC}"/>
    <cellStyle name="Note 6 2 8" xfId="4411" xr:uid="{48890B36-D153-46D5-BF4C-433A52300032}"/>
    <cellStyle name="Note 6 2 8 2" xfId="5131" xr:uid="{DD622C50-B353-4466-BBB8-EDDD52630B06}"/>
    <cellStyle name="Note 6 2 8 2 2" xfId="6700" xr:uid="{BFBB840F-AA26-4E9A-B3D4-025A0DFA1098}"/>
    <cellStyle name="Note 6 2 8 2 2 2" xfId="14089" xr:uid="{2EECE723-C526-42DA-A3E3-57105F305720}"/>
    <cellStyle name="Note 6 2 8 2 2 2 2" xfId="27720" xr:uid="{1AC0796B-7850-4625-B907-2489F620DE1B}"/>
    <cellStyle name="Note 6 2 8 2 2 3" xfId="20894" xr:uid="{D8EE15EA-4945-47F5-A3A8-12407254E75F}"/>
    <cellStyle name="Note 6 2 8 2 3" xfId="7977" xr:uid="{EA732736-F924-41A1-A79E-23A544C0E578}"/>
    <cellStyle name="Note 6 2 8 2 3 2" xfId="15347" xr:uid="{FA03B8DF-AD21-4CFC-8801-8582491FECA5}"/>
    <cellStyle name="Note 6 2 8 2 3 2 2" xfId="28978" xr:uid="{34BC62D4-CC3C-4465-8891-603E1D80B26C}"/>
    <cellStyle name="Note 6 2 8 2 3 3" xfId="22171" xr:uid="{C2ADDFD8-89F0-4357-8C4A-63F28CF768A5}"/>
    <cellStyle name="Note 6 2 8 2 4" xfId="9242" xr:uid="{939F5F5B-6ADF-44AC-B265-76FE357BF010}"/>
    <cellStyle name="Note 6 2 8 2 4 2" xfId="16599" xr:uid="{007644BF-B29E-43C1-ADA3-0DDF62DE7312}"/>
    <cellStyle name="Note 6 2 8 2 4 2 2" xfId="30230" xr:uid="{6DB98E7E-C5A9-47B0-BABF-830F603BE4C1}"/>
    <cellStyle name="Note 6 2 8 2 4 3" xfId="23436" xr:uid="{86094EAC-EC18-4EC4-BD2C-923D44C58812}"/>
    <cellStyle name="Note 6 2 8 2 5" xfId="10500" xr:uid="{C13D9D65-9CB6-41DD-82E1-8E5A9BFFCCB1}"/>
    <cellStyle name="Note 6 2 8 2 5 2" xfId="17843" xr:uid="{5360E219-B73E-4ECF-9957-840E8FB7897A}"/>
    <cellStyle name="Note 6 2 8 2 5 2 2" xfId="31474" xr:uid="{BFBBC02F-6294-4225-9130-275156D896D6}"/>
    <cellStyle name="Note 6 2 8 2 5 3" xfId="24694" xr:uid="{21F633F1-C817-4024-8F59-1A3DCC9BAD66}"/>
    <cellStyle name="Note 6 2 8 2 6" xfId="12566" xr:uid="{4E1ECA25-8FC6-410D-8322-68F6C684D35B}"/>
    <cellStyle name="Note 6 2 8 2 6 2" xfId="26203" xr:uid="{0AE7E33D-A194-40BB-BFE7-3F03F873DDBA}"/>
    <cellStyle name="Note 6 2 8 2 7" xfId="19351" xr:uid="{5D3B0A31-3F38-418E-BDA2-7CBEDD90E424}"/>
    <cellStyle name="Note 6 2 8 3" xfId="6034" xr:uid="{B19858C6-3319-4B12-95BD-43FFE301ED64}"/>
    <cellStyle name="Note 6 2 8 3 2" xfId="13432" xr:uid="{DA4E7BC3-3424-4A1A-BD3B-FB0C8BA0AB57}"/>
    <cellStyle name="Note 6 2 8 3 2 2" xfId="27063" xr:uid="{6F4A78FE-2675-4AB6-8D79-9C01E8284F54}"/>
    <cellStyle name="Note 6 2 8 3 3" xfId="20232" xr:uid="{8CF97AB4-ED1A-4F45-BEE8-F94DCA03FCC9}"/>
    <cellStyle name="Note 6 2 8 4" xfId="7313" xr:uid="{A49B180E-FF70-4DB0-9F27-5CEC476CCC9A}"/>
    <cellStyle name="Note 6 2 8 4 2" xfId="14694" xr:uid="{64E7C48C-FAF0-40C3-8CBE-DD378F522734}"/>
    <cellStyle name="Note 6 2 8 4 2 2" xfId="28325" xr:uid="{5798242A-5537-461A-904B-D2B0418EAC24}"/>
    <cellStyle name="Note 6 2 8 4 3" xfId="21507" xr:uid="{37235EFB-7D73-4FE5-BE3B-51E6CEF9B9F4}"/>
    <cellStyle name="Note 6 2 8 5" xfId="8584" xr:uid="{FFF71FD5-0314-40C6-A412-FE75D160F5F9}"/>
    <cellStyle name="Note 6 2 8 5 2" xfId="15946" xr:uid="{7F85198A-3830-4B68-84E0-70BB8B4DE537}"/>
    <cellStyle name="Note 6 2 8 5 2 2" xfId="29577" xr:uid="{B3598FFE-4800-4112-97A0-2E550582E00C}"/>
    <cellStyle name="Note 6 2 8 5 3" xfId="22778" xr:uid="{5749CE04-6533-4D72-B69D-D7F24B4E1CFD}"/>
    <cellStyle name="Note 6 2 8 6" xfId="9847" xr:uid="{3368B7DC-128F-43F6-9D4A-AD8D52218301}"/>
    <cellStyle name="Note 6 2 8 6 2" xfId="17196" xr:uid="{916A2213-0AEC-4780-843D-88B679AC8CA8}"/>
    <cellStyle name="Note 6 2 8 6 2 2" xfId="30827" xr:uid="{0373A814-A6A2-4AF2-A857-FBBE7E1C87C8}"/>
    <cellStyle name="Note 6 2 8 6 3" xfId="24041" xr:uid="{2C91C65A-661C-4422-819D-399B8A82B23B}"/>
    <cellStyle name="Note 6 2 8 7" xfId="11885" xr:uid="{B28DF6C1-2417-4796-9D52-4BE8ADFD24AC}"/>
    <cellStyle name="Note 6 2 8 7 2" xfId="25535" xr:uid="{CC8A52F0-7D75-44E6-AC3C-01DFB0067F28}"/>
    <cellStyle name="Note 6 2 8 8" xfId="18675" xr:uid="{335DDB52-C9F4-44F8-9C3D-82598766E01E}"/>
    <cellStyle name="Note 6 3" xfId="4814" xr:uid="{F688F2D8-8EEF-46F0-AF30-F5194BFB70FC}"/>
    <cellStyle name="Note 6 3 2" xfId="5530" xr:uid="{204898AF-07ED-4841-8D1B-FAE8826D874F}"/>
    <cellStyle name="Note 6 3 2 2" xfId="7086" xr:uid="{3365DADA-284B-4CBA-B00D-34D7E6D2AD18}"/>
    <cellStyle name="Note 6 3 2 2 2" xfId="14468" xr:uid="{8E391849-85A1-4CDD-A2D3-8B529C601935}"/>
    <cellStyle name="Note 6 3 2 2 2 2" xfId="28099" xr:uid="{FF121E9F-C849-4046-99D7-5FA8D832DFF1}"/>
    <cellStyle name="Note 6 3 2 2 3" xfId="21280" xr:uid="{31D2A787-D2DB-4971-A9A3-D9DF22A10383}"/>
    <cellStyle name="Note 6 3 2 3" xfId="8363" xr:uid="{E8958109-06D9-4E33-B07B-53AF9DB99ADA}"/>
    <cellStyle name="Note 6 3 2 3 2" xfId="15730" xr:uid="{0B2AD063-C47F-4B8B-9405-061822486DA5}"/>
    <cellStyle name="Note 6 3 2 3 2 2" xfId="29361" xr:uid="{5FEB6D90-A268-46E3-B1E4-1E88FBFFFAED}"/>
    <cellStyle name="Note 6 3 2 3 3" xfId="22557" xr:uid="{60C5CFEA-B8E3-436B-97F1-411E51CF0C24}"/>
    <cellStyle name="Note 6 3 2 4" xfId="9628" xr:uid="{34A73343-2924-4917-92D2-85F33B3DB0E2}"/>
    <cellStyle name="Note 6 3 2 4 2" xfId="16978" xr:uid="{73289BAB-38D2-41EC-877F-945ABCBD346F}"/>
    <cellStyle name="Note 6 3 2 4 2 2" xfId="30609" xr:uid="{59175DE1-2E1E-4E15-823D-F475C10FFE0C}"/>
    <cellStyle name="Note 6 3 2 4 3" xfId="23822" xr:uid="{2D7782B4-B60F-4A22-91D5-8CD0E7238042}"/>
    <cellStyle name="Note 6 3 2 5" xfId="10886" xr:uid="{C7F844B4-E226-48AB-99E3-05176D9916C1}"/>
    <cellStyle name="Note 6 3 2 5 2" xfId="18222" xr:uid="{7664746E-9575-40C2-BD78-96347BD5CB2D}"/>
    <cellStyle name="Note 6 3 2 5 2 2" xfId="31853" xr:uid="{67108164-C291-4931-A506-29A9E88E171D}"/>
    <cellStyle name="Note 6 3 2 5 3" xfId="25080" xr:uid="{9248FD31-07AD-421B-B94B-ED6EBC89B200}"/>
    <cellStyle name="Note 6 3 2 6" xfId="12958" xr:uid="{51C82E5A-F0F5-48B1-B1AE-C73FF60A2DBD}"/>
    <cellStyle name="Note 6 3 2 6 2" xfId="26595" xr:uid="{C0F1FFD2-E599-4181-82A6-DE0015176979}"/>
    <cellStyle name="Note 6 3 2 7" xfId="19750" xr:uid="{7335C7F6-A6F2-4629-8127-B799616624FF}"/>
    <cellStyle name="Note 6 3 3" xfId="6422" xr:uid="{22C3A0DA-E2BA-4917-839D-5C776FAB6849}"/>
    <cellStyle name="Note 6 3 3 2" xfId="13815" xr:uid="{2EBE8BDA-3D2C-47E8-9A49-C83BBCF1C572}"/>
    <cellStyle name="Note 6 3 3 2 2" xfId="27446" xr:uid="{8BD6531E-4245-47BD-B8F1-BB924051E964}"/>
    <cellStyle name="Note 6 3 3 3" xfId="20617" xr:uid="{63322BDB-0181-4893-A771-068A1384A6DD}"/>
    <cellStyle name="Note 6 3 4" xfId="7699" xr:uid="{7FBCD8D4-E175-480B-86C6-E0DDA9D43867}"/>
    <cellStyle name="Note 6 3 4 2" xfId="15077" xr:uid="{5E6707B3-3F6C-4BAD-8C8E-F4253AE688E4}"/>
    <cellStyle name="Note 6 3 4 2 2" xfId="28708" xr:uid="{13E6F2E0-718C-4948-9A1B-34F2ECA25ADE}"/>
    <cellStyle name="Note 6 3 4 3" xfId="21893" xr:uid="{C60F154A-55C4-4E5F-AA1B-B1DBB17D5CCE}"/>
    <cellStyle name="Note 6 3 5" xfId="8965" xr:uid="{3CD5D824-C773-4326-ADD4-D716FF7F0DF5}"/>
    <cellStyle name="Note 6 3 5 2" xfId="16325" xr:uid="{994CFBAB-41AD-4B85-9D8E-F5B3A8B7680C}"/>
    <cellStyle name="Note 6 3 5 2 2" xfId="29956" xr:uid="{15994024-661C-4F27-936C-AB7035B0070F}"/>
    <cellStyle name="Note 6 3 5 3" xfId="23159" xr:uid="{92AFC18E-39CF-4C21-BA7E-37E9F3DB5690}"/>
    <cellStyle name="Note 6 3 6" xfId="10229" xr:uid="{29FA6DAF-5509-4D0F-9918-260DBD56B0CD}"/>
    <cellStyle name="Note 6 3 6 2" xfId="17575" xr:uid="{E9D56FC5-4C14-42FD-A5DE-763436907F35}"/>
    <cellStyle name="Note 6 3 6 2 2" xfId="31206" xr:uid="{33CC8791-6184-43EF-966D-BED06F8B122E}"/>
    <cellStyle name="Note 6 3 6 3" xfId="24423" xr:uid="{71D45C7F-B95B-4D12-9435-E5A9AB21D159}"/>
    <cellStyle name="Note 6 3 7" xfId="12278" xr:uid="{ECDD8EC9-28E2-43AF-B3D0-B61502C036A1}"/>
    <cellStyle name="Note 6 3 7 2" xfId="25928" xr:uid="{A4BB610D-D056-4B5D-A2DC-F1751103080A}"/>
    <cellStyle name="Note 6 3 8" xfId="19073" xr:uid="{14F57C01-9F19-46CC-8E8C-6D1E21D4752C}"/>
    <cellStyle name="Note 6 4" xfId="4725" xr:uid="{3A962E80-B63F-4779-BD40-5E43738F9936}"/>
    <cellStyle name="Note 6 4 2" xfId="5443" xr:uid="{A3DA20F3-F8D6-4041-981E-23CFB91EFFCE}"/>
    <cellStyle name="Note 6 4 2 2" xfId="7001" xr:uid="{C55D99F8-1190-41C5-B316-CB3928DE29C9}"/>
    <cellStyle name="Note 6 4 2 2 2" xfId="14387" xr:uid="{3A1882DE-BCD0-499A-86D2-8A5F4C5235DC}"/>
    <cellStyle name="Note 6 4 2 2 2 2" xfId="28018" xr:uid="{B71979CE-6CCE-469E-93FE-3D61B357F775}"/>
    <cellStyle name="Note 6 4 2 2 3" xfId="21195" xr:uid="{C249EB81-8C57-42CB-B3C6-62C6BE21EE47}"/>
    <cellStyle name="Note 6 4 2 3" xfId="8278" xr:uid="{F7D6BD2F-8643-4E1D-A1F0-16662D05E259}"/>
    <cellStyle name="Note 6 4 2 3 2" xfId="15645" xr:uid="{D338A1EA-9938-4A25-A3BA-869DF5BEF4F0}"/>
    <cellStyle name="Note 6 4 2 3 2 2" xfId="29276" xr:uid="{EC5546D7-6B9B-4F28-9C32-408D4A66AC5D}"/>
    <cellStyle name="Note 6 4 2 3 3" xfId="22472" xr:uid="{A217899A-ADBD-42F0-84CB-61B52D6BDA21}"/>
    <cellStyle name="Note 6 4 2 4" xfId="9543" xr:uid="{B69ECB6D-B8F7-4AF0-865E-8ED69C1EAC1F}"/>
    <cellStyle name="Note 6 4 2 4 2" xfId="16897" xr:uid="{30691CEA-55CC-44BC-98D6-2A2F20716026}"/>
    <cellStyle name="Note 6 4 2 4 2 2" xfId="30528" xr:uid="{F368BCD7-671B-4489-A0E5-B2778F807A2D}"/>
    <cellStyle name="Note 6 4 2 4 3" xfId="23737" xr:uid="{5BB0EB70-474A-46E5-BF2F-447CA18B28E7}"/>
    <cellStyle name="Note 6 4 2 5" xfId="10801" xr:uid="{9E4C47DE-DC96-4A42-BC3C-D71530B598BA}"/>
    <cellStyle name="Note 6 4 2 5 2" xfId="18141" xr:uid="{B338B533-93B1-4CE9-A57F-AF543AFDC16F}"/>
    <cellStyle name="Note 6 4 2 5 2 2" xfId="31772" xr:uid="{A1E9A8A5-7559-4D24-9B07-343A7ED0E712}"/>
    <cellStyle name="Note 6 4 2 5 3" xfId="24995" xr:uid="{95BA8D1B-7FCA-4A4D-ABF3-BFE25CEDCDE1}"/>
    <cellStyle name="Note 6 4 2 6" xfId="12875" xr:uid="{ECD0B9AE-1DE1-4D7F-9FB9-401EA1847FA6}"/>
    <cellStyle name="Note 6 4 2 6 2" xfId="26512" xr:uid="{35161CCD-EF95-41D6-9FD0-213FAE1E17A6}"/>
    <cellStyle name="Note 6 4 2 7" xfId="19663" xr:uid="{48FFA731-42A6-4961-8540-0EE1C058A88A}"/>
    <cellStyle name="Note 6 4 3" xfId="6337" xr:uid="{CA07005E-B814-4DE5-9C62-8DFCF653C430}"/>
    <cellStyle name="Note 6 4 3 2" xfId="13730" xr:uid="{E3DAB6F1-BC79-4C15-A6AF-EA75AC24F04A}"/>
    <cellStyle name="Note 6 4 3 2 2" xfId="27361" xr:uid="{E742E75C-11A2-452B-BDB7-400182014B03}"/>
    <cellStyle name="Note 6 4 3 3" xfId="20532" xr:uid="{158BF1CB-9CB7-4F48-A45A-6BC5391C7A82}"/>
    <cellStyle name="Note 6 4 4" xfId="7614" xr:uid="{29896C70-A779-4C16-93C8-6D1DFADD96F9}"/>
    <cellStyle name="Note 6 4 4 2" xfId="14992" xr:uid="{ECD01CC8-ADCB-4635-B7D3-9A03C6CD3807}"/>
    <cellStyle name="Note 6 4 4 2 2" xfId="28623" xr:uid="{8821846E-2C66-4783-BC39-0CD4DF35A84D}"/>
    <cellStyle name="Note 6 4 4 3" xfId="21808" xr:uid="{A963E5E0-8819-459A-9409-F904A2B86BD3}"/>
    <cellStyle name="Note 6 4 5" xfId="8884" xr:uid="{9CB5D38E-5021-46F1-BE5A-FB6EB833D8E4}"/>
    <cellStyle name="Note 6 4 5 2" xfId="16244" xr:uid="{71332EC2-7D1A-402E-A8D3-F73C6D65158E}"/>
    <cellStyle name="Note 6 4 5 2 2" xfId="29875" xr:uid="{4C013EBB-A99C-42E2-BF30-7C9B46E682C6}"/>
    <cellStyle name="Note 6 4 5 3" xfId="23078" xr:uid="{73C054AA-A59D-43C0-8E75-C00A067AA746}"/>
    <cellStyle name="Note 6 4 6" xfId="10148" xr:uid="{EC0AACE1-A4E4-429A-8F8E-43A03F429F11}"/>
    <cellStyle name="Note 6 4 6 2" xfId="17494" xr:uid="{8D5C2BE3-F367-45FA-9875-1BFBA589CF9B}"/>
    <cellStyle name="Note 6 4 6 2 2" xfId="31125" xr:uid="{522A4299-7C6E-4723-B4C1-3B75887B7EA0}"/>
    <cellStyle name="Note 6 4 6 3" xfId="24342" xr:uid="{53451111-6FF0-4FAB-A30D-D673F3339AC2}"/>
    <cellStyle name="Note 6 4 7" xfId="12193" xr:uid="{56980EBB-1E39-4EC2-81DA-9360DD8DFD89}"/>
    <cellStyle name="Note 6 4 7 2" xfId="25843" xr:uid="{3105A7F2-3E8C-4B8A-811F-1AD0D4CAF16A}"/>
    <cellStyle name="Note 6 4 8" xfId="18986" xr:uid="{B2F79E0B-A91E-4DD2-B9E8-FDEFE418B7A7}"/>
    <cellStyle name="Note 6 5" xfId="4332" xr:uid="{75634891-A72F-4C7D-B874-46A8A69A6384}"/>
    <cellStyle name="Note 6 5 2" xfId="5052" xr:uid="{15739CD7-099A-4DDA-BBB6-38A8B37E5787}"/>
    <cellStyle name="Note 6 5 2 2" xfId="6621" xr:uid="{87144D3F-AC28-4949-9B22-489305CCAC71}"/>
    <cellStyle name="Note 6 5 2 2 2" xfId="14010" xr:uid="{8EA1D4D8-38AF-4253-831E-B90252DAD350}"/>
    <cellStyle name="Note 6 5 2 2 2 2" xfId="27641" xr:uid="{CF8FA0B9-FE94-40AA-83D3-885731693E56}"/>
    <cellStyle name="Note 6 5 2 2 3" xfId="20815" xr:uid="{7D0B4BE0-9002-4608-AB21-65BA6DCB861F}"/>
    <cellStyle name="Note 6 5 2 3" xfId="7898" xr:uid="{8C697556-658A-48D0-B563-48408ED66A41}"/>
    <cellStyle name="Note 6 5 2 3 2" xfId="15268" xr:uid="{8D79924F-19E7-4DB1-8231-113A55D70F12}"/>
    <cellStyle name="Note 6 5 2 3 2 2" xfId="28899" xr:uid="{70ACB1A2-95F8-44A5-9D8F-32CEB013F15B}"/>
    <cellStyle name="Note 6 5 2 3 3" xfId="22092" xr:uid="{DD605F20-A0E3-4D44-AEC8-923D845E680B}"/>
    <cellStyle name="Note 6 5 2 4" xfId="9163" xr:uid="{ACB5F17D-48C5-4A01-AC6B-BF5CA4D4FCE3}"/>
    <cellStyle name="Note 6 5 2 4 2" xfId="16520" xr:uid="{568214C0-5A99-46B6-A226-AE5DBDB2BFA7}"/>
    <cellStyle name="Note 6 5 2 4 2 2" xfId="30151" xr:uid="{23DBBCC0-2B1A-480D-933E-49B4B75A33D4}"/>
    <cellStyle name="Note 6 5 2 4 3" xfId="23357" xr:uid="{446111F3-8039-4B90-91B2-876B7F267536}"/>
    <cellStyle name="Note 6 5 2 5" xfId="10421" xr:uid="{782E054F-9941-4FE1-AA01-8E04740EFC17}"/>
    <cellStyle name="Note 6 5 2 5 2" xfId="17764" xr:uid="{68EC9590-5EEF-45F3-9C37-E6C85E46DA0C}"/>
    <cellStyle name="Note 6 5 2 5 2 2" xfId="31395" xr:uid="{C531A3F1-D9D1-4393-B825-581782112B6E}"/>
    <cellStyle name="Note 6 5 2 5 3" xfId="24615" xr:uid="{2C555350-7031-41F9-A257-AC5411252153}"/>
    <cellStyle name="Note 6 5 2 6" xfId="12487" xr:uid="{2AA37AD5-F353-4619-8F56-54761F6FF464}"/>
    <cellStyle name="Note 6 5 2 6 2" xfId="26124" xr:uid="{4BD00559-1FD4-450E-93D4-55FF0DDB53C6}"/>
    <cellStyle name="Note 6 5 2 7" xfId="19272" xr:uid="{F301559F-2672-48C1-97B8-C09421897E20}"/>
    <cellStyle name="Note 6 5 3" xfId="5955" xr:uid="{CE520073-3DA4-4D67-82CC-4A19820D9449}"/>
    <cellStyle name="Note 6 5 3 2" xfId="13353" xr:uid="{BE6CD0B2-D984-4641-B8C9-58903FCC1DA5}"/>
    <cellStyle name="Note 6 5 3 2 2" xfId="26984" xr:uid="{B05230A6-45A9-4382-B3D8-01AB03D8BFA5}"/>
    <cellStyle name="Note 6 5 3 3" xfId="20153" xr:uid="{4A1AB361-70FC-4CD6-81BA-87A69725834D}"/>
    <cellStyle name="Note 6 5 4" xfId="5737" xr:uid="{DF5EE54C-CDCC-4302-B05D-73D8BCCFA938}"/>
    <cellStyle name="Note 6 5 4 2" xfId="13156" xr:uid="{63133B1C-26C7-4991-A26C-707D3D76BE02}"/>
    <cellStyle name="Note 6 5 4 2 2" xfId="26793" xr:uid="{1F817309-B7B1-4593-98CD-B08B78BEF602}"/>
    <cellStyle name="Note 6 5 4 3" xfId="19953" xr:uid="{135E22FA-14A0-46B0-B90B-5C06494814D2}"/>
    <cellStyle name="Note 6 5 5" xfId="5884" xr:uid="{79F6C48F-68FD-4B6D-BD16-6EB6331786BF}"/>
    <cellStyle name="Note 6 5 5 2" xfId="13286" xr:uid="{7EDDBE4B-0968-4622-B36A-B03D85C3340E}"/>
    <cellStyle name="Note 6 5 5 2 2" xfId="26919" xr:uid="{D46F78FC-E9C1-4BB1-9E45-2F4527D5F472}"/>
    <cellStyle name="Note 6 5 5 3" xfId="20088" xr:uid="{12936E97-487F-42C7-8E8A-150DCD9DAD94}"/>
    <cellStyle name="Note 6 5 6" xfId="5808" xr:uid="{BBB09DE0-6FBA-440E-B630-F93FCCB05BEF}"/>
    <cellStyle name="Note 6 5 6 2" xfId="13224" xr:uid="{2F72D105-1081-4166-ADA3-F85D91C85C05}"/>
    <cellStyle name="Note 6 5 6 2 2" xfId="26859" xr:uid="{B698A8BE-C880-4ACE-9BFE-4A8C4668D106}"/>
    <cellStyle name="Note 6 5 6 3" xfId="20019" xr:uid="{27C87817-FE5D-4668-98E7-75E4C44BEC5D}"/>
    <cellStyle name="Note 6 5 7" xfId="11806" xr:uid="{05C1059C-6BEB-4BE4-A50D-97798DBA75D6}"/>
    <cellStyle name="Note 6 5 7 2" xfId="25456" xr:uid="{3AB90B9E-EE55-4645-96F8-85E14F83C942}"/>
    <cellStyle name="Note 6 5 8" xfId="18596" xr:uid="{FFB60CD2-EA98-4F4D-8F5B-340DEE676695}"/>
    <cellStyle name="Note 6 6" xfId="4683" xr:uid="{EE89C2D9-8E88-4BCE-B468-32984E00BA61}"/>
    <cellStyle name="Note 6 6 2" xfId="5401" xr:uid="{0A49F4EA-F3B4-45AA-8EB8-DD25A91B711A}"/>
    <cellStyle name="Note 6 6 2 2" xfId="6959" xr:uid="{ED8EA605-89DB-4A90-88CE-E4452937826D}"/>
    <cellStyle name="Note 6 6 2 2 2" xfId="14345" xr:uid="{9B2D7DF4-8F42-4F33-A820-87425807E34E}"/>
    <cellStyle name="Note 6 6 2 2 2 2" xfId="27976" xr:uid="{34A3E8DC-37E5-49BB-970F-40381A2D6C3A}"/>
    <cellStyle name="Note 6 6 2 2 3" xfId="21153" xr:uid="{3174D1D1-403B-4AE2-B5E7-0E61FE8B73AE}"/>
    <cellStyle name="Note 6 6 2 3" xfId="8236" xr:uid="{DAEE7877-A7DC-442A-BB73-1E955BEB1C51}"/>
    <cellStyle name="Note 6 6 2 3 2" xfId="15603" xr:uid="{E350588C-E8B1-4A52-BCBE-372C83CDDEB3}"/>
    <cellStyle name="Note 6 6 2 3 2 2" xfId="29234" xr:uid="{CC769835-D333-42A8-9AEB-463A63824F29}"/>
    <cellStyle name="Note 6 6 2 3 3" xfId="22430" xr:uid="{E3AF93FC-1275-4485-8968-612FA19567B9}"/>
    <cellStyle name="Note 6 6 2 4" xfId="9501" xr:uid="{60E1407F-2950-4B5C-BA7D-A943764C0DE2}"/>
    <cellStyle name="Note 6 6 2 4 2" xfId="16855" xr:uid="{92E53C40-68AA-4865-92B6-A23E0E499A3B}"/>
    <cellStyle name="Note 6 6 2 4 2 2" xfId="30486" xr:uid="{B7B55806-9189-455C-840A-BE2831B4AB48}"/>
    <cellStyle name="Note 6 6 2 4 3" xfId="23695" xr:uid="{DB660545-6FF0-40A9-ABB4-11F4E3813F4E}"/>
    <cellStyle name="Note 6 6 2 5" xfId="10759" xr:uid="{E55C9FE3-9F99-4484-B0A8-783B52A9E217}"/>
    <cellStyle name="Note 6 6 2 5 2" xfId="18099" xr:uid="{04A5ADEA-E4D4-4790-8687-7161DEBF809D}"/>
    <cellStyle name="Note 6 6 2 5 2 2" xfId="31730" xr:uid="{7176A771-15DB-4F55-833C-B1739B0DA53E}"/>
    <cellStyle name="Note 6 6 2 5 3" xfId="24953" xr:uid="{B704F460-B6E7-4E9B-B259-28F03E20C1F3}"/>
    <cellStyle name="Note 6 6 2 6" xfId="12833" xr:uid="{03F383A1-BF12-4F7E-8D79-122DC4B61BD1}"/>
    <cellStyle name="Note 6 6 2 6 2" xfId="26470" xr:uid="{3A8F8C27-CD1A-4E9D-BCC6-29F0807E33F9}"/>
    <cellStyle name="Note 6 6 2 7" xfId="19621" xr:uid="{3FAFFF83-3FB0-4CD2-BD3F-63D7E452AAC1}"/>
    <cellStyle name="Note 6 6 3" xfId="6295" xr:uid="{0F998CAA-ED7A-435E-9497-FEAF8FF3E6AA}"/>
    <cellStyle name="Note 6 6 3 2" xfId="13688" xr:uid="{0B1F6A80-781D-4291-9C4B-B1AC962771D3}"/>
    <cellStyle name="Note 6 6 3 2 2" xfId="27319" xr:uid="{C9839E82-B74B-4543-B893-3F7CE1F8D265}"/>
    <cellStyle name="Note 6 6 3 3" xfId="20490" xr:uid="{E996EA1B-45EB-4E5D-9CFB-3F4CA2A395F3}"/>
    <cellStyle name="Note 6 6 4" xfId="7572" xr:uid="{D73048CC-356F-4061-BE60-44A047343C0B}"/>
    <cellStyle name="Note 6 6 4 2" xfId="14950" xr:uid="{7A3671E7-FA15-4495-935C-5FE8DE46D6D1}"/>
    <cellStyle name="Note 6 6 4 2 2" xfId="28581" xr:uid="{23482DB7-4811-4CB4-A0D1-A81245F55466}"/>
    <cellStyle name="Note 6 6 4 3" xfId="21766" xr:uid="{D3181A77-3940-4107-BB66-654C9F547749}"/>
    <cellStyle name="Note 6 6 5" xfId="8842" xr:uid="{3852B3B1-4C54-4971-82AD-3C854AC34ED3}"/>
    <cellStyle name="Note 6 6 5 2" xfId="16202" xr:uid="{92572067-AA31-4AE0-AFC2-D391D738F7D7}"/>
    <cellStyle name="Note 6 6 5 2 2" xfId="29833" xr:uid="{D73D6222-CE5F-485E-9B0B-17CF0ACA886B}"/>
    <cellStyle name="Note 6 6 5 3" xfId="23036" xr:uid="{4ABD2A86-24ED-48D1-90AB-25210A3A094D}"/>
    <cellStyle name="Note 6 6 6" xfId="10106" xr:uid="{456015A2-ADEB-4C66-BFD2-BD42EB8C487F}"/>
    <cellStyle name="Note 6 6 6 2" xfId="17452" xr:uid="{85EB894A-FB50-4AFB-865C-FB7494A212E1}"/>
    <cellStyle name="Note 6 6 6 2 2" xfId="31083" xr:uid="{9C99ED13-624E-4D11-8BF9-207913C217E5}"/>
    <cellStyle name="Note 6 6 6 3" xfId="24300" xr:uid="{2F7F4EAE-09F3-4548-BE1A-8631E377E3D9}"/>
    <cellStyle name="Note 6 6 7" xfId="12151" xr:uid="{23813D28-F8AC-4AC1-B585-6E08F28F8246}"/>
    <cellStyle name="Note 6 6 7 2" xfId="25801" xr:uid="{3B7EF43A-DD20-434E-8BD7-529A416B902B}"/>
    <cellStyle name="Note 6 6 8" xfId="18944" xr:uid="{91CC16D3-FE90-4200-AC43-DAECD4563D9A}"/>
    <cellStyle name="Note 6 7" xfId="4371" xr:uid="{396E7222-EF61-4015-A1C1-97FE6490C345}"/>
    <cellStyle name="Note 6 7 2" xfId="5091" xr:uid="{BF3462EC-4BF7-46BA-B7A8-65C3647532F0}"/>
    <cellStyle name="Note 6 7 2 2" xfId="6660" xr:uid="{84BC545E-F271-43C7-85D7-0247402A00D1}"/>
    <cellStyle name="Note 6 7 2 2 2" xfId="14049" xr:uid="{D9BC7034-23FA-4B30-8506-292196836C47}"/>
    <cellStyle name="Note 6 7 2 2 2 2" xfId="27680" xr:uid="{703BD8B5-2326-4784-BF82-096D2E66AFE0}"/>
    <cellStyle name="Note 6 7 2 2 3" xfId="20854" xr:uid="{1D3D33A8-0E75-4871-ACAD-9B2CD2855A41}"/>
    <cellStyle name="Note 6 7 2 3" xfId="7937" xr:uid="{F4070A82-254C-4EB7-B127-A1C7BE3E2339}"/>
    <cellStyle name="Note 6 7 2 3 2" xfId="15307" xr:uid="{12674E6C-9D0C-451B-A059-909B28BD84A8}"/>
    <cellStyle name="Note 6 7 2 3 2 2" xfId="28938" xr:uid="{E30A6362-2C8D-4E11-9FE1-11EDC522488F}"/>
    <cellStyle name="Note 6 7 2 3 3" xfId="22131" xr:uid="{775104EB-107F-482F-8303-9FB9D87FBF3F}"/>
    <cellStyle name="Note 6 7 2 4" xfId="9202" xr:uid="{8E0826A6-94A3-49B1-AA8E-6BFFAEE9657E}"/>
    <cellStyle name="Note 6 7 2 4 2" xfId="16559" xr:uid="{FE20496C-4FA7-45CA-834E-76EF12A0BBC4}"/>
    <cellStyle name="Note 6 7 2 4 2 2" xfId="30190" xr:uid="{E0A46517-BC27-4633-AE4F-470A011AC093}"/>
    <cellStyle name="Note 6 7 2 4 3" xfId="23396" xr:uid="{190CB0E7-858E-4DAE-951E-CA5CB2050713}"/>
    <cellStyle name="Note 6 7 2 5" xfId="10460" xr:uid="{BB07F9EE-EC01-42CE-A935-1554FF070F4D}"/>
    <cellStyle name="Note 6 7 2 5 2" xfId="17803" xr:uid="{D2250C17-2E8E-4CB1-9AC7-76292F18F112}"/>
    <cellStyle name="Note 6 7 2 5 2 2" xfId="31434" xr:uid="{46AC42D1-7FC4-4962-903D-2B0BA8E4C40F}"/>
    <cellStyle name="Note 6 7 2 5 3" xfId="24654" xr:uid="{1EBDE9A3-3590-4625-8221-2A2D89ACA985}"/>
    <cellStyle name="Note 6 7 2 6" xfId="12526" xr:uid="{D7DCF505-D95B-4269-BE1B-71FE0088E01B}"/>
    <cellStyle name="Note 6 7 2 6 2" xfId="26163" xr:uid="{EDE6B0FB-1F57-46D3-972A-8F90805B2517}"/>
    <cellStyle name="Note 6 7 2 7" xfId="19311" xr:uid="{75778B4E-139B-4A10-BBC7-980B0374D276}"/>
    <cellStyle name="Note 6 7 3" xfId="5994" xr:uid="{B4879631-223F-44EA-870E-864BFB0774E4}"/>
    <cellStyle name="Note 6 7 3 2" xfId="13392" xr:uid="{F9FE7929-D312-4BF2-8852-34C06AA1E13F}"/>
    <cellStyle name="Note 6 7 3 2 2" xfId="27023" xr:uid="{A098772A-DB72-472B-A279-37B29E21E418}"/>
    <cellStyle name="Note 6 7 3 3" xfId="20192" xr:uid="{6D5C4AA6-7478-4CB1-9EE3-4A6C6651D09D}"/>
    <cellStyle name="Note 6 7 4" xfId="7273" xr:uid="{18181A09-3287-48AC-B9F6-F24C830B8096}"/>
    <cellStyle name="Note 6 7 4 2" xfId="14654" xr:uid="{AB96F45F-B860-4D8F-9E3D-CC379AA1DA2F}"/>
    <cellStyle name="Note 6 7 4 2 2" xfId="28285" xr:uid="{98983582-3D63-439D-9CD2-E2858542EE0F}"/>
    <cellStyle name="Note 6 7 4 3" xfId="21467" xr:uid="{69A456FD-ADBE-4FE8-AC81-EEF0D302C088}"/>
    <cellStyle name="Note 6 7 5" xfId="8544" xr:uid="{8FE803D6-3608-4DC2-8180-2A736D857F0E}"/>
    <cellStyle name="Note 6 7 5 2" xfId="15906" xr:uid="{690A4096-BDD7-41F1-9EFC-D601F783C52C}"/>
    <cellStyle name="Note 6 7 5 2 2" xfId="29537" xr:uid="{1839BEED-7486-47E7-AAC2-8C18B1AEAB75}"/>
    <cellStyle name="Note 6 7 5 3" xfId="22738" xr:uid="{F57BDF3C-2E3D-4B58-8DB7-789DF6127491}"/>
    <cellStyle name="Note 6 7 6" xfId="9807" xr:uid="{10F7A6E2-AB3F-4C10-B7CC-04C1A65FE0A1}"/>
    <cellStyle name="Note 6 7 6 2" xfId="17156" xr:uid="{687DE0E1-FA44-4ECD-A950-A5ABBF9C7445}"/>
    <cellStyle name="Note 6 7 6 2 2" xfId="30787" xr:uid="{26C0E8E7-806E-4AA9-99BE-A5EA05C62FBD}"/>
    <cellStyle name="Note 6 7 6 3" xfId="24001" xr:uid="{CB2F8A04-0998-4E6E-BEA3-7861EE2DF0AA}"/>
    <cellStyle name="Note 6 7 7" xfId="11845" xr:uid="{F1F34492-B6F1-4420-9EFC-4081986959FA}"/>
    <cellStyle name="Note 6 7 7 2" xfId="25495" xr:uid="{B2C8F44D-936B-4054-BD83-67DE4EFD40C9}"/>
    <cellStyle name="Note 6 7 8" xfId="18635" xr:uid="{AA6C8790-358E-4041-A090-6ECC14A033C4}"/>
    <cellStyle name="Note 6 8" xfId="4643" xr:uid="{296248BD-5C19-495E-8BF3-57DE979E9236}"/>
    <cellStyle name="Note 6 8 2" xfId="5361" xr:uid="{CE208F4A-A2B1-4AE1-85DB-7766CB7DEC5D}"/>
    <cellStyle name="Note 6 8 2 2" xfId="6919" xr:uid="{4C1A543D-943E-4736-A3F7-C26F7258EF80}"/>
    <cellStyle name="Note 6 8 2 2 2" xfId="14305" xr:uid="{E4550E1F-2DB0-4C21-9029-425D80B3382E}"/>
    <cellStyle name="Note 6 8 2 2 2 2" xfId="27936" xr:uid="{5AEACF3D-9172-4ECD-8FDB-712877F4408B}"/>
    <cellStyle name="Note 6 8 2 2 3" xfId="21113" xr:uid="{A39B800B-9FAA-4179-878E-31A8F6E013CC}"/>
    <cellStyle name="Note 6 8 2 3" xfId="8196" xr:uid="{410C36D9-4ACE-4DD2-92C8-03331E45F185}"/>
    <cellStyle name="Note 6 8 2 3 2" xfId="15563" xr:uid="{005D0436-7A0F-41E5-9F7C-8214EB38F5B2}"/>
    <cellStyle name="Note 6 8 2 3 2 2" xfId="29194" xr:uid="{6AB486AD-2278-4D4C-99CE-BB1623D23475}"/>
    <cellStyle name="Note 6 8 2 3 3" xfId="22390" xr:uid="{DE80E314-05F1-4671-B2A6-7C788473944D}"/>
    <cellStyle name="Note 6 8 2 4" xfId="9461" xr:uid="{0F8B342E-E37F-4F79-9F3A-E28174DE16AC}"/>
    <cellStyle name="Note 6 8 2 4 2" xfId="16815" xr:uid="{BFFB38B6-BA2D-45DC-8C69-683089D81CD8}"/>
    <cellStyle name="Note 6 8 2 4 2 2" xfId="30446" xr:uid="{D6ED02C6-437F-4B5E-B6DA-81022B988F82}"/>
    <cellStyle name="Note 6 8 2 4 3" xfId="23655" xr:uid="{2767114D-2F0A-4841-A0AF-E88F415399A4}"/>
    <cellStyle name="Note 6 8 2 5" xfId="10719" xr:uid="{A1281B18-C339-44A8-B8B6-0811B248D5F8}"/>
    <cellStyle name="Note 6 8 2 5 2" xfId="18059" xr:uid="{1DFD5577-7F16-4D4D-9E6E-660F0BD1FCAC}"/>
    <cellStyle name="Note 6 8 2 5 2 2" xfId="31690" xr:uid="{2C5932F7-C22C-4ED4-8276-0EB5E661FE27}"/>
    <cellStyle name="Note 6 8 2 5 3" xfId="24913" xr:uid="{067F8FCC-D009-4B9A-8BEC-3D0601B83552}"/>
    <cellStyle name="Note 6 8 2 6" xfId="12793" xr:uid="{B275B0E2-8D79-4449-8C1E-8EFEE70CF5D1}"/>
    <cellStyle name="Note 6 8 2 6 2" xfId="26430" xr:uid="{7E438454-55ED-4161-965C-8F7E23792A7E}"/>
    <cellStyle name="Note 6 8 2 7" xfId="19581" xr:uid="{5FE31CF9-A212-4514-97FD-89CA546D3797}"/>
    <cellStyle name="Note 6 8 3" xfId="6255" xr:uid="{50CF2429-2E51-4A06-9EC7-DDBC2B1B6C64}"/>
    <cellStyle name="Note 6 8 3 2" xfId="13648" xr:uid="{4891CDEC-E5D4-42EE-A86E-86A94DAB3402}"/>
    <cellStyle name="Note 6 8 3 2 2" xfId="27279" xr:uid="{3A0B5BFB-1CDB-41ED-8EDA-AB4D9D53545D}"/>
    <cellStyle name="Note 6 8 3 3" xfId="20450" xr:uid="{3EF8B632-3AED-4E39-8D35-506A83FA399D}"/>
    <cellStyle name="Note 6 8 4" xfId="7532" xr:uid="{F8CA223E-38BE-4777-AD94-2B1796486A1A}"/>
    <cellStyle name="Note 6 8 4 2" xfId="14910" xr:uid="{BA07864C-3792-4C11-8529-187C4F55AB7E}"/>
    <cellStyle name="Note 6 8 4 2 2" xfId="28541" xr:uid="{0DC74DE2-5255-4236-8B3E-E16D8DBFED20}"/>
    <cellStyle name="Note 6 8 4 3" xfId="21726" xr:uid="{BA292EE6-C194-4610-B3C7-FDCB39BD9FB2}"/>
    <cellStyle name="Note 6 8 5" xfId="8802" xr:uid="{37052F0D-19E4-4765-B648-02A4F5B8AFE4}"/>
    <cellStyle name="Note 6 8 5 2" xfId="16162" xr:uid="{9F82C7AB-F57E-42E8-9155-3AB2E8AE6126}"/>
    <cellStyle name="Note 6 8 5 2 2" xfId="29793" xr:uid="{9CB022FD-5B11-4EBE-B393-5709C9E6F5CE}"/>
    <cellStyle name="Note 6 8 5 3" xfId="22996" xr:uid="{3756BD3D-540C-4822-A1D5-7477D244BA77}"/>
    <cellStyle name="Note 6 8 6" xfId="10066" xr:uid="{A8A8ABF1-028C-4961-91A7-277C9CAB11A8}"/>
    <cellStyle name="Note 6 8 6 2" xfId="17412" xr:uid="{3B1D40F7-A39A-49F3-9A2E-42F05D170174}"/>
    <cellStyle name="Note 6 8 6 2 2" xfId="31043" xr:uid="{6DB5AEB4-E2B6-4A6B-959F-B502CE840DFB}"/>
    <cellStyle name="Note 6 8 6 3" xfId="24260" xr:uid="{A67679E7-6C47-4CE8-9E21-7D0D694FFBD5}"/>
    <cellStyle name="Note 6 8 7" xfId="12111" xr:uid="{C5A73B4B-6335-42F8-90E5-11BCB4AA5C07}"/>
    <cellStyle name="Note 6 8 7 2" xfId="25761" xr:uid="{3D14F372-1D76-43DD-B4BE-F416753B8DA1}"/>
    <cellStyle name="Note 6 8 8" xfId="18904" xr:uid="{5FDD4E58-72C6-4174-9ACA-42567498DF44}"/>
    <cellStyle name="Note 6 9" xfId="4412" xr:uid="{A15702F0-4EE7-4512-B968-4CEEC80C10C1}"/>
    <cellStyle name="Note 6 9 2" xfId="5132" xr:uid="{534DB29E-E0D2-4ACE-B5BD-66F76A8C1070}"/>
    <cellStyle name="Note 6 9 2 2" xfId="6701" xr:uid="{6EC2E13C-878E-456D-87D9-C4E5B3A8E8D4}"/>
    <cellStyle name="Note 6 9 2 2 2" xfId="14090" xr:uid="{A156EAE7-548C-4F5B-A038-2F775B70BEBC}"/>
    <cellStyle name="Note 6 9 2 2 2 2" xfId="27721" xr:uid="{E778A6DF-B03A-40BA-82C5-02436E4F0B52}"/>
    <cellStyle name="Note 6 9 2 2 3" xfId="20895" xr:uid="{F9CA7A4E-0639-46B1-9DED-471ABD8FD098}"/>
    <cellStyle name="Note 6 9 2 3" xfId="7978" xr:uid="{32A1ADFC-F41A-44C9-A2AB-331F71A04E88}"/>
    <cellStyle name="Note 6 9 2 3 2" xfId="15348" xr:uid="{EEF8276A-24F0-48E5-8FC2-9E1229432F06}"/>
    <cellStyle name="Note 6 9 2 3 2 2" xfId="28979" xr:uid="{29356F48-E71B-4C1A-9D65-FA6D7D6F5FB4}"/>
    <cellStyle name="Note 6 9 2 3 3" xfId="22172" xr:uid="{6C43C5EE-5B90-4395-A934-6E81256FEE6D}"/>
    <cellStyle name="Note 6 9 2 4" xfId="9243" xr:uid="{CBA4AC50-58B6-473B-B723-D0DCF2B3521D}"/>
    <cellStyle name="Note 6 9 2 4 2" xfId="16600" xr:uid="{1735B69E-1320-4756-AAB3-D6F36B876A6C}"/>
    <cellStyle name="Note 6 9 2 4 2 2" xfId="30231" xr:uid="{0332AB51-987B-4C9E-B4FE-E94AEE39588F}"/>
    <cellStyle name="Note 6 9 2 4 3" xfId="23437" xr:uid="{B9C11566-8906-4DCB-B58A-0863564B2A3C}"/>
    <cellStyle name="Note 6 9 2 5" xfId="10501" xr:uid="{DC28D446-711E-4E24-BCA3-15D9E41C0967}"/>
    <cellStyle name="Note 6 9 2 5 2" xfId="17844" xr:uid="{6EDC4800-B7F1-400D-92B3-EE17206A0670}"/>
    <cellStyle name="Note 6 9 2 5 2 2" xfId="31475" xr:uid="{1FF141CF-4B2C-4E36-A9A7-9A033A71E401}"/>
    <cellStyle name="Note 6 9 2 5 3" xfId="24695" xr:uid="{947EAA7E-0185-4362-A0E4-9BD651CF590D}"/>
    <cellStyle name="Note 6 9 2 6" xfId="12567" xr:uid="{0E374AD5-0044-41D9-A7B2-1D030493E1A0}"/>
    <cellStyle name="Note 6 9 2 6 2" xfId="26204" xr:uid="{BD2A8F1C-54EB-4FD5-B629-786B8E8AA5CC}"/>
    <cellStyle name="Note 6 9 2 7" xfId="19352" xr:uid="{2F403C1D-4BAD-4D52-BDBF-DF7DD2900D12}"/>
    <cellStyle name="Note 6 9 3" xfId="6035" xr:uid="{7D306819-6B9A-44DF-9FA6-A299D6406D97}"/>
    <cellStyle name="Note 6 9 3 2" xfId="13433" xr:uid="{30C5314C-84EC-44A0-8C65-FB123A309493}"/>
    <cellStyle name="Note 6 9 3 2 2" xfId="27064" xr:uid="{A897DCD8-63F7-4B74-8B9A-48285FAFFC72}"/>
    <cellStyle name="Note 6 9 3 3" xfId="20233" xr:uid="{AC203499-7438-46C4-9F63-9DD6956E86CC}"/>
    <cellStyle name="Note 6 9 4" xfId="7314" xr:uid="{FE44DC67-A07F-4C69-B68A-A00E13DA2596}"/>
    <cellStyle name="Note 6 9 4 2" xfId="14695" xr:uid="{66502B78-3505-47C2-B698-E94AF294F0EE}"/>
    <cellStyle name="Note 6 9 4 2 2" xfId="28326" xr:uid="{5893FFAB-4FC9-4D65-A21A-2EBD355751A0}"/>
    <cellStyle name="Note 6 9 4 3" xfId="21508" xr:uid="{42CB74CE-5DF0-4526-9058-E62C2B13C444}"/>
    <cellStyle name="Note 6 9 5" xfId="8585" xr:uid="{512CF71F-50BD-4281-9EE2-77B161860AE1}"/>
    <cellStyle name="Note 6 9 5 2" xfId="15947" xr:uid="{1343EAF3-E47B-4487-9A53-5D4DF9F647FC}"/>
    <cellStyle name="Note 6 9 5 2 2" xfId="29578" xr:uid="{93265E63-4893-4260-B981-3CD143FF04CE}"/>
    <cellStyle name="Note 6 9 5 3" xfId="22779" xr:uid="{FC6104FA-DA99-4FDC-93F8-A65D14AA7B3C}"/>
    <cellStyle name="Note 6 9 6" xfId="9848" xr:uid="{5E010450-BB8C-4EE1-8743-3D79E67E2142}"/>
    <cellStyle name="Note 6 9 6 2" xfId="17197" xr:uid="{59D52C8F-E8EC-48DB-A9EF-201E00AF2BD4}"/>
    <cellStyle name="Note 6 9 6 2 2" xfId="30828" xr:uid="{738BE946-B9DD-4BF6-AF24-A10E1BD498A5}"/>
    <cellStyle name="Note 6 9 6 3" xfId="24042" xr:uid="{03C396DF-5447-46F4-93FA-DD83472926DC}"/>
    <cellStyle name="Note 6 9 7" xfId="11886" xr:uid="{7DF8CFF3-4EC4-447A-80C9-F1A97C1BD323}"/>
    <cellStyle name="Note 6 9 7 2" xfId="25536" xr:uid="{B7F812F7-9752-483F-9EC6-36B00C3F9C21}"/>
    <cellStyle name="Note 6 9 8" xfId="18676" xr:uid="{AC1EEFD8-0A18-4740-9BB7-729DDCDAA5DF}"/>
    <cellStyle name="Note 7" xfId="3993" xr:uid="{57FAE7A7-DE92-42CD-94BA-1F05B755BDFF}"/>
    <cellStyle name="Note 7 2" xfId="3994" xr:uid="{E8172F46-C452-4893-94FD-BA8C46751E93}"/>
    <cellStyle name="Note 7 2 2" xfId="4817" xr:uid="{366B5C7B-1E11-4ECC-BF27-AE2641FCDB07}"/>
    <cellStyle name="Note 7 2 2 2" xfId="5533" xr:uid="{1EC74652-8B85-4803-B54D-DCA9ED097AA3}"/>
    <cellStyle name="Note 7 2 2 2 2" xfId="7089" xr:uid="{F8C8AB1E-4F1D-45B3-8FA3-994300DEDAD9}"/>
    <cellStyle name="Note 7 2 2 2 2 2" xfId="14471" xr:uid="{939CCE17-DE0A-476B-B8B8-CC4F8D8B7FCC}"/>
    <cellStyle name="Note 7 2 2 2 2 2 2" xfId="28102" xr:uid="{2BFE6ADE-C9A6-4E4F-B5BB-2006222AC24E}"/>
    <cellStyle name="Note 7 2 2 2 2 3" xfId="21283" xr:uid="{46894793-1C6C-4A09-B1C4-BD64DB6C9FF1}"/>
    <cellStyle name="Note 7 2 2 2 3" xfId="8366" xr:uid="{B68BDE53-A031-4163-BFA5-034A4D7BD1EC}"/>
    <cellStyle name="Note 7 2 2 2 3 2" xfId="15733" xr:uid="{70329398-E8D2-4FA4-BD2B-A2093DEB9C94}"/>
    <cellStyle name="Note 7 2 2 2 3 2 2" xfId="29364" xr:uid="{C4C54870-1944-4AF6-A782-09BEE9ED461B}"/>
    <cellStyle name="Note 7 2 2 2 3 3" xfId="22560" xr:uid="{9A386B59-6C73-4BFB-B348-DF5066F34FEA}"/>
    <cellStyle name="Note 7 2 2 2 4" xfId="9631" xr:uid="{87485B79-AB3F-47B9-A3BB-7F7095EFE404}"/>
    <cellStyle name="Note 7 2 2 2 4 2" xfId="16981" xr:uid="{455234AB-8482-4401-AB2B-5527D133D704}"/>
    <cellStyle name="Note 7 2 2 2 4 2 2" xfId="30612" xr:uid="{1A16C65D-B01B-4A17-9E92-EE1A9DD668D0}"/>
    <cellStyle name="Note 7 2 2 2 4 3" xfId="23825" xr:uid="{854340DF-F43B-4517-BA1A-C057D99E4FA2}"/>
    <cellStyle name="Note 7 2 2 2 5" xfId="10889" xr:uid="{ADCDEA28-FB43-4BFD-959A-80ABC5DBC911}"/>
    <cellStyle name="Note 7 2 2 2 5 2" xfId="18225" xr:uid="{D52ADC69-8743-4134-A35E-81A639611433}"/>
    <cellStyle name="Note 7 2 2 2 5 2 2" xfId="31856" xr:uid="{C356171F-1CC7-4A2B-8C07-9C9D4B3A3794}"/>
    <cellStyle name="Note 7 2 2 2 5 3" xfId="25083" xr:uid="{B460FD55-FF8A-4C7B-88D4-0E6A07FB7A19}"/>
    <cellStyle name="Note 7 2 2 2 6" xfId="12961" xr:uid="{6CB9006E-3D17-4987-BE01-9791CB0E04ED}"/>
    <cellStyle name="Note 7 2 2 2 6 2" xfId="26598" xr:uid="{50A67E96-B1FE-4E7C-9A8A-8FB6055A3C9C}"/>
    <cellStyle name="Note 7 2 2 2 7" xfId="19753" xr:uid="{4097D17A-7737-40A9-834D-285F68601321}"/>
    <cellStyle name="Note 7 2 2 3" xfId="6425" xr:uid="{F41B92DD-2FCA-4101-BAD3-1272506A3565}"/>
    <cellStyle name="Note 7 2 2 3 2" xfId="13818" xr:uid="{730DE9BF-3729-4241-A269-ABA7DE4B3F95}"/>
    <cellStyle name="Note 7 2 2 3 2 2" xfId="27449" xr:uid="{CD441731-F651-45C2-8EAA-7D0E2485CF23}"/>
    <cellStyle name="Note 7 2 2 3 3" xfId="20620" xr:uid="{13743575-071F-43D2-8B4C-19EB5064E316}"/>
    <cellStyle name="Note 7 2 2 4" xfId="7702" xr:uid="{F9B3BCF8-6F65-4EA1-9D0B-3DA35B40B0D7}"/>
    <cellStyle name="Note 7 2 2 4 2" xfId="15080" xr:uid="{23767D71-5E24-4F40-AE09-D91170DAFA39}"/>
    <cellStyle name="Note 7 2 2 4 2 2" xfId="28711" xr:uid="{D7D8CD64-1669-4E3C-95D6-1088084B8840}"/>
    <cellStyle name="Note 7 2 2 4 3" xfId="21896" xr:uid="{D0111C9F-BE15-4961-AFBC-5AF257657E70}"/>
    <cellStyle name="Note 7 2 2 5" xfId="8968" xr:uid="{BB26D739-B165-4F14-8F8C-0624A4ABCADF}"/>
    <cellStyle name="Note 7 2 2 5 2" xfId="16328" xr:uid="{7D2DDC7A-7A70-4A14-866F-78B44FEE6EC4}"/>
    <cellStyle name="Note 7 2 2 5 2 2" xfId="29959" xr:uid="{620E1162-3AC7-464F-BFBB-9EA3FFD1836E}"/>
    <cellStyle name="Note 7 2 2 5 3" xfId="23162" xr:uid="{E6A5B8D5-67BC-4D63-8BD9-1F1FF37979B6}"/>
    <cellStyle name="Note 7 2 2 6" xfId="10232" xr:uid="{ADE2EAAA-66EC-42D7-B0FF-C60F85E5E5B2}"/>
    <cellStyle name="Note 7 2 2 6 2" xfId="17578" xr:uid="{66048AD3-F4CB-4A0B-8C33-0FCC2C5C0069}"/>
    <cellStyle name="Note 7 2 2 6 2 2" xfId="31209" xr:uid="{2CA593A0-1634-4C1C-B314-233B2DC8FB70}"/>
    <cellStyle name="Note 7 2 2 6 3" xfId="24426" xr:uid="{5B7ABC34-A392-4B49-BCAE-61E31B0D1E4A}"/>
    <cellStyle name="Note 7 2 2 7" xfId="12281" xr:uid="{E4D255E4-0D55-427A-AB96-7C76F99CC7DB}"/>
    <cellStyle name="Note 7 2 2 7 2" xfId="25931" xr:uid="{AB77489A-FF03-4F30-8023-0274D8FDDDF5}"/>
    <cellStyle name="Note 7 2 2 8" xfId="19076" xr:uid="{E4D050BE-53A7-4992-864E-E9D332827732}"/>
    <cellStyle name="Note 7 2 3" xfId="4726" xr:uid="{CFC12107-344E-4CFE-A78C-FBAD08503B68}"/>
    <cellStyle name="Note 7 2 3 2" xfId="5444" xr:uid="{15541215-5198-4717-A191-174BA60E25DC}"/>
    <cellStyle name="Note 7 2 3 2 2" xfId="7002" xr:uid="{ACEC1D0B-F6DA-4EDB-93C2-DA08E850B90E}"/>
    <cellStyle name="Note 7 2 3 2 2 2" xfId="14388" xr:uid="{F5E17EC3-07F6-4C39-9EFF-29D3C764177E}"/>
    <cellStyle name="Note 7 2 3 2 2 2 2" xfId="28019" xr:uid="{BF4082E4-E6B9-428B-918B-54086E093968}"/>
    <cellStyle name="Note 7 2 3 2 2 3" xfId="21196" xr:uid="{CE59A486-F3A1-4005-86FB-4FD6F328D06E}"/>
    <cellStyle name="Note 7 2 3 2 3" xfId="8279" xr:uid="{78E2DC24-2EAB-48A8-B0E0-10043B2DA5B9}"/>
    <cellStyle name="Note 7 2 3 2 3 2" xfId="15646" xr:uid="{FB1671EE-EC6A-4037-990D-106A8DB4C10F}"/>
    <cellStyle name="Note 7 2 3 2 3 2 2" xfId="29277" xr:uid="{0BB02E1C-660F-4CD2-B228-CBF37C2157DE}"/>
    <cellStyle name="Note 7 2 3 2 3 3" xfId="22473" xr:uid="{DAF5B8EA-8936-4DBE-B10E-A31C2B38F624}"/>
    <cellStyle name="Note 7 2 3 2 4" xfId="9544" xr:uid="{967739CF-B063-4B1C-A701-74A3F8599EF5}"/>
    <cellStyle name="Note 7 2 3 2 4 2" xfId="16898" xr:uid="{147BF5CE-7F28-4E46-8AAB-686C417135AA}"/>
    <cellStyle name="Note 7 2 3 2 4 2 2" xfId="30529" xr:uid="{6CB53DBF-26CA-40E9-B1E4-E9E359C3D01A}"/>
    <cellStyle name="Note 7 2 3 2 4 3" xfId="23738" xr:uid="{4238AD04-6106-4A4F-8D20-E3316D8A65A6}"/>
    <cellStyle name="Note 7 2 3 2 5" xfId="10802" xr:uid="{C7070FEA-50C9-42EE-8C01-9B3780C34129}"/>
    <cellStyle name="Note 7 2 3 2 5 2" xfId="18142" xr:uid="{0FB2E61A-0854-4405-B5BE-270CD44A95C5}"/>
    <cellStyle name="Note 7 2 3 2 5 2 2" xfId="31773" xr:uid="{D0C91171-5313-48AF-98DB-162504EB39CD}"/>
    <cellStyle name="Note 7 2 3 2 5 3" xfId="24996" xr:uid="{98E28C88-5AA0-41AA-80EA-AAF05C2F76B3}"/>
    <cellStyle name="Note 7 2 3 2 6" xfId="12876" xr:uid="{F9EC5475-02F6-41B2-AD30-81A9E4910ED8}"/>
    <cellStyle name="Note 7 2 3 2 6 2" xfId="26513" xr:uid="{B253E738-FA74-44D5-84A7-D224F8BF854A}"/>
    <cellStyle name="Note 7 2 3 2 7" xfId="19664" xr:uid="{1730D98D-BA2A-4C94-8178-CA12E9951F77}"/>
    <cellStyle name="Note 7 2 3 3" xfId="6338" xr:uid="{D83A932E-0040-4FF7-8447-86F081EEC448}"/>
    <cellStyle name="Note 7 2 3 3 2" xfId="13731" xr:uid="{855A27ED-3030-405D-A8FE-A5EDD355D897}"/>
    <cellStyle name="Note 7 2 3 3 2 2" xfId="27362" xr:uid="{B50C6D6A-8128-438B-AEEA-BC653847FC56}"/>
    <cellStyle name="Note 7 2 3 3 3" xfId="20533" xr:uid="{5DDBE624-71B9-4EC5-8D63-1D0973D57D4D}"/>
    <cellStyle name="Note 7 2 3 4" xfId="7615" xr:uid="{A0A418B3-F1D3-45BF-99F3-9161DD1F6AC5}"/>
    <cellStyle name="Note 7 2 3 4 2" xfId="14993" xr:uid="{9660A6D3-74EF-4EB2-9E01-1D5FC6FCDF7C}"/>
    <cellStyle name="Note 7 2 3 4 2 2" xfId="28624" xr:uid="{DF07B0E7-C569-41CC-AE33-B0D2985B8ECD}"/>
    <cellStyle name="Note 7 2 3 4 3" xfId="21809" xr:uid="{B9608E39-D78E-4CE4-BA6B-F4F2F8C549FF}"/>
    <cellStyle name="Note 7 2 3 5" xfId="8885" xr:uid="{D3F2A3C0-31B6-488C-8D7E-DEDFE9C7EB67}"/>
    <cellStyle name="Note 7 2 3 5 2" xfId="16245" xr:uid="{921799B4-F9EC-4869-A43B-F90C55FA1C5C}"/>
    <cellStyle name="Note 7 2 3 5 2 2" xfId="29876" xr:uid="{DDD67A6B-30A1-416B-8C67-8F97DB2727B9}"/>
    <cellStyle name="Note 7 2 3 5 3" xfId="23079" xr:uid="{B6EF5BFC-4E20-49B1-A5E1-13FE08487B8B}"/>
    <cellStyle name="Note 7 2 3 6" xfId="10149" xr:uid="{2B5DF9BD-2448-4A73-8550-0D26355F0AE8}"/>
    <cellStyle name="Note 7 2 3 6 2" xfId="17495" xr:uid="{D7E5AABF-8030-4301-9682-1322B957051C}"/>
    <cellStyle name="Note 7 2 3 6 2 2" xfId="31126" xr:uid="{79DC2395-FD39-4F48-A310-91F9FDE0B461}"/>
    <cellStyle name="Note 7 2 3 6 3" xfId="24343" xr:uid="{0E44A192-6497-485A-823B-F040D99C9797}"/>
    <cellStyle name="Note 7 2 3 7" xfId="12194" xr:uid="{446198CA-8DC4-4ADC-8731-A4CDEBBE990E}"/>
    <cellStyle name="Note 7 2 3 7 2" xfId="25844" xr:uid="{D03465A8-0266-45DC-B9D3-FD007309CE4D}"/>
    <cellStyle name="Note 7 2 3 8" xfId="18987" xr:uid="{8D042605-65F6-48C2-913B-2733EA7EE92F}"/>
    <cellStyle name="Note 7 2 4" xfId="4329" xr:uid="{8F42A862-C341-4E9B-A46B-6E722FCD9ACF}"/>
    <cellStyle name="Note 7 2 4 2" xfId="5049" xr:uid="{AB6F0F9F-DE9D-4B82-96E8-246C25F0B8BD}"/>
    <cellStyle name="Note 7 2 4 2 2" xfId="6618" xr:uid="{CB8ECCC6-C982-4C78-B18F-F0DCA4A6935A}"/>
    <cellStyle name="Note 7 2 4 2 2 2" xfId="14007" xr:uid="{39108008-D8E9-4238-95C9-5AD1769F620E}"/>
    <cellStyle name="Note 7 2 4 2 2 2 2" xfId="27638" xr:uid="{C50A37C7-FCD7-408F-94B6-CB8790358291}"/>
    <cellStyle name="Note 7 2 4 2 2 3" xfId="20812" xr:uid="{15029101-50C5-4FA8-A235-9C3870033AD6}"/>
    <cellStyle name="Note 7 2 4 2 3" xfId="7895" xr:uid="{DDCF589F-6DC9-45FE-8583-F6F80E2A4F2B}"/>
    <cellStyle name="Note 7 2 4 2 3 2" xfId="15265" xr:uid="{531839AF-C58F-46DD-B64E-113CD8EDBFDC}"/>
    <cellStyle name="Note 7 2 4 2 3 2 2" xfId="28896" xr:uid="{D5AF98BC-5FDB-44C9-B4CE-D3C1E08CB10C}"/>
    <cellStyle name="Note 7 2 4 2 3 3" xfId="22089" xr:uid="{6485D781-6E42-4875-91A4-23126FD2C004}"/>
    <cellStyle name="Note 7 2 4 2 4" xfId="9160" xr:uid="{04C28F1C-828F-4EEE-B248-7B9353454CBE}"/>
    <cellStyle name="Note 7 2 4 2 4 2" xfId="16517" xr:uid="{DF176C14-523C-4C3C-B7C1-93798CBEAD75}"/>
    <cellStyle name="Note 7 2 4 2 4 2 2" xfId="30148" xr:uid="{101BE266-2178-41E5-AFAD-4A3E0BDA3899}"/>
    <cellStyle name="Note 7 2 4 2 4 3" xfId="23354" xr:uid="{2C4D4BA9-ACB3-4FF6-B16C-835ADFC34359}"/>
    <cellStyle name="Note 7 2 4 2 5" xfId="10418" xr:uid="{FEC436B5-7025-42AD-B12B-14A377382F8A}"/>
    <cellStyle name="Note 7 2 4 2 5 2" xfId="17761" xr:uid="{804AC2CB-D9A3-4BF9-A263-0907D2BB3C11}"/>
    <cellStyle name="Note 7 2 4 2 5 2 2" xfId="31392" xr:uid="{7844CDB8-200B-4431-96D8-223B0D9AAF8B}"/>
    <cellStyle name="Note 7 2 4 2 5 3" xfId="24612" xr:uid="{3D0A455D-FFA8-43C9-97EB-C7E7D781CC43}"/>
    <cellStyle name="Note 7 2 4 2 6" xfId="12484" xr:uid="{4FE556B2-D128-4D18-B922-CF3B4DE3E748}"/>
    <cellStyle name="Note 7 2 4 2 6 2" xfId="26121" xr:uid="{BB3D1C52-3BAA-4049-A85B-CF61F15D8F2C}"/>
    <cellStyle name="Note 7 2 4 2 7" xfId="19269" xr:uid="{41BC509C-BC20-4C0A-8978-AE24033420AE}"/>
    <cellStyle name="Note 7 2 4 3" xfId="5952" xr:uid="{7587A88D-54BC-490B-A25B-2B8C0F0BC2F7}"/>
    <cellStyle name="Note 7 2 4 3 2" xfId="13350" xr:uid="{24611EBF-2982-40D8-BA37-CF852B84787D}"/>
    <cellStyle name="Note 7 2 4 3 2 2" xfId="26981" xr:uid="{102470B7-AE8C-486B-896C-7416606F6AF2}"/>
    <cellStyle name="Note 7 2 4 3 3" xfId="20150" xr:uid="{71DC663B-9F73-4408-BEDB-3BF9CA531C98}"/>
    <cellStyle name="Note 7 2 4 4" xfId="5740" xr:uid="{BE640358-0CD0-47D2-9853-11E517E9DC6A}"/>
    <cellStyle name="Note 7 2 4 4 2" xfId="13159" xr:uid="{DC5C5A62-0318-4682-A49B-2F6020814B30}"/>
    <cellStyle name="Note 7 2 4 4 2 2" xfId="26796" xr:uid="{A9AC8ED4-3EE0-41A8-9376-C5ECD4069FD3}"/>
    <cellStyle name="Note 7 2 4 4 3" xfId="19956" xr:uid="{46890C38-86F6-487D-8202-F28F55B50B6C}"/>
    <cellStyle name="Note 7 2 4 5" xfId="5881" xr:uid="{69BC602F-7F2F-4D23-BB3B-55384AEB3BE4}"/>
    <cellStyle name="Note 7 2 4 5 2" xfId="13283" xr:uid="{D74274AB-851E-4660-BA57-97D46BA2B883}"/>
    <cellStyle name="Note 7 2 4 5 2 2" xfId="26916" xr:uid="{A259AF8E-7399-4323-BFEB-958A6E0B8347}"/>
    <cellStyle name="Note 7 2 4 5 3" xfId="20085" xr:uid="{C8B40BAC-DD99-4844-8819-9984ADF97644}"/>
    <cellStyle name="Note 7 2 4 6" xfId="5811" xr:uid="{B12879B7-73BC-47CF-8A38-7AB1E5C3B56F}"/>
    <cellStyle name="Note 7 2 4 6 2" xfId="13227" xr:uid="{9A4B96E2-3BDD-4BC0-BA40-AF285F025704}"/>
    <cellStyle name="Note 7 2 4 6 2 2" xfId="26862" xr:uid="{A6E6ECCB-E7F0-47DE-AE13-3C0548F0E213}"/>
    <cellStyle name="Note 7 2 4 6 3" xfId="20022" xr:uid="{BB1CA735-1E43-4ED3-9BE3-C40EFAEE14CC}"/>
    <cellStyle name="Note 7 2 4 7" xfId="11803" xr:uid="{2B3C10DD-EFF7-4311-8874-89F172D024B9}"/>
    <cellStyle name="Note 7 2 4 7 2" xfId="25453" xr:uid="{3E6B5BF0-BE02-49CC-BDF9-419137252BB7}"/>
    <cellStyle name="Note 7 2 4 8" xfId="18593" xr:uid="{EF5D5033-B115-475C-B2B2-F277DE341722}"/>
    <cellStyle name="Note 7 2 5" xfId="4686" xr:uid="{1802EF6A-0525-4674-9690-E1C9E42A5B05}"/>
    <cellStyle name="Note 7 2 5 2" xfId="5404" xr:uid="{E5925B90-3ADC-4EBC-95EC-868ED37ED74B}"/>
    <cellStyle name="Note 7 2 5 2 2" xfId="6962" xr:uid="{37F2A6C8-FD44-43DC-AAFD-99A0E5EAA7F7}"/>
    <cellStyle name="Note 7 2 5 2 2 2" xfId="14348" xr:uid="{F6B53579-384E-42A8-9D7F-BFB6429259B4}"/>
    <cellStyle name="Note 7 2 5 2 2 2 2" xfId="27979" xr:uid="{C7418661-31E1-4188-A5CE-554C79DDA411}"/>
    <cellStyle name="Note 7 2 5 2 2 3" xfId="21156" xr:uid="{7C582A23-DBA3-479B-B41E-A758C9F080EF}"/>
    <cellStyle name="Note 7 2 5 2 3" xfId="8239" xr:uid="{79589CC1-0CD9-4EFB-A0CA-C06871203A6D}"/>
    <cellStyle name="Note 7 2 5 2 3 2" xfId="15606" xr:uid="{3F72488E-2414-4C08-8522-12CDF4ACD9F9}"/>
    <cellStyle name="Note 7 2 5 2 3 2 2" xfId="29237" xr:uid="{1D4EE422-6665-49E7-B887-8F871320AA84}"/>
    <cellStyle name="Note 7 2 5 2 3 3" xfId="22433" xr:uid="{94647DE8-E42B-4BF5-BF39-13E2A068845A}"/>
    <cellStyle name="Note 7 2 5 2 4" xfId="9504" xr:uid="{22150F8B-2080-4F1D-83D3-56F7528F1BA1}"/>
    <cellStyle name="Note 7 2 5 2 4 2" xfId="16858" xr:uid="{155D0E52-7DD3-45D7-AF0D-D6891FAD2600}"/>
    <cellStyle name="Note 7 2 5 2 4 2 2" xfId="30489" xr:uid="{2D69C822-618B-4BE9-B214-5C8BECD01832}"/>
    <cellStyle name="Note 7 2 5 2 4 3" xfId="23698" xr:uid="{D6B73DFB-DE80-45FA-B31D-7775EED3DD71}"/>
    <cellStyle name="Note 7 2 5 2 5" xfId="10762" xr:uid="{2595121D-2DC9-4925-A94C-E59D97CD1038}"/>
    <cellStyle name="Note 7 2 5 2 5 2" xfId="18102" xr:uid="{607C7017-0F93-4101-99E0-AF3A873E823F}"/>
    <cellStyle name="Note 7 2 5 2 5 2 2" xfId="31733" xr:uid="{6C1A1CE7-BA51-439C-A6D4-AB27783B270D}"/>
    <cellStyle name="Note 7 2 5 2 5 3" xfId="24956" xr:uid="{74FA781F-EFF0-4F49-A764-4CDC628F901A}"/>
    <cellStyle name="Note 7 2 5 2 6" xfId="12836" xr:uid="{2596A60E-5D91-41DF-A993-1EAF3FB7FC1B}"/>
    <cellStyle name="Note 7 2 5 2 6 2" xfId="26473" xr:uid="{C3F76924-D7CC-4954-BE07-51568E183512}"/>
    <cellStyle name="Note 7 2 5 2 7" xfId="19624" xr:uid="{5537AE01-BE0A-4A73-B089-7DCFABCC749F}"/>
    <cellStyle name="Note 7 2 5 3" xfId="6298" xr:uid="{D096BA81-DB83-4DF7-8638-128B74565248}"/>
    <cellStyle name="Note 7 2 5 3 2" xfId="13691" xr:uid="{04142FB1-9B4F-4B93-8559-A6EE75C51CDF}"/>
    <cellStyle name="Note 7 2 5 3 2 2" xfId="27322" xr:uid="{18BF5063-D4BA-4F31-9139-4AD47456B00B}"/>
    <cellStyle name="Note 7 2 5 3 3" xfId="20493" xr:uid="{8F63DC81-DF0E-42D6-90CF-B3729C91BC83}"/>
    <cellStyle name="Note 7 2 5 4" xfId="7575" xr:uid="{36841A9C-C627-4CB9-9EA8-3CFB604A69AC}"/>
    <cellStyle name="Note 7 2 5 4 2" xfId="14953" xr:uid="{D26B5839-5687-4E2F-8A24-2B790312725F}"/>
    <cellStyle name="Note 7 2 5 4 2 2" xfId="28584" xr:uid="{911DB9E2-567E-4149-B1CC-45CA817AC3DF}"/>
    <cellStyle name="Note 7 2 5 4 3" xfId="21769" xr:uid="{40CCEA37-2D05-4443-BC1A-34E75CC3AFA9}"/>
    <cellStyle name="Note 7 2 5 5" xfId="8845" xr:uid="{69FB5D28-4804-45C1-8953-B53327A1BEF8}"/>
    <cellStyle name="Note 7 2 5 5 2" xfId="16205" xr:uid="{7CBFB539-D6C7-4949-8942-8EC865B87867}"/>
    <cellStyle name="Note 7 2 5 5 2 2" xfId="29836" xr:uid="{9D741B35-76D3-4093-BBDE-0553B529DBD0}"/>
    <cellStyle name="Note 7 2 5 5 3" xfId="23039" xr:uid="{F8DEDB61-E867-422A-8CE8-3E8D4F525DFD}"/>
    <cellStyle name="Note 7 2 5 6" xfId="10109" xr:uid="{53EE76FF-0C7E-4116-B5D4-1606A58763EC}"/>
    <cellStyle name="Note 7 2 5 6 2" xfId="17455" xr:uid="{7146D4CB-6734-42FA-A73D-E47CD9FFC714}"/>
    <cellStyle name="Note 7 2 5 6 2 2" xfId="31086" xr:uid="{74412D52-E981-45C2-85C8-9FED3BB9D9B5}"/>
    <cellStyle name="Note 7 2 5 6 3" xfId="24303" xr:uid="{211B07DD-DF94-4811-8FB0-43F2AD80FACC}"/>
    <cellStyle name="Note 7 2 5 7" xfId="12154" xr:uid="{2F6D3BAA-2319-4F33-8E2B-70912E6484B0}"/>
    <cellStyle name="Note 7 2 5 7 2" xfId="25804" xr:uid="{F948E7F6-EDF3-4AA8-B4E0-EEC13BD1CF93}"/>
    <cellStyle name="Note 7 2 5 8" xfId="18947" xr:uid="{738C150D-7D70-4647-B83E-03CF82FCF2A2}"/>
    <cellStyle name="Note 7 2 6" xfId="4368" xr:uid="{1784E285-5887-4119-8657-E3118505DFFE}"/>
    <cellStyle name="Note 7 2 6 2" xfId="5088" xr:uid="{976D2A6C-2BEA-4F09-9FBF-B1FB1938D0C8}"/>
    <cellStyle name="Note 7 2 6 2 2" xfId="6657" xr:uid="{91B2AB01-1EC6-46BE-AB8A-ABE330AB3574}"/>
    <cellStyle name="Note 7 2 6 2 2 2" xfId="14046" xr:uid="{01FFB362-C33F-46E7-982A-A0441A80DD9E}"/>
    <cellStyle name="Note 7 2 6 2 2 2 2" xfId="27677" xr:uid="{45DAD4C6-3473-4E41-9443-FC4F84590A85}"/>
    <cellStyle name="Note 7 2 6 2 2 3" xfId="20851" xr:uid="{D2869732-33FA-4B92-93A0-7DFAEC3E2453}"/>
    <cellStyle name="Note 7 2 6 2 3" xfId="7934" xr:uid="{DC3FEEED-DDBE-4C76-8FB7-427BEA0D765C}"/>
    <cellStyle name="Note 7 2 6 2 3 2" xfId="15304" xr:uid="{4D6150E0-40D2-4E37-9A30-393BC03C405A}"/>
    <cellStyle name="Note 7 2 6 2 3 2 2" xfId="28935" xr:uid="{F4BE9DAA-8CBA-470F-9574-CDA083A4589E}"/>
    <cellStyle name="Note 7 2 6 2 3 3" xfId="22128" xr:uid="{A1B2E73A-CC91-460A-887D-DC3B0BB45CBB}"/>
    <cellStyle name="Note 7 2 6 2 4" xfId="9199" xr:uid="{E563D4A7-FAD5-4D50-862C-980C92829905}"/>
    <cellStyle name="Note 7 2 6 2 4 2" xfId="16556" xr:uid="{A02AF624-2D40-44A5-8B16-FD86ECF96082}"/>
    <cellStyle name="Note 7 2 6 2 4 2 2" xfId="30187" xr:uid="{1B0518AE-DABF-4EAD-AEE2-94B22D406771}"/>
    <cellStyle name="Note 7 2 6 2 4 3" xfId="23393" xr:uid="{F0FB5A70-02E2-40CC-9BA8-B8530BEEA90D}"/>
    <cellStyle name="Note 7 2 6 2 5" xfId="10457" xr:uid="{D9FE53C2-D9A1-4033-A2A4-65634F17EA8F}"/>
    <cellStyle name="Note 7 2 6 2 5 2" xfId="17800" xr:uid="{F06BCDF5-FA68-45EE-82BB-FD30469BE2B2}"/>
    <cellStyle name="Note 7 2 6 2 5 2 2" xfId="31431" xr:uid="{A6A55A64-55FE-48D6-8917-C81DA4C3F0DD}"/>
    <cellStyle name="Note 7 2 6 2 5 3" xfId="24651" xr:uid="{D6F6462B-9C4B-4A91-9906-F3CB81A52F60}"/>
    <cellStyle name="Note 7 2 6 2 6" xfId="12523" xr:uid="{9D9113EE-FFD1-41F7-B4E4-589696A590AD}"/>
    <cellStyle name="Note 7 2 6 2 6 2" xfId="26160" xr:uid="{913EF61A-9B5B-4A48-B432-2ACBD69A9785}"/>
    <cellStyle name="Note 7 2 6 2 7" xfId="19308" xr:uid="{D774BE44-087D-47AC-946C-A4955782AC0B}"/>
    <cellStyle name="Note 7 2 6 3" xfId="5991" xr:uid="{FAFE6E16-60C8-423A-9B2A-6301EE7B9B9D}"/>
    <cellStyle name="Note 7 2 6 3 2" xfId="13389" xr:uid="{7C783964-D640-4D0C-9305-3CBA6E8DFEEA}"/>
    <cellStyle name="Note 7 2 6 3 2 2" xfId="27020" xr:uid="{EF4E9570-C8A9-475D-B367-180A185D9EA7}"/>
    <cellStyle name="Note 7 2 6 3 3" xfId="20189" xr:uid="{D4121677-F749-479A-B704-6203FBA2E3D7}"/>
    <cellStyle name="Note 7 2 6 4" xfId="7270" xr:uid="{E5246877-6148-4ADF-B8F0-3AFA643BAA9B}"/>
    <cellStyle name="Note 7 2 6 4 2" xfId="14651" xr:uid="{A90A1608-CD1A-462E-9960-BC1364FC5E67}"/>
    <cellStyle name="Note 7 2 6 4 2 2" xfId="28282" xr:uid="{442F85D2-A847-4BDE-A997-13C9B638EAB1}"/>
    <cellStyle name="Note 7 2 6 4 3" xfId="21464" xr:uid="{42BB5A77-5BE0-4B35-B4EB-5C4396A456B3}"/>
    <cellStyle name="Note 7 2 6 5" xfId="8541" xr:uid="{13342DEF-E24E-4621-895E-83688F74B9B7}"/>
    <cellStyle name="Note 7 2 6 5 2" xfId="15903" xr:uid="{2E1F6B1B-17E1-4AD7-B39A-2863B8630C0F}"/>
    <cellStyle name="Note 7 2 6 5 2 2" xfId="29534" xr:uid="{33944294-89F0-4202-91C4-CF66A7C24CCD}"/>
    <cellStyle name="Note 7 2 6 5 3" xfId="22735" xr:uid="{461B4928-043F-4B88-A4C3-07B279060C53}"/>
    <cellStyle name="Note 7 2 6 6" xfId="9804" xr:uid="{73B5A9BA-9827-4005-9F83-0E9B93953C39}"/>
    <cellStyle name="Note 7 2 6 6 2" xfId="17153" xr:uid="{7F0FECA5-D760-4D8D-B31E-C004BFA9CEC3}"/>
    <cellStyle name="Note 7 2 6 6 2 2" xfId="30784" xr:uid="{B312DAEB-5FE2-47E1-ADB7-90BE1EC2C700}"/>
    <cellStyle name="Note 7 2 6 6 3" xfId="23998" xr:uid="{F3BDB81C-DC59-4808-9F16-AC80D896C066}"/>
    <cellStyle name="Note 7 2 6 7" xfId="11842" xr:uid="{67824C2A-89E0-4AB1-B563-65FC80597486}"/>
    <cellStyle name="Note 7 2 6 7 2" xfId="25492" xr:uid="{32A4F31D-630F-4A06-823A-E794A90389F7}"/>
    <cellStyle name="Note 7 2 6 8" xfId="18632" xr:uid="{A4D56228-0867-4CB7-BE46-BBEAB8A0E58D}"/>
    <cellStyle name="Note 7 2 7" xfId="4646" xr:uid="{0645EEC4-F3A3-44F8-BD37-46EA96B733AA}"/>
    <cellStyle name="Note 7 2 7 2" xfId="5364" xr:uid="{28776415-289F-4825-A252-7E54462378DD}"/>
    <cellStyle name="Note 7 2 7 2 2" xfId="6922" xr:uid="{657112C5-E5E6-4BE9-919B-34C86121F6F4}"/>
    <cellStyle name="Note 7 2 7 2 2 2" xfId="14308" xr:uid="{08D87808-1974-49DD-9ECF-AA0CF7CB8743}"/>
    <cellStyle name="Note 7 2 7 2 2 2 2" xfId="27939" xr:uid="{7ADD018F-C8DF-46CB-8386-EB2572B885C4}"/>
    <cellStyle name="Note 7 2 7 2 2 3" xfId="21116" xr:uid="{718C3B12-21BD-491F-BE6F-06A298C9ADEC}"/>
    <cellStyle name="Note 7 2 7 2 3" xfId="8199" xr:uid="{5A8DE287-3781-4E98-B61C-395946049B9A}"/>
    <cellStyle name="Note 7 2 7 2 3 2" xfId="15566" xr:uid="{EC5F9843-3782-41C1-B900-780C1356D1B0}"/>
    <cellStyle name="Note 7 2 7 2 3 2 2" xfId="29197" xr:uid="{93EDDE50-351F-4E7A-815E-F0A5ED5DF805}"/>
    <cellStyle name="Note 7 2 7 2 3 3" xfId="22393" xr:uid="{0A7C564E-7C44-48BF-AB07-7EB1B3087298}"/>
    <cellStyle name="Note 7 2 7 2 4" xfId="9464" xr:uid="{36622642-3335-4355-A472-A9AE5861FCD0}"/>
    <cellStyle name="Note 7 2 7 2 4 2" xfId="16818" xr:uid="{5EC61506-7CEF-4DFD-854E-A5E5592F458E}"/>
    <cellStyle name="Note 7 2 7 2 4 2 2" xfId="30449" xr:uid="{341D71B9-1223-4F01-9E81-139F3A9D33A1}"/>
    <cellStyle name="Note 7 2 7 2 4 3" xfId="23658" xr:uid="{9B7FB681-C133-4482-AFF1-F38CC70528C5}"/>
    <cellStyle name="Note 7 2 7 2 5" xfId="10722" xr:uid="{D28EFD41-C8D2-41CC-8D4A-69F406E58488}"/>
    <cellStyle name="Note 7 2 7 2 5 2" xfId="18062" xr:uid="{6B4C2A4C-674B-41F0-AA73-1AFBBD36BA3E}"/>
    <cellStyle name="Note 7 2 7 2 5 2 2" xfId="31693" xr:uid="{2D0D1865-B6BF-423C-879E-8D333D1B75B3}"/>
    <cellStyle name="Note 7 2 7 2 5 3" xfId="24916" xr:uid="{B076F39B-C324-4CE7-8579-B3DDEB915A63}"/>
    <cellStyle name="Note 7 2 7 2 6" xfId="12796" xr:uid="{8E40AE0B-CE79-4BF5-8E3C-15AB3C127CB9}"/>
    <cellStyle name="Note 7 2 7 2 6 2" xfId="26433" xr:uid="{193ECAFA-7C63-452A-81B6-7D5EB06562A0}"/>
    <cellStyle name="Note 7 2 7 2 7" xfId="19584" xr:uid="{93892D1A-4A25-4C05-AEF1-30DE21CEBC17}"/>
    <cellStyle name="Note 7 2 7 3" xfId="6258" xr:uid="{F1AE9FB4-E611-4299-8064-3A1084056E81}"/>
    <cellStyle name="Note 7 2 7 3 2" xfId="13651" xr:uid="{77E328CC-0BBB-4A1C-B900-6DA3784DFB6E}"/>
    <cellStyle name="Note 7 2 7 3 2 2" xfId="27282" xr:uid="{786D9906-44AB-4F1D-8E37-B4F3BB9DC568}"/>
    <cellStyle name="Note 7 2 7 3 3" xfId="20453" xr:uid="{82351AAF-FA11-4181-B250-E3686628B116}"/>
    <cellStyle name="Note 7 2 7 4" xfId="7535" xr:uid="{955BC40A-CB19-4263-AACE-E5033B6C69A2}"/>
    <cellStyle name="Note 7 2 7 4 2" xfId="14913" xr:uid="{68F2E8BA-7B5F-46AB-BF40-1B39D2DF3E4C}"/>
    <cellStyle name="Note 7 2 7 4 2 2" xfId="28544" xr:uid="{45D99F0D-B3E0-465D-BADC-04783DF3F178}"/>
    <cellStyle name="Note 7 2 7 4 3" xfId="21729" xr:uid="{0752EF0D-05D9-49AD-9A67-0153881904E8}"/>
    <cellStyle name="Note 7 2 7 5" xfId="8805" xr:uid="{582CD1F4-10EC-45FB-91B7-B84A210FB819}"/>
    <cellStyle name="Note 7 2 7 5 2" xfId="16165" xr:uid="{0094D5D7-EDA8-4128-BF88-44C87E98B323}"/>
    <cellStyle name="Note 7 2 7 5 2 2" xfId="29796" xr:uid="{CD5AB971-B06F-456C-AAF9-F587566209B9}"/>
    <cellStyle name="Note 7 2 7 5 3" xfId="22999" xr:uid="{73892BE7-1C25-4699-9A3C-E8935F475166}"/>
    <cellStyle name="Note 7 2 7 6" xfId="10069" xr:uid="{5580386B-78EC-46D0-9514-CE5F411A43CF}"/>
    <cellStyle name="Note 7 2 7 6 2" xfId="17415" xr:uid="{298B7ABE-2503-40E9-9941-D351F61E9A19}"/>
    <cellStyle name="Note 7 2 7 6 2 2" xfId="31046" xr:uid="{04D9C407-EFA8-411F-8805-51CF8FFBCD3F}"/>
    <cellStyle name="Note 7 2 7 6 3" xfId="24263" xr:uid="{91677540-B927-4D14-95D8-1D36F69FA67C}"/>
    <cellStyle name="Note 7 2 7 7" xfId="12114" xr:uid="{073CD485-0070-48CC-8E7D-9B506F0183EA}"/>
    <cellStyle name="Note 7 2 7 7 2" xfId="25764" xr:uid="{290E93BA-E17A-4B5E-87D7-4BA19C83192C}"/>
    <cellStyle name="Note 7 2 7 8" xfId="18907" xr:uid="{0F748C88-5C57-4239-97EE-8B34B10B3935}"/>
    <cellStyle name="Note 7 2 8" xfId="4409" xr:uid="{255F8C2F-D1EA-4C48-A69F-6843D058282C}"/>
    <cellStyle name="Note 7 2 8 2" xfId="5129" xr:uid="{7181BC41-1647-4CBA-AEFC-810A127B589E}"/>
    <cellStyle name="Note 7 2 8 2 2" xfId="6698" xr:uid="{242D8FAA-1B89-4632-816C-69180056B49D}"/>
    <cellStyle name="Note 7 2 8 2 2 2" xfId="14087" xr:uid="{E96FA1CB-9140-4D4B-9D67-5D314C98E64C}"/>
    <cellStyle name="Note 7 2 8 2 2 2 2" xfId="27718" xr:uid="{A3E48A3F-0F08-4DE6-A7E6-82AA99B160AD}"/>
    <cellStyle name="Note 7 2 8 2 2 3" xfId="20892" xr:uid="{0C195F07-124D-4EAD-BF24-BD170E44D5C3}"/>
    <cellStyle name="Note 7 2 8 2 3" xfId="7975" xr:uid="{F3CD617B-950B-4958-B6CA-A3B033ED9BFA}"/>
    <cellStyle name="Note 7 2 8 2 3 2" xfId="15345" xr:uid="{159325EF-FDE0-4364-BFB1-ACF5AB4F4E27}"/>
    <cellStyle name="Note 7 2 8 2 3 2 2" xfId="28976" xr:uid="{FE97F12C-7706-4496-AB4D-9047B96D00DA}"/>
    <cellStyle name="Note 7 2 8 2 3 3" xfId="22169" xr:uid="{6B112206-3308-43ED-9CF1-AAE9245423B1}"/>
    <cellStyle name="Note 7 2 8 2 4" xfId="9240" xr:uid="{195DD94E-E71B-4CE4-BDCF-FF6CF3AB6301}"/>
    <cellStyle name="Note 7 2 8 2 4 2" xfId="16597" xr:uid="{4E42F231-5CEA-4912-963F-932542C6444D}"/>
    <cellStyle name="Note 7 2 8 2 4 2 2" xfId="30228" xr:uid="{9F926383-EEEE-4A4C-962A-C90B2894A6B2}"/>
    <cellStyle name="Note 7 2 8 2 4 3" xfId="23434" xr:uid="{4B150727-D7C0-4DB2-8CC3-E41CD9CC8E10}"/>
    <cellStyle name="Note 7 2 8 2 5" xfId="10498" xr:uid="{548289F3-C44B-42E7-892B-3AC881424F98}"/>
    <cellStyle name="Note 7 2 8 2 5 2" xfId="17841" xr:uid="{96A08D96-4085-475E-B385-F2046E62E48A}"/>
    <cellStyle name="Note 7 2 8 2 5 2 2" xfId="31472" xr:uid="{E2FBB488-8E12-412B-A7D7-7411D525663C}"/>
    <cellStyle name="Note 7 2 8 2 5 3" xfId="24692" xr:uid="{1A674A76-605E-423D-B79B-6C69118BCC79}"/>
    <cellStyle name="Note 7 2 8 2 6" xfId="12564" xr:uid="{5C9F3034-D72D-4B6C-B121-A1DC0E74EF7F}"/>
    <cellStyle name="Note 7 2 8 2 6 2" xfId="26201" xr:uid="{4D441672-FE2C-4786-B5CA-341F1148670C}"/>
    <cellStyle name="Note 7 2 8 2 7" xfId="19349" xr:uid="{6ED805F6-BE10-4AE1-B97F-123495A0A7DC}"/>
    <cellStyle name="Note 7 2 8 3" xfId="6032" xr:uid="{35A24512-BAAB-4381-AEF3-FBA2574B0E15}"/>
    <cellStyle name="Note 7 2 8 3 2" xfId="13430" xr:uid="{E742D6E9-FF9B-43D7-84D1-9A9281DCC7DE}"/>
    <cellStyle name="Note 7 2 8 3 2 2" xfId="27061" xr:uid="{0B538BD7-1E59-4D81-BB8E-E53DADC9AD0F}"/>
    <cellStyle name="Note 7 2 8 3 3" xfId="20230" xr:uid="{3A9CAAA3-4951-4275-81F2-30A5601334D3}"/>
    <cellStyle name="Note 7 2 8 4" xfId="7311" xr:uid="{2960A0AB-B5CF-49D3-8781-33E10969BBAE}"/>
    <cellStyle name="Note 7 2 8 4 2" xfId="14692" xr:uid="{02B6BC8F-2B0F-4329-A2FD-318A6D868E15}"/>
    <cellStyle name="Note 7 2 8 4 2 2" xfId="28323" xr:uid="{8B3380D0-FC94-4AEB-B3D4-8D80774AECD4}"/>
    <cellStyle name="Note 7 2 8 4 3" xfId="21505" xr:uid="{C3EFFFDA-0326-4DC9-8915-FDA219075C4A}"/>
    <cellStyle name="Note 7 2 8 5" xfId="8582" xr:uid="{03AE5173-DFB8-4D89-890C-ACBFB3806AE1}"/>
    <cellStyle name="Note 7 2 8 5 2" xfId="15944" xr:uid="{54A63C12-3C52-4698-B5EE-AE36EBEA79A0}"/>
    <cellStyle name="Note 7 2 8 5 2 2" xfId="29575" xr:uid="{E8B5B58F-8FA1-4DB1-B5B2-650781BBD15F}"/>
    <cellStyle name="Note 7 2 8 5 3" xfId="22776" xr:uid="{4B702852-7B1A-4519-B261-B63702A65A11}"/>
    <cellStyle name="Note 7 2 8 6" xfId="9845" xr:uid="{4B7EA8A7-4E3D-4AD2-ABDB-14A040D00CB1}"/>
    <cellStyle name="Note 7 2 8 6 2" xfId="17194" xr:uid="{48A1EC9A-D58D-4B45-80F5-E99A28939210}"/>
    <cellStyle name="Note 7 2 8 6 2 2" xfId="30825" xr:uid="{F8A5BC34-C190-440C-B9EF-0DF9690B978F}"/>
    <cellStyle name="Note 7 2 8 6 3" xfId="24039" xr:uid="{7C7A2634-4AF2-4B2A-A56A-D5893A1F7141}"/>
    <cellStyle name="Note 7 2 8 7" xfId="11883" xr:uid="{DD24B5E3-7495-47C1-8CB6-FC3248AC55A6}"/>
    <cellStyle name="Note 7 2 8 7 2" xfId="25533" xr:uid="{FED23658-9700-46D2-B5A4-092A28AC3574}"/>
    <cellStyle name="Note 7 2 8 8" xfId="18673" xr:uid="{4F3B4D49-81C8-4019-9851-E5152590D6F2}"/>
    <cellStyle name="Note 7 3" xfId="4816" xr:uid="{7AF2A947-4BF1-4209-A304-F25B720B336F}"/>
    <cellStyle name="Note 7 3 2" xfId="5532" xr:uid="{A926A623-96D8-47F7-8426-4933DD6DFD39}"/>
    <cellStyle name="Note 7 3 2 2" xfId="7088" xr:uid="{E9DE2799-3D1D-4ED2-907B-DB963DB3F25C}"/>
    <cellStyle name="Note 7 3 2 2 2" xfId="14470" xr:uid="{EE4A9DEB-26EF-47A1-8388-3A67443FF7B2}"/>
    <cellStyle name="Note 7 3 2 2 2 2" xfId="28101" xr:uid="{55CF9E02-B022-48AF-9980-84FEB2623126}"/>
    <cellStyle name="Note 7 3 2 2 3" xfId="21282" xr:uid="{0D0D2846-47A4-4F98-B726-16521501B9BB}"/>
    <cellStyle name="Note 7 3 2 3" xfId="8365" xr:uid="{10A4FFB8-0F35-4C2B-981E-5A8483D1CF99}"/>
    <cellStyle name="Note 7 3 2 3 2" xfId="15732" xr:uid="{F0CFC1A4-A43F-4290-806F-AA791EA9AB1D}"/>
    <cellStyle name="Note 7 3 2 3 2 2" xfId="29363" xr:uid="{F0E7994C-8AA7-430B-B4E7-D441E0334C12}"/>
    <cellStyle name="Note 7 3 2 3 3" xfId="22559" xr:uid="{8A52A3A9-BDCB-4527-AA7C-95B8EB714505}"/>
    <cellStyle name="Note 7 3 2 4" xfId="9630" xr:uid="{2F92E08A-D0FA-4DCA-842C-2CF6E6B04F09}"/>
    <cellStyle name="Note 7 3 2 4 2" xfId="16980" xr:uid="{351D4FD9-86D1-4572-A254-2F00507EA2C1}"/>
    <cellStyle name="Note 7 3 2 4 2 2" xfId="30611" xr:uid="{FBAA9109-0F6F-402B-A0E0-D963DDE1F3EE}"/>
    <cellStyle name="Note 7 3 2 4 3" xfId="23824" xr:uid="{ADB39693-32C9-4A1D-9200-E2F6C96B7996}"/>
    <cellStyle name="Note 7 3 2 5" xfId="10888" xr:uid="{3B302D3F-B3D0-44A2-B5F7-8388AF0C74D9}"/>
    <cellStyle name="Note 7 3 2 5 2" xfId="18224" xr:uid="{B8102454-32C2-42E5-BFB8-3D6341F905F0}"/>
    <cellStyle name="Note 7 3 2 5 2 2" xfId="31855" xr:uid="{38EE5534-FF8A-46E3-8A80-E7559B7707F4}"/>
    <cellStyle name="Note 7 3 2 5 3" xfId="25082" xr:uid="{54BDA5D5-5B1E-44CC-AC47-E21CF4C7BA1B}"/>
    <cellStyle name="Note 7 3 2 6" xfId="12960" xr:uid="{3C77E9F3-DBBD-4EF8-A9C0-0840D0A6A892}"/>
    <cellStyle name="Note 7 3 2 6 2" xfId="26597" xr:uid="{7F14CFE9-8A05-4C94-94B7-12B2AF32928E}"/>
    <cellStyle name="Note 7 3 2 7" xfId="19752" xr:uid="{C2CC418A-6DBC-4BF6-BBAA-AA54E6FC81FC}"/>
    <cellStyle name="Note 7 3 3" xfId="6424" xr:uid="{D6F41564-19DA-49BC-A21D-9CA8EFDCEE8F}"/>
    <cellStyle name="Note 7 3 3 2" xfId="13817" xr:uid="{EA040501-C7B3-469A-911A-CF6E9D6E1ACA}"/>
    <cellStyle name="Note 7 3 3 2 2" xfId="27448" xr:uid="{809EE0DE-443A-453D-BE88-132D1F7925E0}"/>
    <cellStyle name="Note 7 3 3 3" xfId="20619" xr:uid="{98798176-30D9-4507-AFCE-F7430D480F70}"/>
    <cellStyle name="Note 7 3 4" xfId="7701" xr:uid="{A6C5F80A-0DC6-49B6-894D-F999B5B6F604}"/>
    <cellStyle name="Note 7 3 4 2" xfId="15079" xr:uid="{2D2D99CF-1980-498F-9032-52E06BB8394C}"/>
    <cellStyle name="Note 7 3 4 2 2" xfId="28710" xr:uid="{CA4469C5-B316-4753-B2A5-19D6EB76C8EA}"/>
    <cellStyle name="Note 7 3 4 3" xfId="21895" xr:uid="{A7A415CD-4089-4200-8B42-0004C6887721}"/>
    <cellStyle name="Note 7 3 5" xfId="8967" xr:uid="{8FBD68F1-5BBB-4D08-AE14-074D8D3677BE}"/>
    <cellStyle name="Note 7 3 5 2" xfId="16327" xr:uid="{733BD7FE-3E18-4D04-AD27-5F86618E52F7}"/>
    <cellStyle name="Note 7 3 5 2 2" xfId="29958" xr:uid="{72731EE3-8A5D-458A-BFF2-13A5E988CAD4}"/>
    <cellStyle name="Note 7 3 5 3" xfId="23161" xr:uid="{B4A8D1B1-8F3E-40E3-831D-6234F939053B}"/>
    <cellStyle name="Note 7 3 6" xfId="10231" xr:uid="{50A54414-3C62-4D97-B494-D833020C0D54}"/>
    <cellStyle name="Note 7 3 6 2" xfId="17577" xr:uid="{243B5358-8D4E-4501-B011-4D31CF60234C}"/>
    <cellStyle name="Note 7 3 6 2 2" xfId="31208" xr:uid="{83909C8D-1750-4222-8097-775FAE26A6BA}"/>
    <cellStyle name="Note 7 3 6 3" xfId="24425" xr:uid="{BD610EC2-F05B-4411-8EF5-93BF4D6BD165}"/>
    <cellStyle name="Note 7 3 7" xfId="12280" xr:uid="{A591A8EA-17CD-400F-9960-F18ED09E9E91}"/>
    <cellStyle name="Note 7 3 7 2" xfId="25930" xr:uid="{F568B74D-B39F-4340-83EC-B06FE9093F16}"/>
    <cellStyle name="Note 7 3 8" xfId="19075" xr:uid="{347A1A0A-A2BA-4BBD-9B9F-02D10CAEF2FD}"/>
    <cellStyle name="Note 7 4" xfId="4311" xr:uid="{87D32F9C-57F6-4593-962A-FA67D442037C}"/>
    <cellStyle name="Note 7 4 2" xfId="5031" xr:uid="{D435F0F4-9898-4990-9AAA-F32389780ED0}"/>
    <cellStyle name="Note 7 4 2 2" xfId="6600" xr:uid="{A607B665-8672-4E5E-9ED8-5CD2C3107438}"/>
    <cellStyle name="Note 7 4 2 2 2" xfId="13989" xr:uid="{7FE85E52-4975-454B-BFB1-075866581094}"/>
    <cellStyle name="Note 7 4 2 2 2 2" xfId="27620" xr:uid="{40065B9F-5A02-4998-BAF4-38D775524C24}"/>
    <cellStyle name="Note 7 4 2 2 3" xfId="20794" xr:uid="{39D94301-242C-4C78-A4C9-C2B8203A221D}"/>
    <cellStyle name="Note 7 4 2 3" xfId="7877" xr:uid="{1B966F91-F848-45E1-85C2-5446DED92722}"/>
    <cellStyle name="Note 7 4 2 3 2" xfId="15247" xr:uid="{CFF35B62-1D97-41A7-92B6-99FB0F7B4825}"/>
    <cellStyle name="Note 7 4 2 3 2 2" xfId="28878" xr:uid="{BF6C5957-111F-4AB8-906A-F95726B3BEA4}"/>
    <cellStyle name="Note 7 4 2 3 3" xfId="22071" xr:uid="{22D54B64-65D7-4A97-9F24-0C8B32AE0C7D}"/>
    <cellStyle name="Note 7 4 2 4" xfId="9142" xr:uid="{7D0E7362-32A0-419B-8871-DACE55BDBC71}"/>
    <cellStyle name="Note 7 4 2 4 2" xfId="16499" xr:uid="{75C5C7B4-603C-4CD8-8015-28E633F6BAA4}"/>
    <cellStyle name="Note 7 4 2 4 2 2" xfId="30130" xr:uid="{18ED73A0-F1BA-40F8-A198-79DA5065D0B5}"/>
    <cellStyle name="Note 7 4 2 4 3" xfId="23336" xr:uid="{F27DB1BC-6694-4168-B7AA-60E592119E93}"/>
    <cellStyle name="Note 7 4 2 5" xfId="10400" xr:uid="{2D0757D1-91D5-4044-9BE2-CB1EB490A58F}"/>
    <cellStyle name="Note 7 4 2 5 2" xfId="17743" xr:uid="{569141FA-763A-4CC9-8C3B-C4ED8BB6AF7F}"/>
    <cellStyle name="Note 7 4 2 5 2 2" xfId="31374" xr:uid="{BF5FAE35-CAF7-41F8-BD42-30AA7952BB0A}"/>
    <cellStyle name="Note 7 4 2 5 3" xfId="24594" xr:uid="{E07A780B-175E-416A-877F-572F35178F33}"/>
    <cellStyle name="Note 7 4 2 6" xfId="12466" xr:uid="{775F8462-3AE1-47D0-8A6E-D634CCED97BB}"/>
    <cellStyle name="Note 7 4 2 6 2" xfId="26103" xr:uid="{AA51E7CF-BC69-4AA8-A2E4-0CDBB91023B5}"/>
    <cellStyle name="Note 7 4 2 7" xfId="19251" xr:uid="{29EA5561-ED8F-430E-9EE7-990E16DA54AE}"/>
    <cellStyle name="Note 7 4 3" xfId="5934" xr:uid="{249AC4EC-09F9-46C0-83E6-2DC786B2F0BC}"/>
    <cellStyle name="Note 7 4 3 2" xfId="13332" xr:uid="{CE335EF0-01FE-4623-9250-2B594F23D180}"/>
    <cellStyle name="Note 7 4 3 2 2" xfId="26963" xr:uid="{EC0A3939-16B8-4BAF-BCF7-3A07AAADC59E}"/>
    <cellStyle name="Note 7 4 3 3" xfId="20132" xr:uid="{5408929D-84D9-49BC-B9CB-959088FBB4E7}"/>
    <cellStyle name="Note 7 4 4" xfId="5758" xr:uid="{5CF1CAD7-3F6F-4587-B2BE-9BC391808AD8}"/>
    <cellStyle name="Note 7 4 4 2" xfId="13177" xr:uid="{C0599013-337C-4BDB-A024-B09C72BC4204}"/>
    <cellStyle name="Note 7 4 4 2 2" xfId="26814" xr:uid="{51152100-F20C-416C-B86F-6D165D6C6748}"/>
    <cellStyle name="Note 7 4 4 3" xfId="19974" xr:uid="{75534969-E7DA-4531-AE73-EB68E061FBFC}"/>
    <cellStyle name="Note 7 4 5" xfId="5868" xr:uid="{EF6D5CDA-648E-4A81-8D2A-2D3B8206E340}"/>
    <cellStyle name="Note 7 4 5 2" xfId="13270" xr:uid="{74101DDC-B2BE-4CDA-9FBF-9462E72C2014}"/>
    <cellStyle name="Note 7 4 5 2 2" xfId="26903" xr:uid="{3B827512-2708-498B-B824-3A65ED920B6E}"/>
    <cellStyle name="Note 7 4 5 3" xfId="20072" xr:uid="{9DBD3CB5-9911-484F-8CFB-0E6FFE20EC87}"/>
    <cellStyle name="Note 7 4 6" xfId="5824" xr:uid="{F1BB294B-8123-4C13-9757-73CC14073884}"/>
    <cellStyle name="Note 7 4 6 2" xfId="13240" xr:uid="{573ED052-1D0C-44B3-AC8B-1B5B71635066}"/>
    <cellStyle name="Note 7 4 6 2 2" xfId="26875" xr:uid="{985DD05D-88A2-48C1-AE3A-3A672FA40936}"/>
    <cellStyle name="Note 7 4 6 3" xfId="20035" xr:uid="{1342B215-9207-420F-83A7-66759E023745}"/>
    <cellStyle name="Note 7 4 7" xfId="11785" xr:uid="{D7052E95-CC63-49FA-850C-77930322CF98}"/>
    <cellStyle name="Note 7 4 7 2" xfId="25435" xr:uid="{E9488880-E00B-4DE5-A1D6-912B16ED1CF8}"/>
    <cellStyle name="Note 7 4 8" xfId="18575" xr:uid="{A2F9B747-1915-4411-BC95-6A632018ED06}"/>
    <cellStyle name="Note 7 5" xfId="4330" xr:uid="{74FD8BD5-4EC5-4A57-B935-198925F8F1FF}"/>
    <cellStyle name="Note 7 5 2" xfId="5050" xr:uid="{09DF9888-DC9C-4731-BFE0-4EAB3C47088B}"/>
    <cellStyle name="Note 7 5 2 2" xfId="6619" xr:uid="{DAA931CE-22A6-45F1-8880-65362ED9F4DA}"/>
    <cellStyle name="Note 7 5 2 2 2" xfId="14008" xr:uid="{73B90256-FB40-43AA-B88B-30C3F77A571D}"/>
    <cellStyle name="Note 7 5 2 2 2 2" xfId="27639" xr:uid="{DB762629-2723-442D-A687-A2D5E624D507}"/>
    <cellStyle name="Note 7 5 2 2 3" xfId="20813" xr:uid="{28D55B37-7A7E-4035-A270-EFD8005131A7}"/>
    <cellStyle name="Note 7 5 2 3" xfId="7896" xr:uid="{9F531EBD-1AB9-4135-A220-8C26D7487040}"/>
    <cellStyle name="Note 7 5 2 3 2" xfId="15266" xr:uid="{85359E29-77A2-4402-89AB-619D87AFD4B0}"/>
    <cellStyle name="Note 7 5 2 3 2 2" xfId="28897" xr:uid="{94C1EF9D-2CB5-4852-B1EA-A30B3A373EEA}"/>
    <cellStyle name="Note 7 5 2 3 3" xfId="22090" xr:uid="{BF2D6354-3560-4566-A221-098DDED8B41E}"/>
    <cellStyle name="Note 7 5 2 4" xfId="9161" xr:uid="{397BBE72-8FAA-43E8-A339-7B55CB933F75}"/>
    <cellStyle name="Note 7 5 2 4 2" xfId="16518" xr:uid="{7AC7CC75-5390-44E3-AAA2-8DB71C258A13}"/>
    <cellStyle name="Note 7 5 2 4 2 2" xfId="30149" xr:uid="{B5C49B3C-A2A7-402C-BEA9-51BB573FAD9E}"/>
    <cellStyle name="Note 7 5 2 4 3" xfId="23355" xr:uid="{CF2229A1-E3F3-432D-920F-F28276805FFC}"/>
    <cellStyle name="Note 7 5 2 5" xfId="10419" xr:uid="{9D9B0590-F2EE-4F05-93F7-DDB91001FD3B}"/>
    <cellStyle name="Note 7 5 2 5 2" xfId="17762" xr:uid="{A773F72E-110D-4B58-A8B9-41D64A994068}"/>
    <cellStyle name="Note 7 5 2 5 2 2" xfId="31393" xr:uid="{CF31D4E5-CAC8-4DD6-B51B-7103ED98BF07}"/>
    <cellStyle name="Note 7 5 2 5 3" xfId="24613" xr:uid="{2DA0750B-4927-4E46-8709-45B60AA739E7}"/>
    <cellStyle name="Note 7 5 2 6" xfId="12485" xr:uid="{F7841E3E-78AB-411B-A4EB-6CC97F89EDA4}"/>
    <cellStyle name="Note 7 5 2 6 2" xfId="26122" xr:uid="{897E9F6D-0DF3-4177-A135-2D972C88B3BF}"/>
    <cellStyle name="Note 7 5 2 7" xfId="19270" xr:uid="{F12216B4-6A5B-4969-B443-0DE1C9176299}"/>
    <cellStyle name="Note 7 5 3" xfId="5953" xr:uid="{57CCD42A-A169-4FB5-83FC-620C15853029}"/>
    <cellStyle name="Note 7 5 3 2" xfId="13351" xr:uid="{16418658-6C1A-4348-9C1E-1E4B6D61B504}"/>
    <cellStyle name="Note 7 5 3 2 2" xfId="26982" xr:uid="{8E2C9587-8202-4EA4-B5F6-61823CD10112}"/>
    <cellStyle name="Note 7 5 3 3" xfId="20151" xr:uid="{EE605FA7-3DE5-4E95-A36D-6761B8AB2626}"/>
    <cellStyle name="Note 7 5 4" xfId="5739" xr:uid="{4A68B355-92CD-4DB6-90BC-22B537DD5260}"/>
    <cellStyle name="Note 7 5 4 2" xfId="13158" xr:uid="{6CE1926B-2D4E-4725-8554-0FCD69C74D69}"/>
    <cellStyle name="Note 7 5 4 2 2" xfId="26795" xr:uid="{BB8BD1CE-A214-44E9-92A9-0DDB0AB887DF}"/>
    <cellStyle name="Note 7 5 4 3" xfId="19955" xr:uid="{F72DFC24-08F2-4466-9299-A6C515BCC67A}"/>
    <cellStyle name="Note 7 5 5" xfId="5882" xr:uid="{AC00B98F-B312-4585-A2DC-094924CAFD25}"/>
    <cellStyle name="Note 7 5 5 2" xfId="13284" xr:uid="{3AC2AA15-C81D-42B6-9792-D8D45189105B}"/>
    <cellStyle name="Note 7 5 5 2 2" xfId="26917" xr:uid="{A57CBC8B-31C4-4EB2-852A-58194F49FC5C}"/>
    <cellStyle name="Note 7 5 5 3" xfId="20086" xr:uid="{6A065268-6FC7-4F5F-86F4-142CC2B1C41F}"/>
    <cellStyle name="Note 7 5 6" xfId="5810" xr:uid="{D834B28F-2249-43E1-ACE3-347A567324EC}"/>
    <cellStyle name="Note 7 5 6 2" xfId="13226" xr:uid="{5894696B-391F-42F6-BA49-78568DB1E8F8}"/>
    <cellStyle name="Note 7 5 6 2 2" xfId="26861" xr:uid="{332D4C05-6A00-4304-9AB9-1B18DEA8CCF6}"/>
    <cellStyle name="Note 7 5 6 3" xfId="20021" xr:uid="{D5AF51AF-FF7E-40F0-AE39-9C78AC74C98B}"/>
    <cellStyle name="Note 7 5 7" xfId="11804" xr:uid="{A72E185F-35E2-4533-A1B2-19C91B325168}"/>
    <cellStyle name="Note 7 5 7 2" xfId="25454" xr:uid="{154E4234-5FF0-4963-80A0-01467FEAAF3A}"/>
    <cellStyle name="Note 7 5 8" xfId="18594" xr:uid="{3F1F54DE-C9CE-4873-8911-6F26EBED3430}"/>
    <cellStyle name="Note 7 6" xfId="4685" xr:uid="{7C6B8681-3CBF-4B6B-B746-2231BDACABAB}"/>
    <cellStyle name="Note 7 6 2" xfId="5403" xr:uid="{36461CEB-B090-4257-9F68-A49C54CCD879}"/>
    <cellStyle name="Note 7 6 2 2" xfId="6961" xr:uid="{C58EB09B-CABD-4C28-A648-21FD3EEF41AF}"/>
    <cellStyle name="Note 7 6 2 2 2" xfId="14347" xr:uid="{DA96FDA9-AF6C-481C-9C39-06F6BDB3896E}"/>
    <cellStyle name="Note 7 6 2 2 2 2" xfId="27978" xr:uid="{3908E369-D075-4820-86C3-4B2B402C8069}"/>
    <cellStyle name="Note 7 6 2 2 3" xfId="21155" xr:uid="{EE79E35F-2EF7-4011-B9D5-C1F4EA71D883}"/>
    <cellStyle name="Note 7 6 2 3" xfId="8238" xr:uid="{9055F5F2-725B-4C31-9A86-EF0FC803E1D3}"/>
    <cellStyle name="Note 7 6 2 3 2" xfId="15605" xr:uid="{1F4D4315-883C-428D-963B-A4FD63CC09AB}"/>
    <cellStyle name="Note 7 6 2 3 2 2" xfId="29236" xr:uid="{E21DB04B-0DFC-41D2-8CD6-39833FD40C72}"/>
    <cellStyle name="Note 7 6 2 3 3" xfId="22432" xr:uid="{070E2C73-BA56-4891-BC0D-CABC06E1E9C2}"/>
    <cellStyle name="Note 7 6 2 4" xfId="9503" xr:uid="{4D4BD495-FECB-45F9-A3E4-F4C8DD792129}"/>
    <cellStyle name="Note 7 6 2 4 2" xfId="16857" xr:uid="{0BACD9F8-AB3E-42BF-B017-F4CD0A0B953E}"/>
    <cellStyle name="Note 7 6 2 4 2 2" xfId="30488" xr:uid="{9CCFC9A6-8337-4662-9C9A-F7CA533BC5D8}"/>
    <cellStyle name="Note 7 6 2 4 3" xfId="23697" xr:uid="{D62425B3-6DFC-481D-8B51-6C0439E289A5}"/>
    <cellStyle name="Note 7 6 2 5" xfId="10761" xr:uid="{F66C5240-56E7-4C73-9D54-7ACF46C6D361}"/>
    <cellStyle name="Note 7 6 2 5 2" xfId="18101" xr:uid="{182ECC5A-2B3E-481B-AD21-B6548B86AE72}"/>
    <cellStyle name="Note 7 6 2 5 2 2" xfId="31732" xr:uid="{FACA3FC8-4F4F-4F8F-A84A-F249F9B686BA}"/>
    <cellStyle name="Note 7 6 2 5 3" xfId="24955" xr:uid="{7221686A-3BC2-469F-9861-D1FB46EEC7D1}"/>
    <cellStyle name="Note 7 6 2 6" xfId="12835" xr:uid="{BADCA362-C25E-429A-B484-23BB7A81F817}"/>
    <cellStyle name="Note 7 6 2 6 2" xfId="26472" xr:uid="{6830B676-E4D6-4F0D-8E46-459E64C54C25}"/>
    <cellStyle name="Note 7 6 2 7" xfId="19623" xr:uid="{005F3797-150F-4FD7-967A-98C3A40179E0}"/>
    <cellStyle name="Note 7 6 3" xfId="6297" xr:uid="{2F382D40-8FF1-409A-B9DD-3FE3D0081F80}"/>
    <cellStyle name="Note 7 6 3 2" xfId="13690" xr:uid="{CCF2E4D2-2247-47B1-B340-05D04416074A}"/>
    <cellStyle name="Note 7 6 3 2 2" xfId="27321" xr:uid="{D65FB8FB-6C8F-4E26-9E6A-3620D2B3E84C}"/>
    <cellStyle name="Note 7 6 3 3" xfId="20492" xr:uid="{F30AAFDB-CF25-46B7-AE60-8FBC33113837}"/>
    <cellStyle name="Note 7 6 4" xfId="7574" xr:uid="{FE6DA6FE-1542-4729-9127-472ED487A02B}"/>
    <cellStyle name="Note 7 6 4 2" xfId="14952" xr:uid="{26B10506-A65B-40F2-9603-B9FD14D95542}"/>
    <cellStyle name="Note 7 6 4 2 2" xfId="28583" xr:uid="{5142E826-61E0-4161-A8F7-8FA865B6A48D}"/>
    <cellStyle name="Note 7 6 4 3" xfId="21768" xr:uid="{7264D3B0-9AC5-4DD6-9129-A12D4416F28C}"/>
    <cellStyle name="Note 7 6 5" xfId="8844" xr:uid="{29E4C705-C07A-47D9-A6D0-C322E811DABA}"/>
    <cellStyle name="Note 7 6 5 2" xfId="16204" xr:uid="{5F2434F4-E7E6-4BD9-81F3-8A227F13CB0F}"/>
    <cellStyle name="Note 7 6 5 2 2" xfId="29835" xr:uid="{764E44A2-6899-48E3-A440-FC52E3BC865C}"/>
    <cellStyle name="Note 7 6 5 3" xfId="23038" xr:uid="{4EA8964C-8D73-4196-9FB2-A1FBC06B7AAB}"/>
    <cellStyle name="Note 7 6 6" xfId="10108" xr:uid="{A4F611EF-69D2-4FA7-8ECC-C6498F9987EE}"/>
    <cellStyle name="Note 7 6 6 2" xfId="17454" xr:uid="{CE894A8F-858C-44B0-8B46-420084B8FEA9}"/>
    <cellStyle name="Note 7 6 6 2 2" xfId="31085" xr:uid="{359F768E-7718-422A-ACAE-6BE23E79A666}"/>
    <cellStyle name="Note 7 6 6 3" xfId="24302" xr:uid="{727CC788-D316-4008-9287-4DE6124FEF71}"/>
    <cellStyle name="Note 7 6 7" xfId="12153" xr:uid="{C70084E6-3043-467B-A0BC-7E6031D1FC9E}"/>
    <cellStyle name="Note 7 6 7 2" xfId="25803" xr:uid="{997F1D1D-78B5-4080-9769-4CC9B6B4C1DD}"/>
    <cellStyle name="Note 7 6 8" xfId="18946" xr:uid="{2C086C24-8074-481A-8DAE-50A9CCFCD672}"/>
    <cellStyle name="Note 7 7" xfId="4369" xr:uid="{D3301E11-AEC7-4DC2-A280-0378EA94B63D}"/>
    <cellStyle name="Note 7 7 2" xfId="5089" xr:uid="{C79625F9-1805-4293-B0C7-3BC95702B93B}"/>
    <cellStyle name="Note 7 7 2 2" xfId="6658" xr:uid="{33C29ABD-C9C4-4598-89D7-70B1DC817A2C}"/>
    <cellStyle name="Note 7 7 2 2 2" xfId="14047" xr:uid="{6CAB27A6-1F69-4BCE-983E-E70F32F3818C}"/>
    <cellStyle name="Note 7 7 2 2 2 2" xfId="27678" xr:uid="{18C8C9D4-C79C-4DB3-AB6B-FDFBF0815825}"/>
    <cellStyle name="Note 7 7 2 2 3" xfId="20852" xr:uid="{73280BD5-EF59-4BB9-8B76-78A5A58EEEE6}"/>
    <cellStyle name="Note 7 7 2 3" xfId="7935" xr:uid="{FAFBDF66-FAA6-4879-B0B3-87571CF8AA64}"/>
    <cellStyle name="Note 7 7 2 3 2" xfId="15305" xr:uid="{0BB32B4B-2533-447A-9105-AF58A8A847B1}"/>
    <cellStyle name="Note 7 7 2 3 2 2" xfId="28936" xr:uid="{EA2B9105-3DD2-476E-8C1A-099BBDF20096}"/>
    <cellStyle name="Note 7 7 2 3 3" xfId="22129" xr:uid="{31B2B957-2CB0-4F27-93A9-DC31D625A575}"/>
    <cellStyle name="Note 7 7 2 4" xfId="9200" xr:uid="{B44A45A1-7DED-48B2-B7C2-89968685FC36}"/>
    <cellStyle name="Note 7 7 2 4 2" xfId="16557" xr:uid="{183E1EE2-0B2E-4DE7-A120-A03D6E413011}"/>
    <cellStyle name="Note 7 7 2 4 2 2" xfId="30188" xr:uid="{D5DF3223-8017-4A79-98AE-9DD4E136E27B}"/>
    <cellStyle name="Note 7 7 2 4 3" xfId="23394" xr:uid="{5B8D3A02-FF8A-4FCF-8BA9-17ED82985644}"/>
    <cellStyle name="Note 7 7 2 5" xfId="10458" xr:uid="{C8E32783-B740-4AB6-9BDD-1878203663E1}"/>
    <cellStyle name="Note 7 7 2 5 2" xfId="17801" xr:uid="{4419FB62-0AB9-49F2-986E-E0A2CB758C14}"/>
    <cellStyle name="Note 7 7 2 5 2 2" xfId="31432" xr:uid="{2F0F9984-AB66-401D-8899-DE294E7BA9A0}"/>
    <cellStyle name="Note 7 7 2 5 3" xfId="24652" xr:uid="{8B7F5FCC-5504-4263-867A-57B448668C5E}"/>
    <cellStyle name="Note 7 7 2 6" xfId="12524" xr:uid="{D90DDDE5-E8B0-49C4-A2A1-A4192821D030}"/>
    <cellStyle name="Note 7 7 2 6 2" xfId="26161" xr:uid="{7778A7DF-64F0-47C1-9F84-84EF7E37AE5B}"/>
    <cellStyle name="Note 7 7 2 7" xfId="19309" xr:uid="{2F0C425A-2DF5-4A6C-8356-147AF93FF51D}"/>
    <cellStyle name="Note 7 7 3" xfId="5992" xr:uid="{39633374-342B-4269-9B74-F7B547F0E26E}"/>
    <cellStyle name="Note 7 7 3 2" xfId="13390" xr:uid="{AEDACD4B-D838-4C11-A870-23C61FD43A20}"/>
    <cellStyle name="Note 7 7 3 2 2" xfId="27021" xr:uid="{3245FDAA-B113-414D-BDA5-1D282E457F24}"/>
    <cellStyle name="Note 7 7 3 3" xfId="20190" xr:uid="{23E08633-191B-46D6-8DDF-0F05DA64609C}"/>
    <cellStyle name="Note 7 7 4" xfId="7271" xr:uid="{B4488D02-8953-4DFE-BC05-CE039DE62013}"/>
    <cellStyle name="Note 7 7 4 2" xfId="14652" xr:uid="{1FBB97CD-C979-4169-AED5-09B7EE773807}"/>
    <cellStyle name="Note 7 7 4 2 2" xfId="28283" xr:uid="{2A02A55F-86E3-4407-A2D4-C7C15C46E39B}"/>
    <cellStyle name="Note 7 7 4 3" xfId="21465" xr:uid="{B625913B-EDA5-4090-BD57-28B68A9702C4}"/>
    <cellStyle name="Note 7 7 5" xfId="8542" xr:uid="{5A5EA313-467E-44F6-8796-721F19D3C6B7}"/>
    <cellStyle name="Note 7 7 5 2" xfId="15904" xr:uid="{47AAADCA-F76E-4CA7-A38F-EA05EBF5B752}"/>
    <cellStyle name="Note 7 7 5 2 2" xfId="29535" xr:uid="{4F777A04-0052-4386-84F3-B62AAC195BCD}"/>
    <cellStyle name="Note 7 7 5 3" xfId="22736" xr:uid="{7EA5D3C2-5A30-48B5-B2C4-ED04ACB09184}"/>
    <cellStyle name="Note 7 7 6" xfId="9805" xr:uid="{0507C3B8-B3B9-47DD-A859-B55DC67B6797}"/>
    <cellStyle name="Note 7 7 6 2" xfId="17154" xr:uid="{239A3A0E-D26A-4A74-AB5F-E2F9CB5972CC}"/>
    <cellStyle name="Note 7 7 6 2 2" xfId="30785" xr:uid="{4DBD340E-F9A4-4D84-8A87-0548EB877E57}"/>
    <cellStyle name="Note 7 7 6 3" xfId="23999" xr:uid="{F249742D-F833-4D3F-BA67-150F30E773E3}"/>
    <cellStyle name="Note 7 7 7" xfId="11843" xr:uid="{E9CAD7C0-C05F-4C77-9776-C287E9416534}"/>
    <cellStyle name="Note 7 7 7 2" xfId="25493" xr:uid="{94C189E6-0197-4524-995E-B89FEDAA416E}"/>
    <cellStyle name="Note 7 7 8" xfId="18633" xr:uid="{1963CB09-F48B-4F7F-80BB-96CFD9D491C7}"/>
    <cellStyle name="Note 7 8" xfId="4645" xr:uid="{D94E4659-10D5-4840-BF24-A54521490480}"/>
    <cellStyle name="Note 7 8 2" xfId="5363" xr:uid="{776E7A5F-942E-44B2-84E2-E7AEC244C776}"/>
    <cellStyle name="Note 7 8 2 2" xfId="6921" xr:uid="{CC7C693A-4933-490E-8FE7-E33158C5E60D}"/>
    <cellStyle name="Note 7 8 2 2 2" xfId="14307" xr:uid="{BE9027BB-228D-4C6E-A88C-A161229226A1}"/>
    <cellStyle name="Note 7 8 2 2 2 2" xfId="27938" xr:uid="{72B487A3-3B2A-42F1-9CBE-C154E253E098}"/>
    <cellStyle name="Note 7 8 2 2 3" xfId="21115" xr:uid="{501DAFFA-038D-48DB-AD20-ADE9AE48C404}"/>
    <cellStyle name="Note 7 8 2 3" xfId="8198" xr:uid="{8630993A-F6A5-462D-93B2-6BF45C40B0DB}"/>
    <cellStyle name="Note 7 8 2 3 2" xfId="15565" xr:uid="{B584D25C-AB59-4C16-8D98-67662DE057EF}"/>
    <cellStyle name="Note 7 8 2 3 2 2" xfId="29196" xr:uid="{0F77BEB2-2BC0-458A-B584-E35295A52057}"/>
    <cellStyle name="Note 7 8 2 3 3" xfId="22392" xr:uid="{8F48C18F-5734-41C3-BEE2-CC2C4B8766FE}"/>
    <cellStyle name="Note 7 8 2 4" xfId="9463" xr:uid="{B4DE0CCC-61E8-4926-A18A-CE0E5675A65D}"/>
    <cellStyle name="Note 7 8 2 4 2" xfId="16817" xr:uid="{2966D2CB-31E4-4AA8-808D-55495C661342}"/>
    <cellStyle name="Note 7 8 2 4 2 2" xfId="30448" xr:uid="{DC4C85C5-EFF5-4E8A-974B-927E294BE59C}"/>
    <cellStyle name="Note 7 8 2 4 3" xfId="23657" xr:uid="{2EB28CE9-32C9-4979-BA06-D6CD8A4FB797}"/>
    <cellStyle name="Note 7 8 2 5" xfId="10721" xr:uid="{48A43153-1277-4004-BC3C-742218F46F6C}"/>
    <cellStyle name="Note 7 8 2 5 2" xfId="18061" xr:uid="{A1243CF7-1E9E-46EF-92CD-53C137505FCE}"/>
    <cellStyle name="Note 7 8 2 5 2 2" xfId="31692" xr:uid="{B87B9D7F-E699-4CB4-8130-AF38BD246BE1}"/>
    <cellStyle name="Note 7 8 2 5 3" xfId="24915" xr:uid="{487AD394-663E-439E-BACF-C860AE9C96AE}"/>
    <cellStyle name="Note 7 8 2 6" xfId="12795" xr:uid="{07EC7240-F959-4EBC-9D21-5A12D0E0C51E}"/>
    <cellStyle name="Note 7 8 2 6 2" xfId="26432" xr:uid="{2935D8DA-03B5-4517-8900-046E19530250}"/>
    <cellStyle name="Note 7 8 2 7" xfId="19583" xr:uid="{47D2DCA4-17DE-43A0-B711-4C9F4127681D}"/>
    <cellStyle name="Note 7 8 3" xfId="6257" xr:uid="{F1A668D4-6E83-4C7E-B880-E25EA807AA82}"/>
    <cellStyle name="Note 7 8 3 2" xfId="13650" xr:uid="{0CB228DF-EE5E-4B67-BA61-0F81C01A3F15}"/>
    <cellStyle name="Note 7 8 3 2 2" xfId="27281" xr:uid="{C96A3ACA-58BD-441B-995F-58BBF2176D97}"/>
    <cellStyle name="Note 7 8 3 3" xfId="20452" xr:uid="{EDEE2825-B8A7-4BD8-9835-0F89B7C1C632}"/>
    <cellStyle name="Note 7 8 4" xfId="7534" xr:uid="{045756BB-1EC8-4940-BB2A-3162DE140FD6}"/>
    <cellStyle name="Note 7 8 4 2" xfId="14912" xr:uid="{9ED0FD4E-BB6B-4F4B-83C3-D01BB12A9E6D}"/>
    <cellStyle name="Note 7 8 4 2 2" xfId="28543" xr:uid="{F170FD86-B29F-4052-A990-80ABF5166B7E}"/>
    <cellStyle name="Note 7 8 4 3" xfId="21728" xr:uid="{21F94188-CE7C-438D-829A-F0B6DED7B3DF}"/>
    <cellStyle name="Note 7 8 5" xfId="8804" xr:uid="{B0112F7A-5451-4C81-B127-3985AE1CB23D}"/>
    <cellStyle name="Note 7 8 5 2" xfId="16164" xr:uid="{DD88B4D3-7DA0-4DE7-8217-999D64909CA0}"/>
    <cellStyle name="Note 7 8 5 2 2" xfId="29795" xr:uid="{1A42E507-07D8-4015-A241-B33DA693AB5A}"/>
    <cellStyle name="Note 7 8 5 3" xfId="22998" xr:uid="{FF31A1E7-63B4-41F6-A181-01B279E25DDA}"/>
    <cellStyle name="Note 7 8 6" xfId="10068" xr:uid="{81E4C95D-BF78-45F3-B172-AC9A390A2EED}"/>
    <cellStyle name="Note 7 8 6 2" xfId="17414" xr:uid="{B3D0BC64-2A40-4E34-9309-ADD484C87144}"/>
    <cellStyle name="Note 7 8 6 2 2" xfId="31045" xr:uid="{41E81374-4C5B-497B-83E6-6F2B24D395B7}"/>
    <cellStyle name="Note 7 8 6 3" xfId="24262" xr:uid="{D42D51E1-6998-45B3-85D2-1D10B604B1D7}"/>
    <cellStyle name="Note 7 8 7" xfId="12113" xr:uid="{CD6125CE-55A2-4649-B9F5-DD8C68268C88}"/>
    <cellStyle name="Note 7 8 7 2" xfId="25763" xr:uid="{76496D89-3802-4BF5-B060-7A0A71F67375}"/>
    <cellStyle name="Note 7 8 8" xfId="18906" xr:uid="{73C39F8B-33A1-422D-8C36-2042C6BAA5B7}"/>
    <cellStyle name="Note 7 9" xfId="4410" xr:uid="{9606152C-1C5E-4755-B3B9-678490A7F6C8}"/>
    <cellStyle name="Note 7 9 2" xfId="5130" xr:uid="{839451DE-6E6C-4A70-BCA2-74B129237986}"/>
    <cellStyle name="Note 7 9 2 2" xfId="6699" xr:uid="{D1C81612-87C1-4568-907B-2882FEBD4E2C}"/>
    <cellStyle name="Note 7 9 2 2 2" xfId="14088" xr:uid="{3D497522-A1CA-42B9-B3CF-5C9CDA70605C}"/>
    <cellStyle name="Note 7 9 2 2 2 2" xfId="27719" xr:uid="{2C647D5D-1625-42F2-A539-01F882B60415}"/>
    <cellStyle name="Note 7 9 2 2 3" xfId="20893" xr:uid="{FC0456C9-DE75-4E49-8B3F-03F288F0DAAA}"/>
    <cellStyle name="Note 7 9 2 3" xfId="7976" xr:uid="{8ED2EF95-37A3-4012-B340-C86DCCDD77DC}"/>
    <cellStyle name="Note 7 9 2 3 2" xfId="15346" xr:uid="{1C21F219-94DE-48A9-8227-24E7BFFD55BE}"/>
    <cellStyle name="Note 7 9 2 3 2 2" xfId="28977" xr:uid="{E09B916F-08C0-4246-B943-81DB1A5C0E4A}"/>
    <cellStyle name="Note 7 9 2 3 3" xfId="22170" xr:uid="{02486711-2213-4237-9C55-5FC71F3AC6A5}"/>
    <cellStyle name="Note 7 9 2 4" xfId="9241" xr:uid="{7B18A7CC-DB0E-4F9E-A094-22438C76B7B6}"/>
    <cellStyle name="Note 7 9 2 4 2" xfId="16598" xr:uid="{BD9876F8-F543-4040-BDF1-F7612F61694E}"/>
    <cellStyle name="Note 7 9 2 4 2 2" xfId="30229" xr:uid="{4163F887-80FC-41B7-A9CC-D1C991193F62}"/>
    <cellStyle name="Note 7 9 2 4 3" xfId="23435" xr:uid="{7FD02ACD-8D2D-4710-8A3D-DEABCB886889}"/>
    <cellStyle name="Note 7 9 2 5" xfId="10499" xr:uid="{89776BDB-EBE2-49B3-92CB-EC15A6F7CBAB}"/>
    <cellStyle name="Note 7 9 2 5 2" xfId="17842" xr:uid="{6DD4123E-9078-4A6F-B710-CA53FFC5FB33}"/>
    <cellStyle name="Note 7 9 2 5 2 2" xfId="31473" xr:uid="{14ABC5E3-08BE-4096-A255-6CD9E2CA9188}"/>
    <cellStyle name="Note 7 9 2 5 3" xfId="24693" xr:uid="{7AF393EC-EC7A-44A0-9479-A9A01E8B1CE9}"/>
    <cellStyle name="Note 7 9 2 6" xfId="12565" xr:uid="{B5ED849B-432F-4497-903C-B8D5E02936F6}"/>
    <cellStyle name="Note 7 9 2 6 2" xfId="26202" xr:uid="{2580B2D7-BA9C-46E8-966A-89400B08B4C1}"/>
    <cellStyle name="Note 7 9 2 7" xfId="19350" xr:uid="{389FAEB8-87DC-43CF-9D89-37A8272384A5}"/>
    <cellStyle name="Note 7 9 3" xfId="6033" xr:uid="{303EEDD0-2D7E-41FE-8133-F99752C15E72}"/>
    <cellStyle name="Note 7 9 3 2" xfId="13431" xr:uid="{9FBE0AA2-00A8-4CCE-96DE-412B4191C6B6}"/>
    <cellStyle name="Note 7 9 3 2 2" xfId="27062" xr:uid="{3DB2C30C-9096-447E-9247-44228AADA94B}"/>
    <cellStyle name="Note 7 9 3 3" xfId="20231" xr:uid="{AF468404-4139-4632-9D6C-571253896256}"/>
    <cellStyle name="Note 7 9 4" xfId="7312" xr:uid="{1E223913-AC34-43FA-A17A-7C327E272966}"/>
    <cellStyle name="Note 7 9 4 2" xfId="14693" xr:uid="{074E78AB-A1EC-4B6A-A7A6-74097ADA08E6}"/>
    <cellStyle name="Note 7 9 4 2 2" xfId="28324" xr:uid="{E4457EAB-DDFF-4E45-87A0-9FDE6192717E}"/>
    <cellStyle name="Note 7 9 4 3" xfId="21506" xr:uid="{436D4F83-4EE5-4045-ACA7-B1DAF26E232D}"/>
    <cellStyle name="Note 7 9 5" xfId="8583" xr:uid="{0E827465-96C1-4925-9DC3-95A2D62792BF}"/>
    <cellStyle name="Note 7 9 5 2" xfId="15945" xr:uid="{7149E728-9ED6-4952-B879-1CB29AB9FA56}"/>
    <cellStyle name="Note 7 9 5 2 2" xfId="29576" xr:uid="{5667F7A5-E446-4F71-AEB6-EBAE6D216DDF}"/>
    <cellStyle name="Note 7 9 5 3" xfId="22777" xr:uid="{2996051B-C93D-46DC-8A24-8C526830EFC1}"/>
    <cellStyle name="Note 7 9 6" xfId="9846" xr:uid="{44EE220C-E782-4D2B-8AF6-CD060B360DC5}"/>
    <cellStyle name="Note 7 9 6 2" xfId="17195" xr:uid="{0E8AA8DD-44BD-468C-8D40-A3C0F9D9DEE8}"/>
    <cellStyle name="Note 7 9 6 2 2" xfId="30826" xr:uid="{A19CDAAB-01F0-408F-B5A7-F84B8CA4F8E3}"/>
    <cellStyle name="Note 7 9 6 3" xfId="24040" xr:uid="{7C361F75-0684-443E-AF6E-3B11EA7FFD34}"/>
    <cellStyle name="Note 7 9 7" xfId="11884" xr:uid="{2B2DD556-076E-4C3C-BC05-214AFF334ECA}"/>
    <cellStyle name="Note 7 9 7 2" xfId="25534" xr:uid="{B4861AB9-5048-4EBF-A3D6-776B774B76BD}"/>
    <cellStyle name="Note 7 9 8" xfId="18674" xr:uid="{ECE705E5-AB9B-4C10-85A0-6C433F7BA4E8}"/>
    <cellStyle name="Note 8" xfId="3995" xr:uid="{4F48952A-E240-4EC7-80C6-07684CA6D418}"/>
    <cellStyle name="Note 8 2" xfId="3996" xr:uid="{9FFC291B-14DE-4F59-9E02-501C7D5ABD74}"/>
    <cellStyle name="Note 8 2 2" xfId="4819" xr:uid="{626F51D0-D04F-4F52-B3D2-2C817FBF3624}"/>
    <cellStyle name="Note 8 2 2 2" xfId="5535" xr:uid="{3D0C6431-1DFA-4D7A-BA39-5B9D49E3F2DC}"/>
    <cellStyle name="Note 8 2 2 2 2" xfId="7091" xr:uid="{3BB1AC7F-20FE-44C9-B60E-B738DA81DAFD}"/>
    <cellStyle name="Note 8 2 2 2 2 2" xfId="14473" xr:uid="{AD0440EF-7587-4371-8EFB-B30DA4BAACEC}"/>
    <cellStyle name="Note 8 2 2 2 2 2 2" xfId="28104" xr:uid="{F6A293A7-28E8-4657-9C6B-1149B3BA5F5F}"/>
    <cellStyle name="Note 8 2 2 2 2 3" xfId="21285" xr:uid="{4CE1FB1C-1228-454D-BABD-D307952C81A3}"/>
    <cellStyle name="Note 8 2 2 2 3" xfId="8368" xr:uid="{30AAD45C-65D1-4A53-A77F-2FEA7A912BEA}"/>
    <cellStyle name="Note 8 2 2 2 3 2" xfId="15735" xr:uid="{50542EE2-EE18-4BF3-89BF-9034B3ABC3C0}"/>
    <cellStyle name="Note 8 2 2 2 3 2 2" xfId="29366" xr:uid="{0B92F38D-D84B-4007-8D20-30EF721616C4}"/>
    <cellStyle name="Note 8 2 2 2 3 3" xfId="22562" xr:uid="{FE0286B5-6720-4334-A7C8-BAEE1E347786}"/>
    <cellStyle name="Note 8 2 2 2 4" xfId="9633" xr:uid="{3C31002B-E69B-41B1-9D6C-F73143445299}"/>
    <cellStyle name="Note 8 2 2 2 4 2" xfId="16983" xr:uid="{8F727154-4B98-4E26-9022-F2B33BCC8C4A}"/>
    <cellStyle name="Note 8 2 2 2 4 2 2" xfId="30614" xr:uid="{3AC20922-3AED-40B7-800D-B6A7C656C5BC}"/>
    <cellStyle name="Note 8 2 2 2 4 3" xfId="23827" xr:uid="{3DCDA90E-042C-494E-9BF9-8E6CF726DB39}"/>
    <cellStyle name="Note 8 2 2 2 5" xfId="10891" xr:uid="{73D21806-9987-4A53-A286-A99AB7D103DA}"/>
    <cellStyle name="Note 8 2 2 2 5 2" xfId="18227" xr:uid="{F886361F-1783-4CBB-997F-B47BA13409A0}"/>
    <cellStyle name="Note 8 2 2 2 5 2 2" xfId="31858" xr:uid="{FDD110C1-AAE4-447C-8D70-6EE852899A78}"/>
    <cellStyle name="Note 8 2 2 2 5 3" xfId="25085" xr:uid="{B4151CB5-B3F8-4D48-96FB-2BCAFFA9ACBD}"/>
    <cellStyle name="Note 8 2 2 2 6" xfId="12963" xr:uid="{5AFFF671-749B-4E52-A4AE-B6A83CDA0842}"/>
    <cellStyle name="Note 8 2 2 2 6 2" xfId="26600" xr:uid="{9F733986-54A6-4EF8-935B-834901BF079F}"/>
    <cellStyle name="Note 8 2 2 2 7" xfId="19755" xr:uid="{CAA17333-F471-419E-A8D6-90398EF3639D}"/>
    <cellStyle name="Note 8 2 2 3" xfId="6427" xr:uid="{C308C7C3-7AA7-4BF5-ADC3-DD883E14AAEE}"/>
    <cellStyle name="Note 8 2 2 3 2" xfId="13820" xr:uid="{FF9B3259-A1E5-4310-8CD3-9F9D65810F3D}"/>
    <cellStyle name="Note 8 2 2 3 2 2" xfId="27451" xr:uid="{E36E7BC0-90ED-4F23-A5FC-E6CF685E8B19}"/>
    <cellStyle name="Note 8 2 2 3 3" xfId="20622" xr:uid="{DA81898E-366F-4FA4-86F0-F574DBF9758F}"/>
    <cellStyle name="Note 8 2 2 4" xfId="7704" xr:uid="{DF380879-AEF6-4678-8BA3-FEC3514FA467}"/>
    <cellStyle name="Note 8 2 2 4 2" xfId="15082" xr:uid="{E347E216-E3CF-437B-AF71-59C76486152B}"/>
    <cellStyle name="Note 8 2 2 4 2 2" xfId="28713" xr:uid="{7BF89D60-B758-46E8-A620-AF864EEC6ABF}"/>
    <cellStyle name="Note 8 2 2 4 3" xfId="21898" xr:uid="{599645B9-B864-4F30-9183-3351EB086720}"/>
    <cellStyle name="Note 8 2 2 5" xfId="8970" xr:uid="{71B7F572-7865-4EF4-926D-9FF51659605A}"/>
    <cellStyle name="Note 8 2 2 5 2" xfId="16330" xr:uid="{C2FDC342-15B3-4748-A2DB-A23B8044AF35}"/>
    <cellStyle name="Note 8 2 2 5 2 2" xfId="29961" xr:uid="{3C2B3E5D-530D-4FD6-879F-CC1B88BDE82F}"/>
    <cellStyle name="Note 8 2 2 5 3" xfId="23164" xr:uid="{52589746-97E1-4935-9615-E2B048D73BDF}"/>
    <cellStyle name="Note 8 2 2 6" xfId="10234" xr:uid="{B91F767D-67CF-4E7C-9DFD-9E5643770A52}"/>
    <cellStyle name="Note 8 2 2 6 2" xfId="17580" xr:uid="{4435692F-4153-45D2-BAD0-88A1B30F62BD}"/>
    <cellStyle name="Note 8 2 2 6 2 2" xfId="31211" xr:uid="{7C01B416-A01F-4A36-95DF-20CC4DD76BAD}"/>
    <cellStyle name="Note 8 2 2 6 3" xfId="24428" xr:uid="{BAFB4C50-5AB6-44C2-9A73-300DF1679511}"/>
    <cellStyle name="Note 8 2 2 7" xfId="12283" xr:uid="{6692F4F7-AB46-445C-AAAC-79D779A5F9DD}"/>
    <cellStyle name="Note 8 2 2 7 2" xfId="25933" xr:uid="{4EBBEDE6-1D8A-4EA5-908A-9DDBB0D3866D}"/>
    <cellStyle name="Note 8 2 2 8" xfId="19078" xr:uid="{5CCF7F9E-A6B8-4161-8BD3-63F83CC46134}"/>
    <cellStyle name="Note 8 2 3" xfId="4728" xr:uid="{B19C65FF-85C1-4693-819A-0F4ED7DDC29A}"/>
    <cellStyle name="Note 8 2 3 2" xfId="5446" xr:uid="{E73E384B-89EC-43E9-9C55-EBFCE31AEB3F}"/>
    <cellStyle name="Note 8 2 3 2 2" xfId="7004" xr:uid="{51BBF4BA-0A98-498F-B873-390D12F7DDD6}"/>
    <cellStyle name="Note 8 2 3 2 2 2" xfId="14390" xr:uid="{D1DD1645-5BC2-411B-8B92-8EBE838F5E1E}"/>
    <cellStyle name="Note 8 2 3 2 2 2 2" xfId="28021" xr:uid="{933CA537-2CBE-4544-8BAD-7EB48D00B563}"/>
    <cellStyle name="Note 8 2 3 2 2 3" xfId="21198" xr:uid="{A21FB339-BE7D-437C-870C-75CAECA68B1C}"/>
    <cellStyle name="Note 8 2 3 2 3" xfId="8281" xr:uid="{9B7E7BBE-689C-47C4-A7A2-F8EF5C5160C4}"/>
    <cellStyle name="Note 8 2 3 2 3 2" xfId="15648" xr:uid="{A312464F-A874-4252-BAC6-AD51C7B41E96}"/>
    <cellStyle name="Note 8 2 3 2 3 2 2" xfId="29279" xr:uid="{56B2C465-2490-4E77-BE31-8DB16028FB5C}"/>
    <cellStyle name="Note 8 2 3 2 3 3" xfId="22475" xr:uid="{82E4B7CE-F8DE-47B6-BCD4-ACF5D928BA95}"/>
    <cellStyle name="Note 8 2 3 2 4" xfId="9546" xr:uid="{C0D4948F-7FF6-4CDE-AF0A-3406E325A5EC}"/>
    <cellStyle name="Note 8 2 3 2 4 2" xfId="16900" xr:uid="{4B086D92-3881-481A-8DF1-5D07220B171A}"/>
    <cellStyle name="Note 8 2 3 2 4 2 2" xfId="30531" xr:uid="{7E85BE21-5F75-4A9E-93E5-708006EA65D1}"/>
    <cellStyle name="Note 8 2 3 2 4 3" xfId="23740" xr:uid="{7C61D272-F36F-4EBA-AB8C-43C5B9950999}"/>
    <cellStyle name="Note 8 2 3 2 5" xfId="10804" xr:uid="{B9CEA20A-CD73-455D-9C59-E50A70C46587}"/>
    <cellStyle name="Note 8 2 3 2 5 2" xfId="18144" xr:uid="{C59B7D56-C5B9-4EFB-B3A9-2ECD3DBF9782}"/>
    <cellStyle name="Note 8 2 3 2 5 2 2" xfId="31775" xr:uid="{674D636C-C313-46D9-B284-D0DB4028158C}"/>
    <cellStyle name="Note 8 2 3 2 5 3" xfId="24998" xr:uid="{1A0F2F63-DF85-4C4B-B3E4-FD7C89808841}"/>
    <cellStyle name="Note 8 2 3 2 6" xfId="12878" xr:uid="{3E7763DD-DFA9-40ED-8ADD-0D6F675F9F0A}"/>
    <cellStyle name="Note 8 2 3 2 6 2" xfId="26515" xr:uid="{9850C7A4-1324-40F6-9D88-0C7AE0A9ECDC}"/>
    <cellStyle name="Note 8 2 3 2 7" xfId="19666" xr:uid="{3F17DE5A-22C4-48BF-B973-7DEA319B86DC}"/>
    <cellStyle name="Note 8 2 3 3" xfId="6340" xr:uid="{1C07DA4C-DD1A-456A-9673-73ACC104983A}"/>
    <cellStyle name="Note 8 2 3 3 2" xfId="13733" xr:uid="{9DD0AC7C-2D4B-4DF8-89A4-C7840BCD85B2}"/>
    <cellStyle name="Note 8 2 3 3 2 2" xfId="27364" xr:uid="{B5D9D2FC-A680-41EF-9E36-91BF4ED17C6F}"/>
    <cellStyle name="Note 8 2 3 3 3" xfId="20535" xr:uid="{318F00CA-26C8-4E57-90D5-D35BB395EF50}"/>
    <cellStyle name="Note 8 2 3 4" xfId="7617" xr:uid="{B5B816FB-D00B-4E60-83CC-8217736E70CF}"/>
    <cellStyle name="Note 8 2 3 4 2" xfId="14995" xr:uid="{25DAE890-8CD8-4CCF-BC92-AB256D8B12AC}"/>
    <cellStyle name="Note 8 2 3 4 2 2" xfId="28626" xr:uid="{AAD241EC-750A-4FF4-ACA9-010D2C16C754}"/>
    <cellStyle name="Note 8 2 3 4 3" xfId="21811" xr:uid="{47A925FA-ECD2-4209-8851-24A75D97E129}"/>
    <cellStyle name="Note 8 2 3 5" xfId="8887" xr:uid="{4F717477-63B5-49E5-8524-CE80C95A8F1A}"/>
    <cellStyle name="Note 8 2 3 5 2" xfId="16247" xr:uid="{DA8B4816-2825-4CA1-828F-C92D59B779C9}"/>
    <cellStyle name="Note 8 2 3 5 2 2" xfId="29878" xr:uid="{FDB48BF6-D39D-498D-A3E4-C4625CC6454C}"/>
    <cellStyle name="Note 8 2 3 5 3" xfId="23081" xr:uid="{0555F3F4-12CB-4427-9132-58AD7ED1ADB2}"/>
    <cellStyle name="Note 8 2 3 6" xfId="10151" xr:uid="{26A31004-A235-47B3-967F-00E6A1765E9E}"/>
    <cellStyle name="Note 8 2 3 6 2" xfId="17497" xr:uid="{D5182883-EB28-40A1-815F-653691832B24}"/>
    <cellStyle name="Note 8 2 3 6 2 2" xfId="31128" xr:uid="{0D02B823-E24F-428B-B6F9-D6FE1112DE37}"/>
    <cellStyle name="Note 8 2 3 6 3" xfId="24345" xr:uid="{2DE3C4F2-74F2-4FBA-896D-DB48070F0C93}"/>
    <cellStyle name="Note 8 2 3 7" xfId="12196" xr:uid="{E03E23DF-E095-4FEC-AED2-996B988FBBEE}"/>
    <cellStyle name="Note 8 2 3 7 2" xfId="25846" xr:uid="{75A31A72-0EA3-4731-BD82-C31E95C7091D}"/>
    <cellStyle name="Note 8 2 3 8" xfId="18989" xr:uid="{DE1422F7-A1DE-486F-80DA-1FB6C97ECB91}"/>
    <cellStyle name="Note 8 2 4" xfId="4327" xr:uid="{675CB3F0-022B-4DCD-835F-0B597EFB8F72}"/>
    <cellStyle name="Note 8 2 4 2" xfId="5047" xr:uid="{C315AEE6-490C-4EBD-B343-208EB2290FE6}"/>
    <cellStyle name="Note 8 2 4 2 2" xfId="6616" xr:uid="{C8E1E121-FD7A-41A8-AF6D-C918AFBED8EE}"/>
    <cellStyle name="Note 8 2 4 2 2 2" xfId="14005" xr:uid="{E89C7E23-3D91-45C9-9882-E89A9483DB13}"/>
    <cellStyle name="Note 8 2 4 2 2 2 2" xfId="27636" xr:uid="{5EF211CD-C10E-45AA-9DD5-49905536A61D}"/>
    <cellStyle name="Note 8 2 4 2 2 3" xfId="20810" xr:uid="{0947F05A-463C-4C30-A82D-FA38D61044EB}"/>
    <cellStyle name="Note 8 2 4 2 3" xfId="7893" xr:uid="{10DFFFE9-B012-4663-A3EC-B5672CD0EEF4}"/>
    <cellStyle name="Note 8 2 4 2 3 2" xfId="15263" xr:uid="{44ED5C39-C74C-4CE0-B4E6-77AC9B509E16}"/>
    <cellStyle name="Note 8 2 4 2 3 2 2" xfId="28894" xr:uid="{41F810C5-F0B8-4192-9CA1-C37F734A5D86}"/>
    <cellStyle name="Note 8 2 4 2 3 3" xfId="22087" xr:uid="{753DD497-42A2-4BE6-BC51-1EC440F807DD}"/>
    <cellStyle name="Note 8 2 4 2 4" xfId="9158" xr:uid="{D0D757AA-E289-4CF4-9EF1-24248F5B335B}"/>
    <cellStyle name="Note 8 2 4 2 4 2" xfId="16515" xr:uid="{38EB2893-E277-4496-A0D8-80C81D3A2DEE}"/>
    <cellStyle name="Note 8 2 4 2 4 2 2" xfId="30146" xr:uid="{5EE509DA-836D-45DA-8078-C53D31BAD3C1}"/>
    <cellStyle name="Note 8 2 4 2 4 3" xfId="23352" xr:uid="{1C56AC0B-5139-4B49-ABB8-4CC44DC71A17}"/>
    <cellStyle name="Note 8 2 4 2 5" xfId="10416" xr:uid="{7DE0ECB3-A079-49AB-A8A8-7990043E31EA}"/>
    <cellStyle name="Note 8 2 4 2 5 2" xfId="17759" xr:uid="{8DA801E2-315E-4B3D-8F5C-4EF0D3482CD6}"/>
    <cellStyle name="Note 8 2 4 2 5 2 2" xfId="31390" xr:uid="{823D2E1D-0B95-4119-8F7E-DC34067C30E8}"/>
    <cellStyle name="Note 8 2 4 2 5 3" xfId="24610" xr:uid="{76DACD87-9FA8-4DD1-9346-4DD13DBE24B8}"/>
    <cellStyle name="Note 8 2 4 2 6" xfId="12482" xr:uid="{38B494ED-8844-46E3-A3E2-914D4C54386D}"/>
    <cellStyle name="Note 8 2 4 2 6 2" xfId="26119" xr:uid="{FE684460-021C-4CC1-A00D-1EC307313C34}"/>
    <cellStyle name="Note 8 2 4 2 7" xfId="19267" xr:uid="{08E966D3-8828-4D81-8D7B-A136F4877E56}"/>
    <cellStyle name="Note 8 2 4 3" xfId="5950" xr:uid="{5AEE2E67-0F6D-4D2E-9866-A1828448BE5A}"/>
    <cellStyle name="Note 8 2 4 3 2" xfId="13348" xr:uid="{F59E7FD4-1E5A-4E0A-8DCE-DE99FDD162A6}"/>
    <cellStyle name="Note 8 2 4 3 2 2" xfId="26979" xr:uid="{14E2638C-365A-4A7E-977C-677BE3CAD661}"/>
    <cellStyle name="Note 8 2 4 3 3" xfId="20148" xr:uid="{5F33CEF1-32B6-4CDA-82B6-0A385716ACD9}"/>
    <cellStyle name="Note 8 2 4 4" xfId="5742" xr:uid="{96718462-5594-4208-BD1F-E30EFF71421A}"/>
    <cellStyle name="Note 8 2 4 4 2" xfId="13161" xr:uid="{0876D67C-B728-4A18-9923-7791DB2D8B69}"/>
    <cellStyle name="Note 8 2 4 4 2 2" xfId="26798" xr:uid="{F0FD6689-63A3-46D6-A106-94C57FD19029}"/>
    <cellStyle name="Note 8 2 4 4 3" xfId="19958" xr:uid="{20B8BF95-F285-452E-B866-72CA9F216D27}"/>
    <cellStyle name="Note 8 2 4 5" xfId="5879" xr:uid="{26529749-59F0-46B1-B160-EC15627056B9}"/>
    <cellStyle name="Note 8 2 4 5 2" xfId="13281" xr:uid="{71A44CA2-028A-4F2F-A5B1-D0EE1EB0E2B7}"/>
    <cellStyle name="Note 8 2 4 5 2 2" xfId="26914" xr:uid="{E4F094BE-859C-412E-9DA6-1CDACACBEF2A}"/>
    <cellStyle name="Note 8 2 4 5 3" xfId="20083" xr:uid="{E70646C2-598B-47CE-9B71-A7AE9B815D87}"/>
    <cellStyle name="Note 8 2 4 6" xfId="5813" xr:uid="{C98E855D-625B-4C1F-80E8-227D668F3B97}"/>
    <cellStyle name="Note 8 2 4 6 2" xfId="13229" xr:uid="{AF66DDE5-EC29-4487-B05C-7577A3009BDE}"/>
    <cellStyle name="Note 8 2 4 6 2 2" xfId="26864" xr:uid="{4ECA3E2D-AD50-4234-B6F6-4128B365B83E}"/>
    <cellStyle name="Note 8 2 4 6 3" xfId="20024" xr:uid="{997FE3E5-643B-4E60-9985-9396B6F36863}"/>
    <cellStyle name="Note 8 2 4 7" xfId="11801" xr:uid="{82D27727-BEB7-421B-9A2E-4CE2CDFB7A0F}"/>
    <cellStyle name="Note 8 2 4 7 2" xfId="25451" xr:uid="{8DF4D617-B84A-4152-81EC-F22C502D7B9A}"/>
    <cellStyle name="Note 8 2 4 8" xfId="18591" xr:uid="{D077039D-BF5C-4793-A907-762C83B3EF8C}"/>
    <cellStyle name="Note 8 2 5" xfId="4688" xr:uid="{8EB14FA8-31AF-4779-AD2B-4C30161460DD}"/>
    <cellStyle name="Note 8 2 5 2" xfId="5406" xr:uid="{C736B9B3-0F72-49A0-9B6F-49A8CC61269D}"/>
    <cellStyle name="Note 8 2 5 2 2" xfId="6964" xr:uid="{479A926C-758A-4A81-9509-906A27CE18C8}"/>
    <cellStyle name="Note 8 2 5 2 2 2" xfId="14350" xr:uid="{062A2E2A-9689-442F-B63C-C6BBEA436573}"/>
    <cellStyle name="Note 8 2 5 2 2 2 2" xfId="27981" xr:uid="{2BBC4808-60FB-4480-8FF4-9FFF2B7004CA}"/>
    <cellStyle name="Note 8 2 5 2 2 3" xfId="21158" xr:uid="{B3CFC438-11FB-4570-B149-72A15B5C3DA4}"/>
    <cellStyle name="Note 8 2 5 2 3" xfId="8241" xr:uid="{67E3E798-E4FF-4A2F-8EA2-AF60D956DC52}"/>
    <cellStyle name="Note 8 2 5 2 3 2" xfId="15608" xr:uid="{73C5D3B2-78BB-445B-B46B-9594E9F633D1}"/>
    <cellStyle name="Note 8 2 5 2 3 2 2" xfId="29239" xr:uid="{41DCF10C-0110-4132-A492-F94D31EDE1AC}"/>
    <cellStyle name="Note 8 2 5 2 3 3" xfId="22435" xr:uid="{3700B33F-7817-49E4-AD7E-64ADB8E5175A}"/>
    <cellStyle name="Note 8 2 5 2 4" xfId="9506" xr:uid="{52939E2E-1CD4-4509-A734-F7EE748788A7}"/>
    <cellStyle name="Note 8 2 5 2 4 2" xfId="16860" xr:uid="{EC8FAF5D-DB32-40A0-9103-AC71C57E1F12}"/>
    <cellStyle name="Note 8 2 5 2 4 2 2" xfId="30491" xr:uid="{D4A387E1-09EE-49E3-BA2C-9AA04EC3CBDB}"/>
    <cellStyle name="Note 8 2 5 2 4 3" xfId="23700" xr:uid="{12632DC5-3BC5-42E9-908D-B2E7DF388672}"/>
    <cellStyle name="Note 8 2 5 2 5" xfId="10764" xr:uid="{CC7E0DAD-6EF5-4647-8A45-C64FC10574D0}"/>
    <cellStyle name="Note 8 2 5 2 5 2" xfId="18104" xr:uid="{8E2F35DB-308D-426F-ADDE-7474E0D1F2B4}"/>
    <cellStyle name="Note 8 2 5 2 5 2 2" xfId="31735" xr:uid="{328A1B46-ACDF-4A54-A510-3A5DC429156A}"/>
    <cellStyle name="Note 8 2 5 2 5 3" xfId="24958" xr:uid="{8604191A-0301-4D52-845E-A68C3FB06DB4}"/>
    <cellStyle name="Note 8 2 5 2 6" xfId="12838" xr:uid="{B5F54892-C7BF-4E0C-90D8-CFE0045B49CD}"/>
    <cellStyle name="Note 8 2 5 2 6 2" xfId="26475" xr:uid="{C8FF4880-3359-47C5-A872-104FDB55EFAA}"/>
    <cellStyle name="Note 8 2 5 2 7" xfId="19626" xr:uid="{F8EE604F-337A-49C9-A8EE-74E3FBF091FE}"/>
    <cellStyle name="Note 8 2 5 3" xfId="6300" xr:uid="{F2781FB9-7CA2-4DF3-BF36-CFFEA001D847}"/>
    <cellStyle name="Note 8 2 5 3 2" xfId="13693" xr:uid="{5FB953AA-3DF7-4FAF-8B82-ABABEA27A1F5}"/>
    <cellStyle name="Note 8 2 5 3 2 2" xfId="27324" xr:uid="{CA1117D7-B74A-48A5-85CA-07CFFFBF263B}"/>
    <cellStyle name="Note 8 2 5 3 3" xfId="20495" xr:uid="{07335DE3-36EF-4407-A145-B925FE2E2AB4}"/>
    <cellStyle name="Note 8 2 5 4" xfId="7577" xr:uid="{8023A591-7BB1-4899-8AEA-86A16653FC2F}"/>
    <cellStyle name="Note 8 2 5 4 2" xfId="14955" xr:uid="{DFA9D617-2A61-4C80-A13D-765F480AEDC7}"/>
    <cellStyle name="Note 8 2 5 4 2 2" xfId="28586" xr:uid="{EDB54C10-51B9-4747-B032-DDE065BA4466}"/>
    <cellStyle name="Note 8 2 5 4 3" xfId="21771" xr:uid="{BF252B59-D231-441D-96FD-7E26671C33D0}"/>
    <cellStyle name="Note 8 2 5 5" xfId="8847" xr:uid="{C22330AE-7452-4BB2-8C1A-BEB933D32665}"/>
    <cellStyle name="Note 8 2 5 5 2" xfId="16207" xr:uid="{09655DC1-7299-4DB7-A301-5A2E528EE351}"/>
    <cellStyle name="Note 8 2 5 5 2 2" xfId="29838" xr:uid="{0BA6F35A-72D6-47D0-A8C7-AC94B62AA9A6}"/>
    <cellStyle name="Note 8 2 5 5 3" xfId="23041" xr:uid="{A400B8FE-B0D9-4999-9258-21355C2BDAA8}"/>
    <cellStyle name="Note 8 2 5 6" xfId="10111" xr:uid="{3C440787-6C56-428B-A091-F5C85C01ABA7}"/>
    <cellStyle name="Note 8 2 5 6 2" xfId="17457" xr:uid="{7680F9F5-E5DD-4E98-82D3-C2E10597F3CD}"/>
    <cellStyle name="Note 8 2 5 6 2 2" xfId="31088" xr:uid="{D61881E2-7DCC-4252-BC0C-A480644657FA}"/>
    <cellStyle name="Note 8 2 5 6 3" xfId="24305" xr:uid="{A44C1E59-4C21-4807-9F29-FF122621504B}"/>
    <cellStyle name="Note 8 2 5 7" xfId="12156" xr:uid="{8C045BE1-5434-4069-81B8-307A020D5271}"/>
    <cellStyle name="Note 8 2 5 7 2" xfId="25806" xr:uid="{5D02E3D5-866A-4C0A-B580-623C9293090B}"/>
    <cellStyle name="Note 8 2 5 8" xfId="18949" xr:uid="{E0525E3C-B885-4D84-A4C3-617E9D1DE03B}"/>
    <cellStyle name="Note 8 2 6" xfId="4366" xr:uid="{2831FD7D-57AC-451D-A7C2-918DB3F735C2}"/>
    <cellStyle name="Note 8 2 6 2" xfId="5086" xr:uid="{25414C86-C32F-415B-A659-74660AE26137}"/>
    <cellStyle name="Note 8 2 6 2 2" xfId="6655" xr:uid="{61D53CB9-5DF6-4C2C-8014-A114A25DE2F6}"/>
    <cellStyle name="Note 8 2 6 2 2 2" xfId="14044" xr:uid="{0D2C2FF3-B675-4441-BDB9-D47E044525CB}"/>
    <cellStyle name="Note 8 2 6 2 2 2 2" xfId="27675" xr:uid="{47ACE500-59BB-461C-8126-1360D17A4642}"/>
    <cellStyle name="Note 8 2 6 2 2 3" xfId="20849" xr:uid="{2A852A01-B55A-4CDD-8BDB-200C2C76FFAA}"/>
    <cellStyle name="Note 8 2 6 2 3" xfId="7932" xr:uid="{2947D688-9E3D-480D-B511-4593720165E0}"/>
    <cellStyle name="Note 8 2 6 2 3 2" xfId="15302" xr:uid="{661CE507-55D0-419E-9094-C1F9BFB8C222}"/>
    <cellStyle name="Note 8 2 6 2 3 2 2" xfId="28933" xr:uid="{380CD4B0-3FF4-48FC-853E-12805AD5CEAC}"/>
    <cellStyle name="Note 8 2 6 2 3 3" xfId="22126" xr:uid="{225A0B48-D4C2-4765-91EA-518E880B3484}"/>
    <cellStyle name="Note 8 2 6 2 4" xfId="9197" xr:uid="{EB8BAD90-692E-4D03-B319-F55AA0CF8ADB}"/>
    <cellStyle name="Note 8 2 6 2 4 2" xfId="16554" xr:uid="{BC1CAAAE-FF23-4AE2-9009-918988D16094}"/>
    <cellStyle name="Note 8 2 6 2 4 2 2" xfId="30185" xr:uid="{43ABAD90-92CD-4FE5-80AC-619C92D1D2AF}"/>
    <cellStyle name="Note 8 2 6 2 4 3" xfId="23391" xr:uid="{7B7BBEF3-A525-4F22-BDD5-D7F2492E7DA6}"/>
    <cellStyle name="Note 8 2 6 2 5" xfId="10455" xr:uid="{2FC23268-04FC-4807-A6AA-511B87E768A6}"/>
    <cellStyle name="Note 8 2 6 2 5 2" xfId="17798" xr:uid="{6229C0E3-8E2A-4B39-B177-AB7FC0F5F659}"/>
    <cellStyle name="Note 8 2 6 2 5 2 2" xfId="31429" xr:uid="{E2DF942A-69B4-434A-BDD7-C43674D75074}"/>
    <cellStyle name="Note 8 2 6 2 5 3" xfId="24649" xr:uid="{4532F981-0DC4-4480-B6DB-F59477CF5D62}"/>
    <cellStyle name="Note 8 2 6 2 6" xfId="12521" xr:uid="{BF807F0D-CB63-41CC-8FFA-39082EE89E22}"/>
    <cellStyle name="Note 8 2 6 2 6 2" xfId="26158" xr:uid="{2EFDCCFC-44D2-49B9-8DD9-14F3AB1DBB1B}"/>
    <cellStyle name="Note 8 2 6 2 7" xfId="19306" xr:uid="{1F66C165-DFFA-49B2-9432-C4A711CC4096}"/>
    <cellStyle name="Note 8 2 6 3" xfId="5989" xr:uid="{C08DBCFA-D46D-4FB0-B38C-9EBC1B804D3E}"/>
    <cellStyle name="Note 8 2 6 3 2" xfId="13387" xr:uid="{F18B2ABD-D514-453C-92FB-52AE5C4D393C}"/>
    <cellStyle name="Note 8 2 6 3 2 2" xfId="27018" xr:uid="{0C6359AB-4838-4A4E-AC4B-FEDADB5C1D2E}"/>
    <cellStyle name="Note 8 2 6 3 3" xfId="20187" xr:uid="{CF45E2E6-F15A-43A3-B811-89097449FB83}"/>
    <cellStyle name="Note 8 2 6 4" xfId="7268" xr:uid="{EE6AFD91-A60C-4E55-91E2-78BBAB1BE9FB}"/>
    <cellStyle name="Note 8 2 6 4 2" xfId="14649" xr:uid="{E9F5E22C-D14F-4543-936F-E1E03ACB49F3}"/>
    <cellStyle name="Note 8 2 6 4 2 2" xfId="28280" xr:uid="{1327EB66-8508-4D2E-B8AA-5A0BC4D645CE}"/>
    <cellStyle name="Note 8 2 6 4 3" xfId="21462" xr:uid="{862A309D-906F-426D-AD6E-A444D293AE85}"/>
    <cellStyle name="Note 8 2 6 5" xfId="8539" xr:uid="{E743D6B7-2770-48D7-BF97-4CDD5594CCC9}"/>
    <cellStyle name="Note 8 2 6 5 2" xfId="15901" xr:uid="{D89E38FF-9EDF-48B3-B9F5-169FBC9A9338}"/>
    <cellStyle name="Note 8 2 6 5 2 2" xfId="29532" xr:uid="{E0898171-55DA-432B-B8D8-5951B9C79309}"/>
    <cellStyle name="Note 8 2 6 5 3" xfId="22733" xr:uid="{EDF27F02-8BDC-4B79-B631-4D99F72A0070}"/>
    <cellStyle name="Note 8 2 6 6" xfId="9802" xr:uid="{82672A5A-96A4-4DBA-BDE3-7447C1F9E20E}"/>
    <cellStyle name="Note 8 2 6 6 2" xfId="17151" xr:uid="{2D377D69-71DE-4E6E-909D-D740C706A8CD}"/>
    <cellStyle name="Note 8 2 6 6 2 2" xfId="30782" xr:uid="{D90A2544-FD36-43C9-B9EF-353FA578986B}"/>
    <cellStyle name="Note 8 2 6 6 3" xfId="23996" xr:uid="{DBF58E52-12D1-4B98-8EF7-93837083108F}"/>
    <cellStyle name="Note 8 2 6 7" xfId="11840" xr:uid="{A551965E-94FB-4E38-8E32-9830F2454AE0}"/>
    <cellStyle name="Note 8 2 6 7 2" xfId="25490" xr:uid="{50E9AA84-7D52-41DF-AD45-2D495F6E416A}"/>
    <cellStyle name="Note 8 2 6 8" xfId="18630" xr:uid="{915B6080-306F-45CD-BB16-A5DF43580FBC}"/>
    <cellStyle name="Note 8 2 7" xfId="4648" xr:uid="{C9D92732-21B0-40D5-929A-94DCB76DE478}"/>
    <cellStyle name="Note 8 2 7 2" xfId="5366" xr:uid="{BA1E8C84-EB94-466A-B269-A901336DEA54}"/>
    <cellStyle name="Note 8 2 7 2 2" xfId="6924" xr:uid="{E7110055-5444-42C6-B6F3-37326F561D73}"/>
    <cellStyle name="Note 8 2 7 2 2 2" xfId="14310" xr:uid="{7A183922-EE52-4781-8F40-05D6F52A8E6B}"/>
    <cellStyle name="Note 8 2 7 2 2 2 2" xfId="27941" xr:uid="{A1706259-0457-4F2F-AD22-E2DC8A4572D6}"/>
    <cellStyle name="Note 8 2 7 2 2 3" xfId="21118" xr:uid="{5D4C231D-8582-43E0-9067-80095FBD5E2E}"/>
    <cellStyle name="Note 8 2 7 2 3" xfId="8201" xr:uid="{3781DF11-2AE2-488F-8D7A-99034E9D4C0E}"/>
    <cellStyle name="Note 8 2 7 2 3 2" xfId="15568" xr:uid="{E96E8E0C-D3E2-40A3-B347-63D7F017A528}"/>
    <cellStyle name="Note 8 2 7 2 3 2 2" xfId="29199" xr:uid="{3B48F25A-681A-46F4-82BC-057D01A71A5C}"/>
    <cellStyle name="Note 8 2 7 2 3 3" xfId="22395" xr:uid="{50B1A500-E2DB-4293-B723-BEB170A30261}"/>
    <cellStyle name="Note 8 2 7 2 4" xfId="9466" xr:uid="{5545F85A-3916-46E8-8623-AAA22A74C767}"/>
    <cellStyle name="Note 8 2 7 2 4 2" xfId="16820" xr:uid="{E1A2BC00-B108-42CC-B148-BA05E57BA1F8}"/>
    <cellStyle name="Note 8 2 7 2 4 2 2" xfId="30451" xr:uid="{6EA2A3E9-A649-4649-9C81-AB1B9877613B}"/>
    <cellStyle name="Note 8 2 7 2 4 3" xfId="23660" xr:uid="{4A5A1E89-1D76-4931-A62F-85E69A6DFA5F}"/>
    <cellStyle name="Note 8 2 7 2 5" xfId="10724" xr:uid="{21CF3DC6-939D-42E4-8B77-DEE0C4DAEA7A}"/>
    <cellStyle name="Note 8 2 7 2 5 2" xfId="18064" xr:uid="{2DB3DC3B-BFFD-488C-9BF2-6CFFF1DC8E57}"/>
    <cellStyle name="Note 8 2 7 2 5 2 2" xfId="31695" xr:uid="{64CB8B46-C7C5-4207-96F7-EBA6CD469580}"/>
    <cellStyle name="Note 8 2 7 2 5 3" xfId="24918" xr:uid="{A5A043F1-2E94-4A24-BBC8-02278D946AC2}"/>
    <cellStyle name="Note 8 2 7 2 6" xfId="12798" xr:uid="{6D6E9EB1-AF2C-4FD5-A8B1-A91F1A97B8B4}"/>
    <cellStyle name="Note 8 2 7 2 6 2" xfId="26435" xr:uid="{38B2647C-1168-4AC7-8F9D-78DAA7C91EF8}"/>
    <cellStyle name="Note 8 2 7 2 7" xfId="19586" xr:uid="{1396F749-2D25-4F04-A9FB-7A0245CE5B17}"/>
    <cellStyle name="Note 8 2 7 3" xfId="6260" xr:uid="{4E2650B8-E8BE-4985-871F-A2C493BAA4D4}"/>
    <cellStyle name="Note 8 2 7 3 2" xfId="13653" xr:uid="{9905FE99-629D-4E3F-87A7-2D8AC4B9BE69}"/>
    <cellStyle name="Note 8 2 7 3 2 2" xfId="27284" xr:uid="{C9D36A20-665A-4DB1-9E86-19D044245C2F}"/>
    <cellStyle name="Note 8 2 7 3 3" xfId="20455" xr:uid="{61366E89-3DF7-4994-BA82-773FB304EAA1}"/>
    <cellStyle name="Note 8 2 7 4" xfId="7537" xr:uid="{E0C6E66F-549D-4F61-B437-E3EA9FC1E626}"/>
    <cellStyle name="Note 8 2 7 4 2" xfId="14915" xr:uid="{DD8AEE74-47BF-4186-9640-81EA2120C8BF}"/>
    <cellStyle name="Note 8 2 7 4 2 2" xfId="28546" xr:uid="{3C161425-3652-43DE-81D3-D6FB1B72705F}"/>
    <cellStyle name="Note 8 2 7 4 3" xfId="21731" xr:uid="{AA1CF004-B562-4999-8312-EC8444401474}"/>
    <cellStyle name="Note 8 2 7 5" xfId="8807" xr:uid="{A97410D6-0921-4850-9C45-49575A416E09}"/>
    <cellStyle name="Note 8 2 7 5 2" xfId="16167" xr:uid="{157155D5-8C38-4D3F-BF6A-759B71460B4B}"/>
    <cellStyle name="Note 8 2 7 5 2 2" xfId="29798" xr:uid="{10C1DC3B-B442-4BE1-9607-DA267B02E99A}"/>
    <cellStyle name="Note 8 2 7 5 3" xfId="23001" xr:uid="{8DB7221D-95A7-4F2D-B339-1CC5173E54D1}"/>
    <cellStyle name="Note 8 2 7 6" xfId="10071" xr:uid="{88F6BA55-600C-4C59-B22E-76C6CD4C249A}"/>
    <cellStyle name="Note 8 2 7 6 2" xfId="17417" xr:uid="{81EB80BD-1D13-497E-8DCE-3D88089A6805}"/>
    <cellStyle name="Note 8 2 7 6 2 2" xfId="31048" xr:uid="{92D114EA-CE2E-441B-8853-C07941B0AA17}"/>
    <cellStyle name="Note 8 2 7 6 3" xfId="24265" xr:uid="{77594DB8-1BB8-44F6-8E36-2A16040FEAC5}"/>
    <cellStyle name="Note 8 2 7 7" xfId="12116" xr:uid="{9270A1C6-2A82-41F8-8165-1CF30462C19E}"/>
    <cellStyle name="Note 8 2 7 7 2" xfId="25766" xr:uid="{5B430B52-0C76-4338-80F2-4A5C2B13E79A}"/>
    <cellStyle name="Note 8 2 7 8" xfId="18909" xr:uid="{DF029276-5143-49BD-A9CA-62BFB5B0F8EB}"/>
    <cellStyle name="Note 8 2 8" xfId="4407" xr:uid="{2795FF93-9C96-4474-93F4-39746A11F885}"/>
    <cellStyle name="Note 8 2 8 2" xfId="5127" xr:uid="{3359B7DA-25D4-4302-B454-DFA2FC4B86AD}"/>
    <cellStyle name="Note 8 2 8 2 2" xfId="6696" xr:uid="{872D40E0-2594-46FA-A6DF-545CA3B0D9B8}"/>
    <cellStyle name="Note 8 2 8 2 2 2" xfId="14085" xr:uid="{91EF23B4-D404-40FC-B297-9ABCACC2E79E}"/>
    <cellStyle name="Note 8 2 8 2 2 2 2" xfId="27716" xr:uid="{95D95AC1-7FC0-44CC-AF42-979310C2D647}"/>
    <cellStyle name="Note 8 2 8 2 2 3" xfId="20890" xr:uid="{DB9237FB-7ADE-42B7-A03E-4969CAE97210}"/>
    <cellStyle name="Note 8 2 8 2 3" xfId="7973" xr:uid="{82D19A4B-791C-4ED6-ABA4-A5E92BE81EBE}"/>
    <cellStyle name="Note 8 2 8 2 3 2" xfId="15343" xr:uid="{5FF4C8DA-09C6-409F-A935-C8A83A728307}"/>
    <cellStyle name="Note 8 2 8 2 3 2 2" xfId="28974" xr:uid="{4EE22D07-E46A-4652-A923-E63E2DA6E472}"/>
    <cellStyle name="Note 8 2 8 2 3 3" xfId="22167" xr:uid="{A5C9ADC8-35EA-4D5F-B883-4F89AE9011A9}"/>
    <cellStyle name="Note 8 2 8 2 4" xfId="9238" xr:uid="{1057C3DF-4765-455A-8A16-3B7D573BB12C}"/>
    <cellStyle name="Note 8 2 8 2 4 2" xfId="16595" xr:uid="{809E796F-60D9-4626-9DF6-8936E496B946}"/>
    <cellStyle name="Note 8 2 8 2 4 2 2" xfId="30226" xr:uid="{E9BE6E3C-305B-4377-8163-B582E7A2274B}"/>
    <cellStyle name="Note 8 2 8 2 4 3" xfId="23432" xr:uid="{1A46D4C5-B929-4804-BFD3-E0A56A245B15}"/>
    <cellStyle name="Note 8 2 8 2 5" xfId="10496" xr:uid="{C6AE3A06-525D-43F5-829B-B0A91A88CC63}"/>
    <cellStyle name="Note 8 2 8 2 5 2" xfId="17839" xr:uid="{BA7967F3-8084-447C-950D-71AA789DE8DD}"/>
    <cellStyle name="Note 8 2 8 2 5 2 2" xfId="31470" xr:uid="{5C8A069C-6E7F-40C8-84B7-AD1C1C91DE00}"/>
    <cellStyle name="Note 8 2 8 2 5 3" xfId="24690" xr:uid="{DE74E324-0850-488D-A30F-8AD324927946}"/>
    <cellStyle name="Note 8 2 8 2 6" xfId="12562" xr:uid="{416CA605-690C-47ED-BA1B-96FB8D8FBEFD}"/>
    <cellStyle name="Note 8 2 8 2 6 2" xfId="26199" xr:uid="{75C44794-0CA3-4499-BF58-54DF5BF17E1D}"/>
    <cellStyle name="Note 8 2 8 2 7" xfId="19347" xr:uid="{B4DCE09F-FE98-4F45-A9C3-620B6AC85745}"/>
    <cellStyle name="Note 8 2 8 3" xfId="6030" xr:uid="{52144250-710F-449B-A867-65C9F6DD06A3}"/>
    <cellStyle name="Note 8 2 8 3 2" xfId="13428" xr:uid="{A19CF570-324B-4BEA-A9D1-5C423FDEEFED}"/>
    <cellStyle name="Note 8 2 8 3 2 2" xfId="27059" xr:uid="{5EEB22BE-11F7-44E0-91E4-529BAC1D491B}"/>
    <cellStyle name="Note 8 2 8 3 3" xfId="20228" xr:uid="{30E19B0B-F13E-468E-8DA2-26C710D95AB1}"/>
    <cellStyle name="Note 8 2 8 4" xfId="7309" xr:uid="{19C99A11-EE12-4457-A985-EB24C1365725}"/>
    <cellStyle name="Note 8 2 8 4 2" xfId="14690" xr:uid="{86966B59-56C3-4C5E-9C42-ACA62ACFA195}"/>
    <cellStyle name="Note 8 2 8 4 2 2" xfId="28321" xr:uid="{0442C83E-E3E2-4E29-93C0-3E6E1E0A10B5}"/>
    <cellStyle name="Note 8 2 8 4 3" xfId="21503" xr:uid="{8F4F80A0-BD41-4A19-BB46-C4AB476B09F4}"/>
    <cellStyle name="Note 8 2 8 5" xfId="8580" xr:uid="{4664CB6C-BF1D-4700-BDE7-33FB5A0D9F4A}"/>
    <cellStyle name="Note 8 2 8 5 2" xfId="15942" xr:uid="{75CF6F43-1B1D-4290-B70C-17AFE7A13B20}"/>
    <cellStyle name="Note 8 2 8 5 2 2" xfId="29573" xr:uid="{AA44B9FB-B861-4809-8F16-BBD9038609E5}"/>
    <cellStyle name="Note 8 2 8 5 3" xfId="22774" xr:uid="{8A5FB692-D32F-4474-9A1C-781425606ECC}"/>
    <cellStyle name="Note 8 2 8 6" xfId="9843" xr:uid="{70ED0B5D-B12C-40A4-A38B-7B622684957B}"/>
    <cellStyle name="Note 8 2 8 6 2" xfId="17192" xr:uid="{B5F7DE77-6627-4FCF-8C36-103F8EF02702}"/>
    <cellStyle name="Note 8 2 8 6 2 2" xfId="30823" xr:uid="{986E6510-54A5-4945-A074-1B25D08CC131}"/>
    <cellStyle name="Note 8 2 8 6 3" xfId="24037" xr:uid="{2F7F474B-AB38-4A51-AC96-66678148ED5A}"/>
    <cellStyle name="Note 8 2 8 7" xfId="11881" xr:uid="{E2A35C08-B285-42B6-8860-D89D99D455A1}"/>
    <cellStyle name="Note 8 2 8 7 2" xfId="25531" xr:uid="{19F297AB-F9C1-4356-A64C-826ECF583F2E}"/>
    <cellStyle name="Note 8 2 8 8" xfId="18671" xr:uid="{4C0E38B5-366C-4D7F-A3BF-5E7045C93B29}"/>
    <cellStyle name="Note 8 3" xfId="4818" xr:uid="{2F9116A9-8458-436F-B81B-077D38C719C3}"/>
    <cellStyle name="Note 8 3 2" xfId="5534" xr:uid="{B72EEE89-EA1B-4658-AA4B-3BC2995F2AEF}"/>
    <cellStyle name="Note 8 3 2 2" xfId="7090" xr:uid="{812B92A8-A5B1-4770-A1EE-A89FE5CF0FF2}"/>
    <cellStyle name="Note 8 3 2 2 2" xfId="14472" xr:uid="{1E329172-8F3C-4B27-AC46-F76E9825FDCE}"/>
    <cellStyle name="Note 8 3 2 2 2 2" xfId="28103" xr:uid="{6B64D18E-96B0-413D-91E4-C8C602E77291}"/>
    <cellStyle name="Note 8 3 2 2 3" xfId="21284" xr:uid="{67E4C215-4166-4853-8592-F8F8E52B2862}"/>
    <cellStyle name="Note 8 3 2 3" xfId="8367" xr:uid="{0F688A78-2D15-4353-B067-D207FC24E4D4}"/>
    <cellStyle name="Note 8 3 2 3 2" xfId="15734" xr:uid="{CFD810F5-D1B8-4935-9A29-892B7E923101}"/>
    <cellStyle name="Note 8 3 2 3 2 2" xfId="29365" xr:uid="{96AC6E2D-9328-40A5-8BB5-BC2015504EA0}"/>
    <cellStyle name="Note 8 3 2 3 3" xfId="22561" xr:uid="{58879A1B-E6ED-477A-B2A0-2E4B0C548671}"/>
    <cellStyle name="Note 8 3 2 4" xfId="9632" xr:uid="{BE00E457-3FC5-4858-9DA2-330F45956EC0}"/>
    <cellStyle name="Note 8 3 2 4 2" xfId="16982" xr:uid="{594ACD6F-4C40-4588-8DAD-EE948742EDFC}"/>
    <cellStyle name="Note 8 3 2 4 2 2" xfId="30613" xr:uid="{ED19E55B-21DE-4688-81FA-5E451351D244}"/>
    <cellStyle name="Note 8 3 2 4 3" xfId="23826" xr:uid="{C26EC71D-6EE7-40F6-B0B3-4EAA418FC4D9}"/>
    <cellStyle name="Note 8 3 2 5" xfId="10890" xr:uid="{6235FAA5-7B22-4EBA-A226-32F967B16BFD}"/>
    <cellStyle name="Note 8 3 2 5 2" xfId="18226" xr:uid="{0731EC82-2FEC-4E28-AA6E-D3F5878BD462}"/>
    <cellStyle name="Note 8 3 2 5 2 2" xfId="31857" xr:uid="{2224374A-6C7D-4FC4-B686-DFADD645796A}"/>
    <cellStyle name="Note 8 3 2 5 3" xfId="25084" xr:uid="{A510E31C-4CF8-4DCC-8F6A-F20DBFC645E2}"/>
    <cellStyle name="Note 8 3 2 6" xfId="12962" xr:uid="{CF6BA0C9-87ED-42F3-BDB4-5B3219A21262}"/>
    <cellStyle name="Note 8 3 2 6 2" xfId="26599" xr:uid="{55CA6FAF-93FA-4732-B5CB-FBFB93AE13B3}"/>
    <cellStyle name="Note 8 3 2 7" xfId="19754" xr:uid="{9262CE5E-4079-4EAF-9A19-D3B3E13F620E}"/>
    <cellStyle name="Note 8 3 3" xfId="6426" xr:uid="{7CEF4B06-3946-48F9-AAE7-91A5A0F15F40}"/>
    <cellStyle name="Note 8 3 3 2" xfId="13819" xr:uid="{9B8AF226-0DA3-49D6-B690-DF005260F511}"/>
    <cellStyle name="Note 8 3 3 2 2" xfId="27450" xr:uid="{3B07A1E6-3474-4A58-8BED-C08F440A4E63}"/>
    <cellStyle name="Note 8 3 3 3" xfId="20621" xr:uid="{E531D12C-315C-4F5E-9966-6D6324ABF04A}"/>
    <cellStyle name="Note 8 3 4" xfId="7703" xr:uid="{F74969DD-15F2-4B32-8D8B-D15F95C5E4F1}"/>
    <cellStyle name="Note 8 3 4 2" xfId="15081" xr:uid="{F54F470C-1A3D-4A42-93EF-D065722AEA53}"/>
    <cellStyle name="Note 8 3 4 2 2" xfId="28712" xr:uid="{E6F92734-6715-475F-A300-DCFEB0A2D865}"/>
    <cellStyle name="Note 8 3 4 3" xfId="21897" xr:uid="{DFE38421-4BE5-4E40-B9CC-ADC6DD620DC1}"/>
    <cellStyle name="Note 8 3 5" xfId="8969" xr:uid="{146B2718-E286-407B-8A4D-FE694A9F9014}"/>
    <cellStyle name="Note 8 3 5 2" xfId="16329" xr:uid="{E2A3E92A-80ED-482C-9B71-C88DFE53FA37}"/>
    <cellStyle name="Note 8 3 5 2 2" xfId="29960" xr:uid="{ADE78E4A-7F05-4216-B54C-3FBA5D9880C4}"/>
    <cellStyle name="Note 8 3 5 3" xfId="23163" xr:uid="{8A673CEB-704D-447C-95B0-244F23325FA4}"/>
    <cellStyle name="Note 8 3 6" xfId="10233" xr:uid="{22DDABCD-D6B5-4F18-8F10-551FF862C147}"/>
    <cellStyle name="Note 8 3 6 2" xfId="17579" xr:uid="{370B3452-F1C7-4BB4-800E-B2C3BD8A259D}"/>
    <cellStyle name="Note 8 3 6 2 2" xfId="31210" xr:uid="{9B66B7C9-6D32-4468-9BB0-518F584B25F1}"/>
    <cellStyle name="Note 8 3 6 3" xfId="24427" xr:uid="{01B6BC6D-D982-4ADB-9542-C33D0204D6A6}"/>
    <cellStyle name="Note 8 3 7" xfId="12282" xr:uid="{B5D56C12-CBE2-4C56-A761-A90BCC7DB438}"/>
    <cellStyle name="Note 8 3 7 2" xfId="25932" xr:uid="{65C3E256-0FAB-46AF-B6ED-ABD10DF7FF82}"/>
    <cellStyle name="Note 8 3 8" xfId="19077" xr:uid="{7134D30C-402A-4E38-BE79-9A3F5E4A0A55}"/>
    <cellStyle name="Note 8 4" xfId="4727" xr:uid="{68CFF77B-EA15-47E6-985C-742AC1957D9F}"/>
    <cellStyle name="Note 8 4 2" xfId="5445" xr:uid="{41AE1E73-91DC-48EB-A198-FCA815815D68}"/>
    <cellStyle name="Note 8 4 2 2" xfId="7003" xr:uid="{F5546E9F-FA0E-4107-ABC1-B5FBEA46C273}"/>
    <cellStyle name="Note 8 4 2 2 2" xfId="14389" xr:uid="{72561067-B3BD-47AB-BE2D-26BA363ECA06}"/>
    <cellStyle name="Note 8 4 2 2 2 2" xfId="28020" xr:uid="{7F4DB42E-C452-4E73-BDCC-E31139A63A7F}"/>
    <cellStyle name="Note 8 4 2 2 3" xfId="21197" xr:uid="{09960174-ED53-4DB7-8CA2-D6ABADB37810}"/>
    <cellStyle name="Note 8 4 2 3" xfId="8280" xr:uid="{1481D4AE-B22C-4FBD-851E-29BEAD122C2B}"/>
    <cellStyle name="Note 8 4 2 3 2" xfId="15647" xr:uid="{987287E2-C9D9-42BC-9145-38991B8AFFA3}"/>
    <cellStyle name="Note 8 4 2 3 2 2" xfId="29278" xr:uid="{CD471AE8-AB38-498D-B65B-B698B27B91E5}"/>
    <cellStyle name="Note 8 4 2 3 3" xfId="22474" xr:uid="{C527D012-7CC7-42B4-ABC1-512E26FE59ED}"/>
    <cellStyle name="Note 8 4 2 4" xfId="9545" xr:uid="{DD8DAB1F-DA66-4647-81B9-527FF44CCB9C}"/>
    <cellStyle name="Note 8 4 2 4 2" xfId="16899" xr:uid="{025261E6-4F41-4A2B-AA94-E8BBD2212942}"/>
    <cellStyle name="Note 8 4 2 4 2 2" xfId="30530" xr:uid="{7CDD5F01-405D-4745-8F5A-95205ABE54E7}"/>
    <cellStyle name="Note 8 4 2 4 3" xfId="23739" xr:uid="{D9D374E7-FCAD-43E4-9C62-DE5F56541B08}"/>
    <cellStyle name="Note 8 4 2 5" xfId="10803" xr:uid="{DF48BE21-4F15-4EE7-970D-82733B1A91C9}"/>
    <cellStyle name="Note 8 4 2 5 2" xfId="18143" xr:uid="{ADBB10CC-BE8A-404C-8492-F6033E4BB5CF}"/>
    <cellStyle name="Note 8 4 2 5 2 2" xfId="31774" xr:uid="{9AED25FE-61D5-415D-9B44-D351DC336FA3}"/>
    <cellStyle name="Note 8 4 2 5 3" xfId="24997" xr:uid="{8F8BEA2E-905E-4D5B-AED7-12BB5A046013}"/>
    <cellStyle name="Note 8 4 2 6" xfId="12877" xr:uid="{CBECCB96-23F5-4D46-B19B-567E34FC4CE6}"/>
    <cellStyle name="Note 8 4 2 6 2" xfId="26514" xr:uid="{9A194D78-19B7-47E7-B0A5-351B6F47FEB5}"/>
    <cellStyle name="Note 8 4 2 7" xfId="19665" xr:uid="{3417D2C0-8DDD-4D41-8D03-D8EFCA2CF406}"/>
    <cellStyle name="Note 8 4 3" xfId="6339" xr:uid="{4BB44977-6E85-44B6-92A2-3701A93780FD}"/>
    <cellStyle name="Note 8 4 3 2" xfId="13732" xr:uid="{B0CEA165-0757-4099-85E9-8DDC9CD51863}"/>
    <cellStyle name="Note 8 4 3 2 2" xfId="27363" xr:uid="{BD83E6DC-4744-4021-BEBA-98450E8E08E9}"/>
    <cellStyle name="Note 8 4 3 3" xfId="20534" xr:uid="{D366A828-C786-4AC1-B557-D3F0454970A8}"/>
    <cellStyle name="Note 8 4 4" xfId="7616" xr:uid="{C4565900-2B17-4CB7-B9B2-6D66312CF260}"/>
    <cellStyle name="Note 8 4 4 2" xfId="14994" xr:uid="{CE99A59F-FCA3-44FD-8823-9C36D5DC0E47}"/>
    <cellStyle name="Note 8 4 4 2 2" xfId="28625" xr:uid="{008238C3-0898-4B8C-9481-C3D88349281A}"/>
    <cellStyle name="Note 8 4 4 3" xfId="21810" xr:uid="{4D03FB63-5076-435F-8C64-FD487C6D555A}"/>
    <cellStyle name="Note 8 4 5" xfId="8886" xr:uid="{93696D83-0587-477E-9418-A796C907ED04}"/>
    <cellStyle name="Note 8 4 5 2" xfId="16246" xr:uid="{1FCE8B08-3072-4D33-93C3-A1F628F231CF}"/>
    <cellStyle name="Note 8 4 5 2 2" xfId="29877" xr:uid="{0D9E3CCC-46A2-4756-8462-26F3902EA970}"/>
    <cellStyle name="Note 8 4 5 3" xfId="23080" xr:uid="{BBB164ED-AF25-4724-BB2A-D76E34A969FD}"/>
    <cellStyle name="Note 8 4 6" xfId="10150" xr:uid="{8EEB9A87-E13F-4CA8-9D23-A9D28567370B}"/>
    <cellStyle name="Note 8 4 6 2" xfId="17496" xr:uid="{07545356-AEC7-415E-8D49-8BDA9F1AD669}"/>
    <cellStyle name="Note 8 4 6 2 2" xfId="31127" xr:uid="{7E0FCA76-22E3-4B20-91BC-D7B7B79DA0B3}"/>
    <cellStyle name="Note 8 4 6 3" xfId="24344" xr:uid="{29F1B46B-8466-4E69-BB95-CFD9A090D2D5}"/>
    <cellStyle name="Note 8 4 7" xfId="12195" xr:uid="{755C0FE1-9AE6-4094-9C11-CEDE900B5611}"/>
    <cellStyle name="Note 8 4 7 2" xfId="25845" xr:uid="{C5E336F5-5ED8-4523-9552-6A9EBD2F50EC}"/>
    <cellStyle name="Note 8 4 8" xfId="18988" xr:uid="{278950CC-63A0-4BD2-807F-F2DCE239DA64}"/>
    <cellStyle name="Note 8 5" xfId="4328" xr:uid="{2DC2609A-BEA5-4F46-AA30-520B093BD002}"/>
    <cellStyle name="Note 8 5 2" xfId="5048" xr:uid="{6D0D7457-F65A-4F55-9AA5-55B2F3CAC517}"/>
    <cellStyle name="Note 8 5 2 2" xfId="6617" xr:uid="{347EC2B3-532E-4C89-9689-42CA6D0DFC8A}"/>
    <cellStyle name="Note 8 5 2 2 2" xfId="14006" xr:uid="{994C66B7-4614-461C-83FF-9395B7ADA7B5}"/>
    <cellStyle name="Note 8 5 2 2 2 2" xfId="27637" xr:uid="{75C2334F-B3FF-4CF9-877D-3CA1A8790221}"/>
    <cellStyle name="Note 8 5 2 2 3" xfId="20811" xr:uid="{79255601-1A26-4954-86D1-94C88FE693FA}"/>
    <cellStyle name="Note 8 5 2 3" xfId="7894" xr:uid="{B341010D-3605-4FD5-BE97-01B97F2A095D}"/>
    <cellStyle name="Note 8 5 2 3 2" xfId="15264" xr:uid="{ACB85AC7-CC5C-46F1-90C9-62A3B15DAC99}"/>
    <cellStyle name="Note 8 5 2 3 2 2" xfId="28895" xr:uid="{9AAAEC8B-E867-4722-9E09-DC2ED2D69F10}"/>
    <cellStyle name="Note 8 5 2 3 3" xfId="22088" xr:uid="{772ED138-CC86-43F3-933F-E57058DA8226}"/>
    <cellStyle name="Note 8 5 2 4" xfId="9159" xr:uid="{67DA93DB-FCB9-42F3-94BD-C73ED73C90FB}"/>
    <cellStyle name="Note 8 5 2 4 2" xfId="16516" xr:uid="{6DB26CF9-5A58-461E-9B5C-E621565BBF69}"/>
    <cellStyle name="Note 8 5 2 4 2 2" xfId="30147" xr:uid="{C648516B-2350-4AE7-97C9-F6ABD1A44763}"/>
    <cellStyle name="Note 8 5 2 4 3" xfId="23353" xr:uid="{83929876-B38A-410A-9D98-901FC360AF16}"/>
    <cellStyle name="Note 8 5 2 5" xfId="10417" xr:uid="{1C64728E-5FC9-45E7-854D-D03F4C8D7E4F}"/>
    <cellStyle name="Note 8 5 2 5 2" xfId="17760" xr:uid="{79FBD159-F082-4DB2-B082-F99889863A1C}"/>
    <cellStyle name="Note 8 5 2 5 2 2" xfId="31391" xr:uid="{D5BB4C57-D366-4C61-B833-423EC4AFC326}"/>
    <cellStyle name="Note 8 5 2 5 3" xfId="24611" xr:uid="{7C786C2B-791E-4511-A339-F710D5C5295A}"/>
    <cellStyle name="Note 8 5 2 6" xfId="12483" xr:uid="{13607469-4589-44E7-AF8D-55625C32C67D}"/>
    <cellStyle name="Note 8 5 2 6 2" xfId="26120" xr:uid="{A5AD14C0-A3B5-4943-AFC8-F5C0831C69D0}"/>
    <cellStyle name="Note 8 5 2 7" xfId="19268" xr:uid="{6DA03D8F-62BB-402B-9F97-0DE8E13D9C81}"/>
    <cellStyle name="Note 8 5 3" xfId="5951" xr:uid="{E3B87F65-9DFD-4333-B7D7-4BF67D1127D6}"/>
    <cellStyle name="Note 8 5 3 2" xfId="13349" xr:uid="{9AEE5F33-4EF9-469E-9EB0-4EBEAC627929}"/>
    <cellStyle name="Note 8 5 3 2 2" xfId="26980" xr:uid="{590479E0-0228-41A0-BC40-913052ED8C68}"/>
    <cellStyle name="Note 8 5 3 3" xfId="20149" xr:uid="{7EF9D855-AC4D-42A6-B81E-5782270B993A}"/>
    <cellStyle name="Note 8 5 4" xfId="5741" xr:uid="{48F2AA8B-5019-41E0-846A-29C6E3DA0433}"/>
    <cellStyle name="Note 8 5 4 2" xfId="13160" xr:uid="{BF5C0C81-DC5D-42BA-B595-6FA7FC119CDC}"/>
    <cellStyle name="Note 8 5 4 2 2" xfId="26797" xr:uid="{6B4591A9-CB82-4762-9517-A7770DBD3791}"/>
    <cellStyle name="Note 8 5 4 3" xfId="19957" xr:uid="{71743859-A2BF-4EF8-92E4-F92F3AC1067C}"/>
    <cellStyle name="Note 8 5 5" xfId="5880" xr:uid="{22B2F5BB-207D-4788-A5CD-640692EE0FA6}"/>
    <cellStyle name="Note 8 5 5 2" xfId="13282" xr:uid="{6920A5F9-3983-495D-8D15-1EE16F6C68D6}"/>
    <cellStyle name="Note 8 5 5 2 2" xfId="26915" xr:uid="{14F7275B-6E16-49EC-B71F-0747EF7DCC7B}"/>
    <cellStyle name="Note 8 5 5 3" xfId="20084" xr:uid="{8AB6A3DF-0F85-47BB-B41C-47830760BE9A}"/>
    <cellStyle name="Note 8 5 6" xfId="5812" xr:uid="{F2E6699E-8C6E-4555-8783-4750A72D5AFD}"/>
    <cellStyle name="Note 8 5 6 2" xfId="13228" xr:uid="{479533BF-F708-4EB6-ABBD-2D29FE9670AA}"/>
    <cellStyle name="Note 8 5 6 2 2" xfId="26863" xr:uid="{DDB0C80A-FF6A-4116-8C17-1FE3F2A6F3B1}"/>
    <cellStyle name="Note 8 5 6 3" xfId="20023" xr:uid="{2B56D66F-D66D-4ECE-8151-461B7D8E892E}"/>
    <cellStyle name="Note 8 5 7" xfId="11802" xr:uid="{6B79F17C-2F31-415D-A668-A75745D32872}"/>
    <cellStyle name="Note 8 5 7 2" xfId="25452" xr:uid="{794F0BF6-05FE-4D78-B5CB-A98949F84BBC}"/>
    <cellStyle name="Note 8 5 8" xfId="18592" xr:uid="{3E56F8E3-D86A-46FB-B1AD-B3C86F311072}"/>
    <cellStyle name="Note 8 6" xfId="4687" xr:uid="{2A5328BE-373D-43DB-9253-787FBFBC0752}"/>
    <cellStyle name="Note 8 6 2" xfId="5405" xr:uid="{F4D009C7-3C70-4148-B1B3-1CF5F6E6F54F}"/>
    <cellStyle name="Note 8 6 2 2" xfId="6963" xr:uid="{88938E68-5C9D-4DFD-BCD7-5EE96928E41D}"/>
    <cellStyle name="Note 8 6 2 2 2" xfId="14349" xr:uid="{636B28CD-876E-4562-917D-7464109D8518}"/>
    <cellStyle name="Note 8 6 2 2 2 2" xfId="27980" xr:uid="{2DFD0056-A92C-43D4-A601-56704186FE55}"/>
    <cellStyle name="Note 8 6 2 2 3" xfId="21157" xr:uid="{6CC1C291-2355-4AA7-B18A-3776E7108C57}"/>
    <cellStyle name="Note 8 6 2 3" xfId="8240" xr:uid="{D044DAB2-7B87-4AEC-BCC9-9C6BC5D3E7D3}"/>
    <cellStyle name="Note 8 6 2 3 2" xfId="15607" xr:uid="{F48F5FEA-2E76-4E0E-B8AC-EBEA805EE389}"/>
    <cellStyle name="Note 8 6 2 3 2 2" xfId="29238" xr:uid="{3CEE4AC4-A127-4927-B366-021C4A3D02DC}"/>
    <cellStyle name="Note 8 6 2 3 3" xfId="22434" xr:uid="{06E79144-046A-40D2-9595-1C0C2C8BDFF2}"/>
    <cellStyle name="Note 8 6 2 4" xfId="9505" xr:uid="{A2459340-A2FD-4647-92A4-E18E29530DC2}"/>
    <cellStyle name="Note 8 6 2 4 2" xfId="16859" xr:uid="{DA8CE683-3BC8-41E3-AD4A-71AA3100A55A}"/>
    <cellStyle name="Note 8 6 2 4 2 2" xfId="30490" xr:uid="{382F0F54-D0A6-465C-83C2-D36F2AF06D8D}"/>
    <cellStyle name="Note 8 6 2 4 3" xfId="23699" xr:uid="{0E5E5517-8BC8-4E80-A0C0-85AF7D4D752A}"/>
    <cellStyle name="Note 8 6 2 5" xfId="10763" xr:uid="{4B0F1CEA-ED79-4921-A2F2-DBC279BFBCCE}"/>
    <cellStyle name="Note 8 6 2 5 2" xfId="18103" xr:uid="{47745F70-29BC-4EAF-B749-DA58BAB3603A}"/>
    <cellStyle name="Note 8 6 2 5 2 2" xfId="31734" xr:uid="{183CB00C-24D0-4076-B74B-0C3DA5B9BBD9}"/>
    <cellStyle name="Note 8 6 2 5 3" xfId="24957" xr:uid="{087C07EF-E3E7-472E-B093-F37543AFF6E6}"/>
    <cellStyle name="Note 8 6 2 6" xfId="12837" xr:uid="{CC2A7969-96A3-42CC-B9AD-B91C26244F1F}"/>
    <cellStyle name="Note 8 6 2 6 2" xfId="26474" xr:uid="{32947F44-4468-4163-B8C5-DC6C2934B7F3}"/>
    <cellStyle name="Note 8 6 2 7" xfId="19625" xr:uid="{81499A4A-5937-4CDA-A60A-4208FB48695E}"/>
    <cellStyle name="Note 8 6 3" xfId="6299" xr:uid="{12964DAE-D5E3-493C-ABA9-387E07F9B906}"/>
    <cellStyle name="Note 8 6 3 2" xfId="13692" xr:uid="{0C1A60DB-9D46-42D2-A326-D8E0D80C8174}"/>
    <cellStyle name="Note 8 6 3 2 2" xfId="27323" xr:uid="{82F1D90C-FD00-4CA2-9C19-53254F1CEF15}"/>
    <cellStyle name="Note 8 6 3 3" xfId="20494" xr:uid="{4177C911-2012-4191-B739-66FB6E6C378F}"/>
    <cellStyle name="Note 8 6 4" xfId="7576" xr:uid="{7A7D9F90-60C9-4707-801D-96F08FA57D2E}"/>
    <cellStyle name="Note 8 6 4 2" xfId="14954" xr:uid="{A315A5F8-49A5-4AEF-AD28-C5EF4A67876D}"/>
    <cellStyle name="Note 8 6 4 2 2" xfId="28585" xr:uid="{3DACD2B2-10DD-4D97-8043-77216E2B02AD}"/>
    <cellStyle name="Note 8 6 4 3" xfId="21770" xr:uid="{18343885-D938-46E6-BCFA-C7383FE18582}"/>
    <cellStyle name="Note 8 6 5" xfId="8846" xr:uid="{B98FAD02-547C-44F6-B1E8-05BEF16D03C3}"/>
    <cellStyle name="Note 8 6 5 2" xfId="16206" xr:uid="{CFD94A9B-E6D8-438C-94F4-6D6A554733F1}"/>
    <cellStyle name="Note 8 6 5 2 2" xfId="29837" xr:uid="{BA5A6B50-9AFC-41F3-B4A7-C94909F3F7DB}"/>
    <cellStyle name="Note 8 6 5 3" xfId="23040" xr:uid="{F12F77F9-242D-4C35-9F49-4F250B6525DF}"/>
    <cellStyle name="Note 8 6 6" xfId="10110" xr:uid="{C60BBBB4-F222-43F1-B4E1-F38D3BF9D683}"/>
    <cellStyle name="Note 8 6 6 2" xfId="17456" xr:uid="{12C25851-BA65-478D-898B-0CB182C6B42F}"/>
    <cellStyle name="Note 8 6 6 2 2" xfId="31087" xr:uid="{F76F8889-6C6F-4516-88A8-8F22A3841CE2}"/>
    <cellStyle name="Note 8 6 6 3" xfId="24304" xr:uid="{0F92D35C-E5D0-4F17-A359-5126D7509417}"/>
    <cellStyle name="Note 8 6 7" xfId="12155" xr:uid="{F7197584-C3DA-4F4A-9CF2-CD09C3858767}"/>
    <cellStyle name="Note 8 6 7 2" xfId="25805" xr:uid="{7548BA76-0DBD-44C9-83BF-DCA22471082E}"/>
    <cellStyle name="Note 8 6 8" xfId="18948" xr:uid="{1096E59B-870B-4DDF-8C75-2DAF6DC7A0AD}"/>
    <cellStyle name="Note 8 7" xfId="4367" xr:uid="{96395D50-CAFB-49C5-B872-EDC38BDE5F58}"/>
    <cellStyle name="Note 8 7 2" xfId="5087" xr:uid="{3B8A87F2-4B3B-41B5-8E53-9D180A4A5F07}"/>
    <cellStyle name="Note 8 7 2 2" xfId="6656" xr:uid="{C954C597-1DB1-42C7-81D0-BD6E530770BF}"/>
    <cellStyle name="Note 8 7 2 2 2" xfId="14045" xr:uid="{0576C584-D1E1-420D-9AA5-A579FC9C7235}"/>
    <cellStyle name="Note 8 7 2 2 2 2" xfId="27676" xr:uid="{2AD48983-17BC-4AED-B816-F3D089D0DF81}"/>
    <cellStyle name="Note 8 7 2 2 3" xfId="20850" xr:uid="{17DF4A5E-CAA4-41D6-B2E2-03520D01451A}"/>
    <cellStyle name="Note 8 7 2 3" xfId="7933" xr:uid="{ED3A8C2B-7ED0-4058-ABDF-F68389B392E0}"/>
    <cellStyle name="Note 8 7 2 3 2" xfId="15303" xr:uid="{4D4C1E11-DCBF-4EC8-9EE9-BF20ACF5E393}"/>
    <cellStyle name="Note 8 7 2 3 2 2" xfId="28934" xr:uid="{2A63DDF4-9B38-4DCB-B25E-55629B17D7C2}"/>
    <cellStyle name="Note 8 7 2 3 3" xfId="22127" xr:uid="{9B840B3A-4A47-4708-8C89-E98AE37CD7F0}"/>
    <cellStyle name="Note 8 7 2 4" xfId="9198" xr:uid="{AA1C5EE1-3897-44DD-A111-75B2FBCA28A1}"/>
    <cellStyle name="Note 8 7 2 4 2" xfId="16555" xr:uid="{E310583F-6578-4A07-800F-0907CCECAF63}"/>
    <cellStyle name="Note 8 7 2 4 2 2" xfId="30186" xr:uid="{14EC3545-9A2D-411B-9055-3AA73D278563}"/>
    <cellStyle name="Note 8 7 2 4 3" xfId="23392" xr:uid="{A5622DE8-0001-4581-9803-0DADE9A7479D}"/>
    <cellStyle name="Note 8 7 2 5" xfId="10456" xr:uid="{EC0374AE-EF94-4AB5-9FA2-263A4A1FA735}"/>
    <cellStyle name="Note 8 7 2 5 2" xfId="17799" xr:uid="{54F91E9E-7D4A-48B7-AE0D-8197E4EFE795}"/>
    <cellStyle name="Note 8 7 2 5 2 2" xfId="31430" xr:uid="{F4605B8C-C505-4648-9073-40AB9C85973F}"/>
    <cellStyle name="Note 8 7 2 5 3" xfId="24650" xr:uid="{4502D0FF-E563-42A1-BC9E-12FACB8C14A8}"/>
    <cellStyle name="Note 8 7 2 6" xfId="12522" xr:uid="{F631D4A2-2D65-47AF-A0CB-BDC6E9B0B363}"/>
    <cellStyle name="Note 8 7 2 6 2" xfId="26159" xr:uid="{A22C8528-7C43-409E-9170-4E26D290F122}"/>
    <cellStyle name="Note 8 7 2 7" xfId="19307" xr:uid="{61D6E952-1D28-4C20-9EC9-11CA46763AEA}"/>
    <cellStyle name="Note 8 7 3" xfId="5990" xr:uid="{FF38FCD6-0101-4132-B8A0-A80304A51DE3}"/>
    <cellStyle name="Note 8 7 3 2" xfId="13388" xr:uid="{632067B7-8CCD-4F8A-A2B7-E36E06502445}"/>
    <cellStyle name="Note 8 7 3 2 2" xfId="27019" xr:uid="{BD9B3D0F-292B-46B8-AE16-E53EAF52C2EF}"/>
    <cellStyle name="Note 8 7 3 3" xfId="20188" xr:uid="{65092418-3284-46B7-80C7-268300349C8F}"/>
    <cellStyle name="Note 8 7 4" xfId="7269" xr:uid="{8D3888AB-A7AD-40DD-89C7-B571D5536BC9}"/>
    <cellStyle name="Note 8 7 4 2" xfId="14650" xr:uid="{ABD9DE14-09DE-48CD-BCEA-F074A75DC2DE}"/>
    <cellStyle name="Note 8 7 4 2 2" xfId="28281" xr:uid="{6A02C84A-5428-4061-BF53-8B909870C86B}"/>
    <cellStyle name="Note 8 7 4 3" xfId="21463" xr:uid="{9C979A59-E54E-452E-BD20-63EBF2FD98A6}"/>
    <cellStyle name="Note 8 7 5" xfId="8540" xr:uid="{259BF8F2-7A7F-48EA-81A1-17B866D6AE42}"/>
    <cellStyle name="Note 8 7 5 2" xfId="15902" xr:uid="{DCCE59B9-A82C-4534-AF1E-99C1415C9779}"/>
    <cellStyle name="Note 8 7 5 2 2" xfId="29533" xr:uid="{845CAA25-95BB-4DBC-8E85-13B3423D4667}"/>
    <cellStyle name="Note 8 7 5 3" xfId="22734" xr:uid="{4EC1D6C4-2CF8-4BF5-B082-628EBE8DC97B}"/>
    <cellStyle name="Note 8 7 6" xfId="9803" xr:uid="{D6064CD7-B0E8-4E76-903E-EB977C37DC63}"/>
    <cellStyle name="Note 8 7 6 2" xfId="17152" xr:uid="{2233F29D-C05E-4919-BAA3-B3A16B0D1E14}"/>
    <cellStyle name="Note 8 7 6 2 2" xfId="30783" xr:uid="{324E7937-348E-4E9D-83B6-DEFD54DD1D26}"/>
    <cellStyle name="Note 8 7 6 3" xfId="23997" xr:uid="{B3DA313D-DFCC-4C85-B624-A60A553200C8}"/>
    <cellStyle name="Note 8 7 7" xfId="11841" xr:uid="{67366CDF-10EF-432B-BE88-9BCA960E638B}"/>
    <cellStyle name="Note 8 7 7 2" xfId="25491" xr:uid="{C7774FE8-A74D-4D1A-BF89-11332347876A}"/>
    <cellStyle name="Note 8 7 8" xfId="18631" xr:uid="{7A1ABF71-729C-4FDB-B9B5-4091B509FED4}"/>
    <cellStyle name="Note 8 8" xfId="4647" xr:uid="{2399FEA3-D8F2-4A30-8436-EFFE3B3949AA}"/>
    <cellStyle name="Note 8 8 2" xfId="5365" xr:uid="{095DF258-FD28-4544-A11B-B2D592A67CC7}"/>
    <cellStyle name="Note 8 8 2 2" xfId="6923" xr:uid="{C515CB13-B477-4A4A-A7BA-6BBE35122266}"/>
    <cellStyle name="Note 8 8 2 2 2" xfId="14309" xr:uid="{7E8DBFDE-33CB-423B-A547-4854BAEC565E}"/>
    <cellStyle name="Note 8 8 2 2 2 2" xfId="27940" xr:uid="{4C87736A-B455-4A56-91EA-DF171D23F1ED}"/>
    <cellStyle name="Note 8 8 2 2 3" xfId="21117" xr:uid="{22FD7FCE-2561-4CC7-AE22-0D1544128D0A}"/>
    <cellStyle name="Note 8 8 2 3" xfId="8200" xr:uid="{0BA9730C-9CE7-46C1-A625-713CB793B8F1}"/>
    <cellStyle name="Note 8 8 2 3 2" xfId="15567" xr:uid="{9C86163A-8B17-426D-8CEE-E12A64AE3BE4}"/>
    <cellStyle name="Note 8 8 2 3 2 2" xfId="29198" xr:uid="{B7CD62B3-100F-4E71-BCC5-D727D04A3593}"/>
    <cellStyle name="Note 8 8 2 3 3" xfId="22394" xr:uid="{882AEEA7-8C6A-4922-BAF9-E4350FC78456}"/>
    <cellStyle name="Note 8 8 2 4" xfId="9465" xr:uid="{BCDAA5E4-F160-48EE-A47E-1607A773EE22}"/>
    <cellStyle name="Note 8 8 2 4 2" xfId="16819" xr:uid="{DE73C589-8B69-4F11-A6F0-91CD5A528503}"/>
    <cellStyle name="Note 8 8 2 4 2 2" xfId="30450" xr:uid="{4542EF01-A742-4AE2-9D95-B79BE063DEB9}"/>
    <cellStyle name="Note 8 8 2 4 3" xfId="23659" xr:uid="{D290A741-6D15-467C-8837-EE55A27502EC}"/>
    <cellStyle name="Note 8 8 2 5" xfId="10723" xr:uid="{F166F4FB-1EA2-409E-8B12-E2341BC78331}"/>
    <cellStyle name="Note 8 8 2 5 2" xfId="18063" xr:uid="{1EFD0B29-0DE1-4152-9BF1-4431EE247FF7}"/>
    <cellStyle name="Note 8 8 2 5 2 2" xfId="31694" xr:uid="{EEC318C2-6DE9-4E5E-9682-4E292786FC52}"/>
    <cellStyle name="Note 8 8 2 5 3" xfId="24917" xr:uid="{9151A5C3-9685-4DC9-B61E-EA9688AB0D1A}"/>
    <cellStyle name="Note 8 8 2 6" xfId="12797" xr:uid="{6A6BCF51-5B9B-490E-BCB0-647C60FBC162}"/>
    <cellStyle name="Note 8 8 2 6 2" xfId="26434" xr:uid="{285BEE99-410E-4FE3-8D34-4439F9EA00E9}"/>
    <cellStyle name="Note 8 8 2 7" xfId="19585" xr:uid="{D7BA4A1B-D6FD-41B6-A569-15BDD26DCC23}"/>
    <cellStyle name="Note 8 8 3" xfId="6259" xr:uid="{45DA29E7-C86C-4A65-989A-E3E2CCF74720}"/>
    <cellStyle name="Note 8 8 3 2" xfId="13652" xr:uid="{5540D026-0602-4BCF-B23E-730CEAD27B5C}"/>
    <cellStyle name="Note 8 8 3 2 2" xfId="27283" xr:uid="{535F76AF-8303-456B-A05A-ADFA44A109B2}"/>
    <cellStyle name="Note 8 8 3 3" xfId="20454" xr:uid="{367E26EB-778C-4ED8-8C1B-68F738CB17AC}"/>
    <cellStyle name="Note 8 8 4" xfId="7536" xr:uid="{6FF22005-85AA-4A39-AC57-10B1E47BB7D8}"/>
    <cellStyle name="Note 8 8 4 2" xfId="14914" xr:uid="{95C621B7-FC79-460A-A83F-33B4DC9FC8D1}"/>
    <cellStyle name="Note 8 8 4 2 2" xfId="28545" xr:uid="{92682640-9B68-4E48-B289-CF82EDA665E7}"/>
    <cellStyle name="Note 8 8 4 3" xfId="21730" xr:uid="{CE4FEB46-B665-43FE-BBE8-854C2FDAA034}"/>
    <cellStyle name="Note 8 8 5" xfId="8806" xr:uid="{9353098C-8438-488F-8385-8129C95D5132}"/>
    <cellStyle name="Note 8 8 5 2" xfId="16166" xr:uid="{3B59014F-6F02-409A-9A3B-06C22503E6C0}"/>
    <cellStyle name="Note 8 8 5 2 2" xfId="29797" xr:uid="{E6545A2D-5747-4002-A178-4CE63C37C692}"/>
    <cellStyle name="Note 8 8 5 3" xfId="23000" xr:uid="{CA75B913-7916-4BF0-9ED8-EAD8AA48FE59}"/>
    <cellStyle name="Note 8 8 6" xfId="10070" xr:uid="{ECBA7F63-C52D-4F0E-A4B5-D3B66B2C1707}"/>
    <cellStyle name="Note 8 8 6 2" xfId="17416" xr:uid="{9F08B8E1-D35F-4BD3-80F6-7937E210D7BD}"/>
    <cellStyle name="Note 8 8 6 2 2" xfId="31047" xr:uid="{4C7A11DE-32F9-4B7B-B678-3AAB1D9F786F}"/>
    <cellStyle name="Note 8 8 6 3" xfId="24264" xr:uid="{F873EFC7-3A57-4CBB-9566-D54AAB2AEAB7}"/>
    <cellStyle name="Note 8 8 7" xfId="12115" xr:uid="{ABBD661D-3149-4242-9E57-5A080C1449DC}"/>
    <cellStyle name="Note 8 8 7 2" xfId="25765" xr:uid="{3D4A773C-9C65-4A46-8801-8DD48E279F99}"/>
    <cellStyle name="Note 8 8 8" xfId="18908" xr:uid="{06C3C2FA-E267-401D-BE40-E3311866F502}"/>
    <cellStyle name="Note 8 9" xfId="4408" xr:uid="{C98284EA-FEB0-4A43-A942-C4D2FDB7FBFA}"/>
    <cellStyle name="Note 8 9 2" xfId="5128" xr:uid="{02A70CB9-2E23-4C40-87F6-AA14BA2CA363}"/>
    <cellStyle name="Note 8 9 2 2" xfId="6697" xr:uid="{FCBB8664-BF33-4407-AE63-8AFE3C57DAC2}"/>
    <cellStyle name="Note 8 9 2 2 2" xfId="14086" xr:uid="{8147C555-A7A3-4505-991D-1D7625BDC3F5}"/>
    <cellStyle name="Note 8 9 2 2 2 2" xfId="27717" xr:uid="{448EDEFC-945B-4670-858C-76111BFE4D3F}"/>
    <cellStyle name="Note 8 9 2 2 3" xfId="20891" xr:uid="{5C6DE523-C18E-4DEF-82CF-1EF0AFBAC79B}"/>
    <cellStyle name="Note 8 9 2 3" xfId="7974" xr:uid="{68B41E2C-4499-4286-8516-A84BEE7EB59A}"/>
    <cellStyle name="Note 8 9 2 3 2" xfId="15344" xr:uid="{CD84E077-D3A9-404B-B256-C4CE005CBD72}"/>
    <cellStyle name="Note 8 9 2 3 2 2" xfId="28975" xr:uid="{2689AB11-BBED-405A-AC3B-67977C72E039}"/>
    <cellStyle name="Note 8 9 2 3 3" xfId="22168" xr:uid="{E2144593-DE96-4B45-B731-BB634DFEBE21}"/>
    <cellStyle name="Note 8 9 2 4" xfId="9239" xr:uid="{388EC4AD-39A1-4456-B825-62B4FE5A0B08}"/>
    <cellStyle name="Note 8 9 2 4 2" xfId="16596" xr:uid="{043ACE19-B0D1-4229-8245-E1B42A45B0D5}"/>
    <cellStyle name="Note 8 9 2 4 2 2" xfId="30227" xr:uid="{A1CA6554-811F-4CE9-88FF-4947E62A4C72}"/>
    <cellStyle name="Note 8 9 2 4 3" xfId="23433" xr:uid="{54DBBB5C-6228-4BC3-A290-D8D3E46ECB7E}"/>
    <cellStyle name="Note 8 9 2 5" xfId="10497" xr:uid="{79D4CB5D-ED74-4B50-8F11-7B1DB42B8F14}"/>
    <cellStyle name="Note 8 9 2 5 2" xfId="17840" xr:uid="{45D6B2CB-0754-469D-BC1A-6540EDF0AE47}"/>
    <cellStyle name="Note 8 9 2 5 2 2" xfId="31471" xr:uid="{330512F3-FF57-4DE6-843C-2D92C0F89B2F}"/>
    <cellStyle name="Note 8 9 2 5 3" xfId="24691" xr:uid="{848C3E86-87AA-4099-BB72-90B37B7E3F09}"/>
    <cellStyle name="Note 8 9 2 6" xfId="12563" xr:uid="{3542DEF3-FC65-4632-B478-43A7C9E1E6B0}"/>
    <cellStyle name="Note 8 9 2 6 2" xfId="26200" xr:uid="{73EE77A7-51E2-478B-A65E-BC49B3143ED8}"/>
    <cellStyle name="Note 8 9 2 7" xfId="19348" xr:uid="{9F1BADDD-B6A1-4581-A719-4DB2D3A59368}"/>
    <cellStyle name="Note 8 9 3" xfId="6031" xr:uid="{FF642531-9244-4D12-9795-49202843DC91}"/>
    <cellStyle name="Note 8 9 3 2" xfId="13429" xr:uid="{C72E98AC-71BD-4624-9923-46EEC749DA1F}"/>
    <cellStyle name="Note 8 9 3 2 2" xfId="27060" xr:uid="{E295EB39-E536-4E64-98F9-4C4FB4CE8E7E}"/>
    <cellStyle name="Note 8 9 3 3" xfId="20229" xr:uid="{EE67C1ED-9B8F-4571-9E4D-826C6A2796FB}"/>
    <cellStyle name="Note 8 9 4" xfId="7310" xr:uid="{AEF4A6FF-C359-4ECB-A3BF-BA9D90AFDCF7}"/>
    <cellStyle name="Note 8 9 4 2" xfId="14691" xr:uid="{628F3E87-F176-414A-8513-9E8AEFE08659}"/>
    <cellStyle name="Note 8 9 4 2 2" xfId="28322" xr:uid="{4CF148BF-2D8C-4735-A1F9-923B1ED0A275}"/>
    <cellStyle name="Note 8 9 4 3" xfId="21504" xr:uid="{F6B629AC-CFE4-4EE3-A3D6-3687E9F225CB}"/>
    <cellStyle name="Note 8 9 5" xfId="8581" xr:uid="{01413009-A7A2-42A1-8D60-ED635B655631}"/>
    <cellStyle name="Note 8 9 5 2" xfId="15943" xr:uid="{50CA863B-A4A2-45A7-9C92-C0DDE7CA7C6D}"/>
    <cellStyle name="Note 8 9 5 2 2" xfId="29574" xr:uid="{B001618E-4E94-4CDF-9241-B566043C0A82}"/>
    <cellStyle name="Note 8 9 5 3" xfId="22775" xr:uid="{0EBF793A-CF44-430F-A4F3-8097AF51B311}"/>
    <cellStyle name="Note 8 9 6" xfId="9844" xr:uid="{B331DDB4-4C80-4D3F-871A-34D34D47D25F}"/>
    <cellStyle name="Note 8 9 6 2" xfId="17193" xr:uid="{CE159BD9-F825-4AFC-8014-DCF1F33A71DE}"/>
    <cellStyle name="Note 8 9 6 2 2" xfId="30824" xr:uid="{CBD50525-AB4F-4D28-8283-1FC7EAE98761}"/>
    <cellStyle name="Note 8 9 6 3" xfId="24038" xr:uid="{D2A4B164-C8CA-4C31-B1BC-A52458BFB810}"/>
    <cellStyle name="Note 8 9 7" xfId="11882" xr:uid="{17AFF9AE-7B3D-4D71-AF3E-2326B4894D60}"/>
    <cellStyle name="Note 8 9 7 2" xfId="25532" xr:uid="{125C0B3A-0A02-4631-A0BF-D15A797C2D91}"/>
    <cellStyle name="Note 8 9 8" xfId="18672" xr:uid="{146879E3-62F6-4629-9BC6-572644CB10E5}"/>
    <cellStyle name="Note 9" xfId="3997" xr:uid="{0C136CC4-6211-4846-AE23-6D260FA4504F}"/>
    <cellStyle name="Note 9 2" xfId="3998" xr:uid="{01DE9F8E-E1DB-40AA-B4DD-A464D9C17C60}"/>
    <cellStyle name="Note 9 2 2" xfId="4821" xr:uid="{E4747CC9-E7DA-4B2C-9235-A9E23801CDEA}"/>
    <cellStyle name="Note 9 2 2 2" xfId="5537" xr:uid="{061F62D3-8AD4-4E91-81EE-17363D8901FC}"/>
    <cellStyle name="Note 9 2 2 2 2" xfId="7093" xr:uid="{B47B710F-9AB7-4F14-9559-7B780F056A7B}"/>
    <cellStyle name="Note 9 2 2 2 2 2" xfId="14475" xr:uid="{3BC6007B-46CA-4D43-BA82-AA15E05D7406}"/>
    <cellStyle name="Note 9 2 2 2 2 2 2" xfId="28106" xr:uid="{F5374E1B-842B-4E7D-A04C-5E406B06C728}"/>
    <cellStyle name="Note 9 2 2 2 2 3" xfId="21287" xr:uid="{55E03408-79C5-45E0-AA0C-A025462A7E3F}"/>
    <cellStyle name="Note 9 2 2 2 3" xfId="8370" xr:uid="{C68356ED-3DF1-4EB0-8DD8-40046907F99E}"/>
    <cellStyle name="Note 9 2 2 2 3 2" xfId="15737" xr:uid="{F93E8128-138E-4CBB-BAA0-9BDF187C3C6C}"/>
    <cellStyle name="Note 9 2 2 2 3 2 2" xfId="29368" xr:uid="{4298D3DB-5401-4DB7-B767-928C9B34F094}"/>
    <cellStyle name="Note 9 2 2 2 3 3" xfId="22564" xr:uid="{2368CD07-7416-40F0-B43C-67FCAFE47375}"/>
    <cellStyle name="Note 9 2 2 2 4" xfId="9635" xr:uid="{717FA91E-2AB5-4C68-AD93-93451065B110}"/>
    <cellStyle name="Note 9 2 2 2 4 2" xfId="16985" xr:uid="{0D25409F-3BDD-400C-93D3-A67EC7E9D6A3}"/>
    <cellStyle name="Note 9 2 2 2 4 2 2" xfId="30616" xr:uid="{BACAA12F-2716-4277-9893-D15695952DA9}"/>
    <cellStyle name="Note 9 2 2 2 4 3" xfId="23829" xr:uid="{8C44AD7A-17A9-4FAD-8620-1C352C2BFD29}"/>
    <cellStyle name="Note 9 2 2 2 5" xfId="10893" xr:uid="{1FEDE783-6D1E-46DD-9F52-22696093DE43}"/>
    <cellStyle name="Note 9 2 2 2 5 2" xfId="18229" xr:uid="{DF279AF8-7ABB-439A-B298-7EF51844D641}"/>
    <cellStyle name="Note 9 2 2 2 5 2 2" xfId="31860" xr:uid="{84172751-5177-40DE-85FD-92E0C3B800A6}"/>
    <cellStyle name="Note 9 2 2 2 5 3" xfId="25087" xr:uid="{26E78FCB-675F-4482-B614-BF48CCCC7D7C}"/>
    <cellStyle name="Note 9 2 2 2 6" xfId="12965" xr:uid="{867000BA-A6E0-4693-8BE7-AB98431DA32E}"/>
    <cellStyle name="Note 9 2 2 2 6 2" xfId="26602" xr:uid="{A62F34A8-4399-4ED8-9323-B19FDA6D6DD8}"/>
    <cellStyle name="Note 9 2 2 2 7" xfId="19757" xr:uid="{929A9B00-7B84-4047-982D-531D4F0A59BE}"/>
    <cellStyle name="Note 9 2 2 3" xfId="6429" xr:uid="{B226A8AC-FA53-4E2A-9F4F-61E4E7769FFC}"/>
    <cellStyle name="Note 9 2 2 3 2" xfId="13822" xr:uid="{AEBB25CA-761B-4966-9DE4-E661AA043AA5}"/>
    <cellStyle name="Note 9 2 2 3 2 2" xfId="27453" xr:uid="{6830F273-3A18-45ED-8E2F-CFEE1D5EC2C8}"/>
    <cellStyle name="Note 9 2 2 3 3" xfId="20624" xr:uid="{00927434-0404-4E43-B90B-215160F62C5A}"/>
    <cellStyle name="Note 9 2 2 4" xfId="7706" xr:uid="{6FF7C386-17D1-475D-A041-70DCD7939830}"/>
    <cellStyle name="Note 9 2 2 4 2" xfId="15084" xr:uid="{DD4422B2-6AB1-48BF-AAD9-08DC0EE49F03}"/>
    <cellStyle name="Note 9 2 2 4 2 2" xfId="28715" xr:uid="{8D2A2EE6-8087-4F3F-8115-BA4858FBA480}"/>
    <cellStyle name="Note 9 2 2 4 3" xfId="21900" xr:uid="{E30B502D-5561-48AC-9505-7E81CC485627}"/>
    <cellStyle name="Note 9 2 2 5" xfId="8972" xr:uid="{2F3D7B55-FCF4-4620-B36D-C7EC25AD38CA}"/>
    <cellStyle name="Note 9 2 2 5 2" xfId="16332" xr:uid="{01AF83B1-9E01-4955-B03A-6CFA0F63392B}"/>
    <cellStyle name="Note 9 2 2 5 2 2" xfId="29963" xr:uid="{555430E2-BB33-4E0F-89BE-C23EE4F5052D}"/>
    <cellStyle name="Note 9 2 2 5 3" xfId="23166" xr:uid="{FDD805F1-07ED-43A4-ABCE-F40B3E51FDBD}"/>
    <cellStyle name="Note 9 2 2 6" xfId="10236" xr:uid="{B373AD3B-A005-4145-B22F-8B48445653B1}"/>
    <cellStyle name="Note 9 2 2 6 2" xfId="17582" xr:uid="{E2383BD1-D510-4A19-B9BE-977F601B4965}"/>
    <cellStyle name="Note 9 2 2 6 2 2" xfId="31213" xr:uid="{080F655B-6A92-404F-98EF-5736A05669B3}"/>
    <cellStyle name="Note 9 2 2 6 3" xfId="24430" xr:uid="{C4C4DF47-8329-4C84-A9FA-5E1AC759FCCA}"/>
    <cellStyle name="Note 9 2 2 7" xfId="12285" xr:uid="{D27BBB09-A0B0-474E-B401-61F5C25A4771}"/>
    <cellStyle name="Note 9 2 2 7 2" xfId="25935" xr:uid="{F288B062-7D1F-4F61-994E-E90D5B9AA47B}"/>
    <cellStyle name="Note 9 2 2 8" xfId="19080" xr:uid="{FB02C5A5-F92D-48EB-B644-6C2F53F1882E}"/>
    <cellStyle name="Note 9 2 3" xfId="4730" xr:uid="{2AAEC844-A24D-4BBE-B4A9-E2DEC7B8BC50}"/>
    <cellStyle name="Note 9 2 3 2" xfId="5448" xr:uid="{95E5F033-F839-4C89-9AE4-46091AA5C220}"/>
    <cellStyle name="Note 9 2 3 2 2" xfId="7006" xr:uid="{F1B37B79-D2F2-4774-B566-8E8D564B1363}"/>
    <cellStyle name="Note 9 2 3 2 2 2" xfId="14392" xr:uid="{E5266794-8C3F-41CD-AD83-5CAD4EE5735A}"/>
    <cellStyle name="Note 9 2 3 2 2 2 2" xfId="28023" xr:uid="{BDE063C4-7632-44F2-97FD-31B763AEDA6F}"/>
    <cellStyle name="Note 9 2 3 2 2 3" xfId="21200" xr:uid="{B5F2F36C-4B95-4409-BFE9-BEFEFC3F0DDF}"/>
    <cellStyle name="Note 9 2 3 2 3" xfId="8283" xr:uid="{BE0F6B94-219E-464F-9D59-4114B090205F}"/>
    <cellStyle name="Note 9 2 3 2 3 2" xfId="15650" xr:uid="{522BBA58-808E-4E16-BBD1-D62C369FFBED}"/>
    <cellStyle name="Note 9 2 3 2 3 2 2" xfId="29281" xr:uid="{42CAFC55-22AD-4CA1-A60D-1CBBE091C454}"/>
    <cellStyle name="Note 9 2 3 2 3 3" xfId="22477" xr:uid="{42C823FD-234B-4256-88A0-0ADBA964265D}"/>
    <cellStyle name="Note 9 2 3 2 4" xfId="9548" xr:uid="{0E7E02BF-6B18-4897-993F-89323ED2BC22}"/>
    <cellStyle name="Note 9 2 3 2 4 2" xfId="16902" xr:uid="{C166C60E-0EDC-4A0E-B4D0-2D611495C5F1}"/>
    <cellStyle name="Note 9 2 3 2 4 2 2" xfId="30533" xr:uid="{4D69D547-D407-4F9A-98A3-8397ED2BAD29}"/>
    <cellStyle name="Note 9 2 3 2 4 3" xfId="23742" xr:uid="{B8545906-2611-470D-A99D-DEB9B92B06AF}"/>
    <cellStyle name="Note 9 2 3 2 5" xfId="10806" xr:uid="{B4114B04-574D-40F2-B53B-3D67483E7B36}"/>
    <cellStyle name="Note 9 2 3 2 5 2" xfId="18146" xr:uid="{05B0505E-41A1-461B-A375-37EC650FC3C4}"/>
    <cellStyle name="Note 9 2 3 2 5 2 2" xfId="31777" xr:uid="{CCC8EB57-4BB0-4AB9-B997-6C67AEB2E4E3}"/>
    <cellStyle name="Note 9 2 3 2 5 3" xfId="25000" xr:uid="{D42A149E-06D6-4627-A076-96EB0342CEDC}"/>
    <cellStyle name="Note 9 2 3 2 6" xfId="12880" xr:uid="{C3292395-BEC7-4B5A-B18B-5E3DFDE768C7}"/>
    <cellStyle name="Note 9 2 3 2 6 2" xfId="26517" xr:uid="{AEEA5EC0-2744-432F-A64D-B2F07D2B0B86}"/>
    <cellStyle name="Note 9 2 3 2 7" xfId="19668" xr:uid="{7ADCA349-AE71-4036-805D-B704B922A762}"/>
    <cellStyle name="Note 9 2 3 3" xfId="6342" xr:uid="{FF380F77-1AAC-4D4B-AD59-BE1D40FF76DD}"/>
    <cellStyle name="Note 9 2 3 3 2" xfId="13735" xr:uid="{D8EED966-CA5C-4A8A-99D7-44440003917F}"/>
    <cellStyle name="Note 9 2 3 3 2 2" xfId="27366" xr:uid="{2C265CC1-89BA-49ED-B78E-D4FC8B7EC33A}"/>
    <cellStyle name="Note 9 2 3 3 3" xfId="20537" xr:uid="{FE2A92D2-D7E3-4CFA-9A5F-E381C915E09D}"/>
    <cellStyle name="Note 9 2 3 4" xfId="7619" xr:uid="{AA1C86AE-0719-4265-B02D-7E3D075117E4}"/>
    <cellStyle name="Note 9 2 3 4 2" xfId="14997" xr:uid="{8DE52CBE-0C16-4AC4-99D4-5FDFA361CCAB}"/>
    <cellStyle name="Note 9 2 3 4 2 2" xfId="28628" xr:uid="{45174766-B80A-4A79-A245-26F6F3B8C7B0}"/>
    <cellStyle name="Note 9 2 3 4 3" xfId="21813" xr:uid="{FE1911BB-CCC5-4C6B-995B-5E61BECDFA70}"/>
    <cellStyle name="Note 9 2 3 5" xfId="8889" xr:uid="{95E3E294-A3DE-4A97-B238-CAC748453985}"/>
    <cellStyle name="Note 9 2 3 5 2" xfId="16249" xr:uid="{4AB4C7A6-E481-4489-A5E1-2725BBD3BE77}"/>
    <cellStyle name="Note 9 2 3 5 2 2" xfId="29880" xr:uid="{94567A85-92F2-40AB-9774-020D8639E720}"/>
    <cellStyle name="Note 9 2 3 5 3" xfId="23083" xr:uid="{ADD9E491-4BCB-4224-A514-160ABD7F2C02}"/>
    <cellStyle name="Note 9 2 3 6" xfId="10153" xr:uid="{B39DA319-A53A-40F2-AEBC-768343EC7841}"/>
    <cellStyle name="Note 9 2 3 6 2" xfId="17499" xr:uid="{A07B913D-2894-4814-825E-AFC331C6E539}"/>
    <cellStyle name="Note 9 2 3 6 2 2" xfId="31130" xr:uid="{F6697C5C-ED6D-42C4-8B51-9C00A40031D8}"/>
    <cellStyle name="Note 9 2 3 6 3" xfId="24347" xr:uid="{157212A3-D2CE-4E91-AA5F-749399B0DED9}"/>
    <cellStyle name="Note 9 2 3 7" xfId="12198" xr:uid="{A0848B25-96A9-48C2-96C7-D87D59ACA2D0}"/>
    <cellStyle name="Note 9 2 3 7 2" xfId="25848" xr:uid="{2AD928FF-9051-496F-A170-31E12FFAA8F9}"/>
    <cellStyle name="Note 9 2 3 8" xfId="18991" xr:uid="{78372C16-AA21-414A-A2EF-DFE022819B92}"/>
    <cellStyle name="Note 9 2 4" xfId="4325" xr:uid="{A6D6F2FD-9DF5-46C9-A68C-0B4F0D6625D7}"/>
    <cellStyle name="Note 9 2 4 2" xfId="5045" xr:uid="{0544356E-193B-4B56-A308-ECA9AAB2F2E6}"/>
    <cellStyle name="Note 9 2 4 2 2" xfId="6614" xr:uid="{52748CC6-626B-409D-9004-37E8A38DF0DF}"/>
    <cellStyle name="Note 9 2 4 2 2 2" xfId="14003" xr:uid="{3BECBB24-D409-4B77-B376-7C6E8814E245}"/>
    <cellStyle name="Note 9 2 4 2 2 2 2" xfId="27634" xr:uid="{9B49FEC9-227C-40A1-86FE-B6E243D22989}"/>
    <cellStyle name="Note 9 2 4 2 2 3" xfId="20808" xr:uid="{C1A6B2DE-ECB3-486B-8DD5-520376DF6E39}"/>
    <cellStyle name="Note 9 2 4 2 3" xfId="7891" xr:uid="{11F299C4-0BAD-47C8-8871-BAE924D43F79}"/>
    <cellStyle name="Note 9 2 4 2 3 2" xfId="15261" xr:uid="{9BDCBAF2-A85C-4A9A-BAB9-2F43F43A01E0}"/>
    <cellStyle name="Note 9 2 4 2 3 2 2" xfId="28892" xr:uid="{F79D10F0-8A19-4A77-9730-15FB31C693B9}"/>
    <cellStyle name="Note 9 2 4 2 3 3" xfId="22085" xr:uid="{E1E7FCE1-9349-439F-BB81-CCDEB147FC1D}"/>
    <cellStyle name="Note 9 2 4 2 4" xfId="9156" xr:uid="{BC6220B0-B4E0-4544-B394-9681BBB25D0F}"/>
    <cellStyle name="Note 9 2 4 2 4 2" xfId="16513" xr:uid="{2BC6B05C-52A0-4BA6-A9E1-967E0D7208A8}"/>
    <cellStyle name="Note 9 2 4 2 4 2 2" xfId="30144" xr:uid="{DE1F7572-7B76-4431-8E5B-70AC97CD3022}"/>
    <cellStyle name="Note 9 2 4 2 4 3" xfId="23350" xr:uid="{4774F5E9-00E5-45B9-B291-217B9ACC940F}"/>
    <cellStyle name="Note 9 2 4 2 5" xfId="10414" xr:uid="{115F4ABF-9891-4CAC-A2DF-3BE2F3FA67BF}"/>
    <cellStyle name="Note 9 2 4 2 5 2" xfId="17757" xr:uid="{8EB9C2FD-49A2-4982-9BEE-C1CBD3DE17A4}"/>
    <cellStyle name="Note 9 2 4 2 5 2 2" xfId="31388" xr:uid="{5CDD9AD5-D686-4D4F-B9F6-CADA3D559D84}"/>
    <cellStyle name="Note 9 2 4 2 5 3" xfId="24608" xr:uid="{928CEA60-58D9-4E1D-A98C-A8E7E0BDC633}"/>
    <cellStyle name="Note 9 2 4 2 6" xfId="12480" xr:uid="{C378618D-F99A-4337-83E8-BE914DDC247F}"/>
    <cellStyle name="Note 9 2 4 2 6 2" xfId="26117" xr:uid="{B1A1CEDC-921D-4AC9-8A07-945477414E75}"/>
    <cellStyle name="Note 9 2 4 2 7" xfId="19265" xr:uid="{687162BD-08A3-424C-A19E-2F6139C55C8A}"/>
    <cellStyle name="Note 9 2 4 3" xfId="5948" xr:uid="{C94A4A2E-060F-4531-8566-1063FF941204}"/>
    <cellStyle name="Note 9 2 4 3 2" xfId="13346" xr:uid="{B897B309-967D-43B7-AC8F-F9B949FBCDAC}"/>
    <cellStyle name="Note 9 2 4 3 2 2" xfId="26977" xr:uid="{4407910E-F412-40C6-B35F-979D07DB2330}"/>
    <cellStyle name="Note 9 2 4 3 3" xfId="20146" xr:uid="{4633A3C7-100D-4E64-A4B0-DA62EB55D863}"/>
    <cellStyle name="Note 9 2 4 4" xfId="5744" xr:uid="{43715DF7-09EE-47B7-B3B3-8E6AFFB36D50}"/>
    <cellStyle name="Note 9 2 4 4 2" xfId="13163" xr:uid="{789D2FEA-281B-425E-8497-C43E0148E9D6}"/>
    <cellStyle name="Note 9 2 4 4 2 2" xfId="26800" xr:uid="{8350BC23-2DB3-4466-8401-8D139E8F5F82}"/>
    <cellStyle name="Note 9 2 4 4 3" xfId="19960" xr:uid="{70AF5589-6250-4399-8130-AA16CFEBD8F6}"/>
    <cellStyle name="Note 9 2 4 5" xfId="6358" xr:uid="{9555C0A3-1D75-4730-8142-AB3822E9A927}"/>
    <cellStyle name="Note 9 2 4 5 2" xfId="13751" xr:uid="{4BFF86F4-EF77-474F-8F90-7ED59C6BEA3C}"/>
    <cellStyle name="Note 9 2 4 5 2 2" xfId="27382" xr:uid="{4642ED94-9C0B-4751-A4FE-17C29977804A}"/>
    <cellStyle name="Note 9 2 4 5 3" xfId="20553" xr:uid="{5E7C5E8E-6FDA-4FFD-9D95-F087B3425C90}"/>
    <cellStyle name="Note 9 2 4 6" xfId="7635" xr:uid="{D1D32095-A9C0-4902-9BE8-145DA8EAD7AD}"/>
    <cellStyle name="Note 9 2 4 6 2" xfId="15013" xr:uid="{6EB45208-87B2-4A26-A1B1-6C08684B920C}"/>
    <cellStyle name="Note 9 2 4 6 2 2" xfId="28644" xr:uid="{B18230A5-F15D-4048-8361-5FA28ED64B64}"/>
    <cellStyle name="Note 9 2 4 6 3" xfId="21829" xr:uid="{C161F94C-43B8-422B-B8EE-7B2E294F1D99}"/>
    <cellStyle name="Note 9 2 4 7" xfId="11799" xr:uid="{4DC033A4-E4BE-494A-9C9B-DE74A082424B}"/>
    <cellStyle name="Note 9 2 4 7 2" xfId="25449" xr:uid="{6385A51C-061C-4105-9793-D2221AB14F75}"/>
    <cellStyle name="Note 9 2 4 8" xfId="18589" xr:uid="{F46AD8A5-7920-426D-AFA5-9DA73A5584FC}"/>
    <cellStyle name="Note 9 2 5" xfId="4690" xr:uid="{8320D1E9-548A-48CC-8D97-0B34D9691ABE}"/>
    <cellStyle name="Note 9 2 5 2" xfId="5408" xr:uid="{2310F9CC-6217-44AE-9F12-6D51440371E3}"/>
    <cellStyle name="Note 9 2 5 2 2" xfId="6966" xr:uid="{7D016483-DFFF-4B7E-BFCA-16118910FB1F}"/>
    <cellStyle name="Note 9 2 5 2 2 2" xfId="14352" xr:uid="{681383CA-CF6B-4E4A-9482-D93F1824E7CD}"/>
    <cellStyle name="Note 9 2 5 2 2 2 2" xfId="27983" xr:uid="{D1600831-7CCF-4B3C-A25E-3BA429EA61D9}"/>
    <cellStyle name="Note 9 2 5 2 2 3" xfId="21160" xr:uid="{358FCB86-5A70-44AF-A751-A2F143AD8EAC}"/>
    <cellStyle name="Note 9 2 5 2 3" xfId="8243" xr:uid="{B8DD1291-6705-4653-80C1-02F8BBB831F6}"/>
    <cellStyle name="Note 9 2 5 2 3 2" xfId="15610" xr:uid="{477B6A6C-0CE6-4820-AB55-6DC9BB4D41CD}"/>
    <cellStyle name="Note 9 2 5 2 3 2 2" xfId="29241" xr:uid="{3A1A838E-ACE1-4472-B81A-A232806C2957}"/>
    <cellStyle name="Note 9 2 5 2 3 3" xfId="22437" xr:uid="{2393B7EF-423E-4972-B46D-EDB3549E3AED}"/>
    <cellStyle name="Note 9 2 5 2 4" xfId="9508" xr:uid="{3C6E73C5-D102-4304-AEB4-4B7CA960ECB8}"/>
    <cellStyle name="Note 9 2 5 2 4 2" xfId="16862" xr:uid="{0F56A73E-A8FE-40AE-A53B-9665D7241B36}"/>
    <cellStyle name="Note 9 2 5 2 4 2 2" xfId="30493" xr:uid="{93013CCD-13A5-4F50-A8FA-9584375C5264}"/>
    <cellStyle name="Note 9 2 5 2 4 3" xfId="23702" xr:uid="{5EF81ABC-FA6F-4586-B8F0-C1BB7FD6C0D0}"/>
    <cellStyle name="Note 9 2 5 2 5" xfId="10766" xr:uid="{B96A26D4-91F2-422B-81F3-A4EA4B364854}"/>
    <cellStyle name="Note 9 2 5 2 5 2" xfId="18106" xr:uid="{B7F2D3BB-C59E-4C42-86D0-024D46F070CD}"/>
    <cellStyle name="Note 9 2 5 2 5 2 2" xfId="31737" xr:uid="{B6E53A7D-20B8-4694-8E3B-5C7B6F20BB31}"/>
    <cellStyle name="Note 9 2 5 2 5 3" xfId="24960" xr:uid="{CDBDD672-CE97-456E-B26D-7214111DB7A6}"/>
    <cellStyle name="Note 9 2 5 2 6" xfId="12840" xr:uid="{0646CE51-7B41-4B5E-8D5B-19A5A508B562}"/>
    <cellStyle name="Note 9 2 5 2 6 2" xfId="26477" xr:uid="{8BE7CC11-613C-4A7C-98B2-B27E38582188}"/>
    <cellStyle name="Note 9 2 5 2 7" xfId="19628" xr:uid="{5D01DC97-AE15-4511-8D44-88D5A74B0AB3}"/>
    <cellStyle name="Note 9 2 5 3" xfId="6302" xr:uid="{502C91EA-BFC1-4216-B39D-2F53BF99E5E6}"/>
    <cellStyle name="Note 9 2 5 3 2" xfId="13695" xr:uid="{124E6AAD-39CE-44D8-8070-B9C91C6DD918}"/>
    <cellStyle name="Note 9 2 5 3 2 2" xfId="27326" xr:uid="{70C7E91F-F4F7-4806-BD0E-C3CB5D622C31}"/>
    <cellStyle name="Note 9 2 5 3 3" xfId="20497" xr:uid="{BC3F164E-A460-4CEA-AC22-5099F89C668C}"/>
    <cellStyle name="Note 9 2 5 4" xfId="7579" xr:uid="{5F14B9DD-A565-4025-B220-3E4B3B0EEEB6}"/>
    <cellStyle name="Note 9 2 5 4 2" xfId="14957" xr:uid="{4D1401CE-5A24-465C-A08D-B36F4ADE0334}"/>
    <cellStyle name="Note 9 2 5 4 2 2" xfId="28588" xr:uid="{D472D55C-3BA6-4A70-8A8E-99B74467954D}"/>
    <cellStyle name="Note 9 2 5 4 3" xfId="21773" xr:uid="{97106887-C2B6-4CAB-9C75-66D590C937B4}"/>
    <cellStyle name="Note 9 2 5 5" xfId="8849" xr:uid="{E08AA687-2904-4900-9D2B-2BA81DD1725A}"/>
    <cellStyle name="Note 9 2 5 5 2" xfId="16209" xr:uid="{96F2DE13-015D-4FD8-95F9-4B44E99C7A7E}"/>
    <cellStyle name="Note 9 2 5 5 2 2" xfId="29840" xr:uid="{B4926E5D-6F44-45A6-8687-940868FBB9CB}"/>
    <cellStyle name="Note 9 2 5 5 3" xfId="23043" xr:uid="{A41F8D60-A5D5-44AF-8F26-99D0CFE217DE}"/>
    <cellStyle name="Note 9 2 5 6" xfId="10113" xr:uid="{13EACEAC-0774-4A36-980A-53F3A05279F2}"/>
    <cellStyle name="Note 9 2 5 6 2" xfId="17459" xr:uid="{1A2031F4-5B82-45C7-9591-112558885140}"/>
    <cellStyle name="Note 9 2 5 6 2 2" xfId="31090" xr:uid="{5C3EB6E3-0B32-410E-AEC8-70936EE015AD}"/>
    <cellStyle name="Note 9 2 5 6 3" xfId="24307" xr:uid="{ED9C84CE-8DC1-452D-87D9-11FF591C7315}"/>
    <cellStyle name="Note 9 2 5 7" xfId="12158" xr:uid="{C16C46B2-93C6-4756-B53D-449597C80318}"/>
    <cellStyle name="Note 9 2 5 7 2" xfId="25808" xr:uid="{58B7384A-8863-4F79-B281-466871CEDE1C}"/>
    <cellStyle name="Note 9 2 5 8" xfId="18951" xr:uid="{F1CC6BA9-E12D-41B5-8D71-72717D12B145}"/>
    <cellStyle name="Note 9 2 6" xfId="4364" xr:uid="{9DD64FA6-2336-452F-8789-8E6DD3DBB4F1}"/>
    <cellStyle name="Note 9 2 6 2" xfId="5084" xr:uid="{DE63DD1E-0039-491D-ACFB-98880EF4F38A}"/>
    <cellStyle name="Note 9 2 6 2 2" xfId="6653" xr:uid="{20271213-0ECE-4EF0-816D-6E773039A2E8}"/>
    <cellStyle name="Note 9 2 6 2 2 2" xfId="14042" xr:uid="{794694E0-F952-4A8E-98ED-A21BC420CB4F}"/>
    <cellStyle name="Note 9 2 6 2 2 2 2" xfId="27673" xr:uid="{636A709E-7F18-48B7-9885-B46369B0EA1E}"/>
    <cellStyle name="Note 9 2 6 2 2 3" xfId="20847" xr:uid="{3C41A5CF-BB78-41C9-8A39-E6EAEAA53347}"/>
    <cellStyle name="Note 9 2 6 2 3" xfId="7930" xr:uid="{5E37A1EF-A376-4DB5-9ED2-4A7630109D4C}"/>
    <cellStyle name="Note 9 2 6 2 3 2" xfId="15300" xr:uid="{A7819772-183B-45EC-B35E-9AC763A00296}"/>
    <cellStyle name="Note 9 2 6 2 3 2 2" xfId="28931" xr:uid="{C2AF5342-2765-4C39-9FF5-F8D2B656701A}"/>
    <cellStyle name="Note 9 2 6 2 3 3" xfId="22124" xr:uid="{3AC95E25-FA08-4230-A622-556D7B78AADE}"/>
    <cellStyle name="Note 9 2 6 2 4" xfId="9195" xr:uid="{36D39AA6-FE95-4BB4-A5FB-35E5538E8106}"/>
    <cellStyle name="Note 9 2 6 2 4 2" xfId="16552" xr:uid="{34821F41-EF39-40BF-AB04-761208F82E81}"/>
    <cellStyle name="Note 9 2 6 2 4 2 2" xfId="30183" xr:uid="{A387950C-DA6D-498B-928C-7BBDCCE68786}"/>
    <cellStyle name="Note 9 2 6 2 4 3" xfId="23389" xr:uid="{08A0C43D-2A50-4F58-8233-F09104602ACF}"/>
    <cellStyle name="Note 9 2 6 2 5" xfId="10453" xr:uid="{438D9BDB-D89C-46BD-87AB-26E0DE27E138}"/>
    <cellStyle name="Note 9 2 6 2 5 2" xfId="17796" xr:uid="{B7620C2A-D5D5-464D-ABA9-34214C71AD54}"/>
    <cellStyle name="Note 9 2 6 2 5 2 2" xfId="31427" xr:uid="{042D0B0D-A6F0-4D29-A037-0FCC36554231}"/>
    <cellStyle name="Note 9 2 6 2 5 3" xfId="24647" xr:uid="{3720922D-D0AB-490F-A97C-FF9153EFD723}"/>
    <cellStyle name="Note 9 2 6 2 6" xfId="12519" xr:uid="{D6738713-3D3C-4F35-8EAB-5A537F4BEDD7}"/>
    <cellStyle name="Note 9 2 6 2 6 2" xfId="26156" xr:uid="{BBF7DE60-CD87-4461-A143-6B3A61E131FE}"/>
    <cellStyle name="Note 9 2 6 2 7" xfId="19304" xr:uid="{004D1055-F30F-49B2-8967-C61DC2EA2153}"/>
    <cellStyle name="Note 9 2 6 3" xfId="5987" xr:uid="{3DDFA329-DF87-41BE-A787-9A2A9A8D8E8C}"/>
    <cellStyle name="Note 9 2 6 3 2" xfId="13385" xr:uid="{0736504E-7AAF-4C15-9AF3-7141EECA28E3}"/>
    <cellStyle name="Note 9 2 6 3 2 2" xfId="27016" xr:uid="{B5431A70-B502-438E-B5F8-6ED7B6EC6293}"/>
    <cellStyle name="Note 9 2 6 3 3" xfId="20185" xr:uid="{207C17CC-C7E2-4616-AEAB-ED1ADD60F3FC}"/>
    <cellStyle name="Note 9 2 6 4" xfId="7266" xr:uid="{8F90623F-1AE4-4F01-BA0B-38C28ACC0D29}"/>
    <cellStyle name="Note 9 2 6 4 2" xfId="14647" xr:uid="{B60BDED7-DC61-407D-92D4-197678CA208D}"/>
    <cellStyle name="Note 9 2 6 4 2 2" xfId="28278" xr:uid="{3786B450-D050-4529-A2B7-482B5E3E3EB6}"/>
    <cellStyle name="Note 9 2 6 4 3" xfId="21460" xr:uid="{48594CB3-DE24-4215-B9AC-170C84ED0CDF}"/>
    <cellStyle name="Note 9 2 6 5" xfId="8537" xr:uid="{801F41F6-8082-4B6A-A6AB-3DEDFD379978}"/>
    <cellStyle name="Note 9 2 6 5 2" xfId="15899" xr:uid="{D5D5066A-E925-4ED1-A672-356831BC6D5F}"/>
    <cellStyle name="Note 9 2 6 5 2 2" xfId="29530" xr:uid="{A7464543-F9F5-4BDC-BFD7-40480F5DEDFE}"/>
    <cellStyle name="Note 9 2 6 5 3" xfId="22731" xr:uid="{B92584DC-13D0-426A-A242-1092B02CFDD9}"/>
    <cellStyle name="Note 9 2 6 6" xfId="9800" xr:uid="{8B560CCD-4305-469E-A809-AED51A74199E}"/>
    <cellStyle name="Note 9 2 6 6 2" xfId="17149" xr:uid="{DDA60E8A-FE49-4511-8773-3CE0260B126D}"/>
    <cellStyle name="Note 9 2 6 6 2 2" xfId="30780" xr:uid="{B651C183-0B65-421B-8FAC-9A93422DCA6D}"/>
    <cellStyle name="Note 9 2 6 6 3" xfId="23994" xr:uid="{79D78C3A-9162-43E4-99D7-1C9C899521F2}"/>
    <cellStyle name="Note 9 2 6 7" xfId="11838" xr:uid="{5C0E4EED-E422-44F5-8FE7-DC532810E3F6}"/>
    <cellStyle name="Note 9 2 6 7 2" xfId="25488" xr:uid="{27DB0CEC-62EA-45E9-98F0-6947EB67D9FE}"/>
    <cellStyle name="Note 9 2 6 8" xfId="18628" xr:uid="{066FAA08-89E2-403F-90D6-CA4FF13F9A4E}"/>
    <cellStyle name="Note 9 2 7" xfId="4923" xr:uid="{43CC1AD2-F35B-4FD9-8153-A3601E22C974}"/>
    <cellStyle name="Note 9 2 7 2" xfId="5616" xr:uid="{9687F735-E767-4123-B95D-501B3375B5FD}"/>
    <cellStyle name="Note 9 2 7 2 2" xfId="7172" xr:uid="{8DBD0D15-8CA9-41CC-B72C-50C0699EF66B}"/>
    <cellStyle name="Note 9 2 7 2 2 2" xfId="14553" xr:uid="{17C5FED0-84F8-4AF9-B73C-A51BB61C5291}"/>
    <cellStyle name="Note 9 2 7 2 2 2 2" xfId="28184" xr:uid="{7FCF7735-3C75-4B72-87F3-76CC46C65339}"/>
    <cellStyle name="Note 9 2 7 2 2 3" xfId="21366" xr:uid="{C542144A-E31A-4A7E-8DDD-F7E2135453F6}"/>
    <cellStyle name="Note 9 2 7 2 3" xfId="8449" xr:uid="{FAC14B66-9415-423C-9A04-81667D7B74B3}"/>
    <cellStyle name="Note 9 2 7 2 3 2" xfId="15811" xr:uid="{6CA8BEC9-D255-4E5B-A9B7-9228AAFA1FA0}"/>
    <cellStyle name="Note 9 2 7 2 3 2 2" xfId="29442" xr:uid="{675A86F1-624C-401E-A510-420C35693879}"/>
    <cellStyle name="Note 9 2 7 2 3 3" xfId="22643" xr:uid="{4A4DD11D-0B72-4FFF-82CB-CC9EFEC39BA9}"/>
    <cellStyle name="Note 9 2 7 2 4" xfId="9714" xr:uid="{5FE8AC33-7B8D-45F5-8BB0-ADF2C88F381D}"/>
    <cellStyle name="Note 9 2 7 2 4 2" xfId="17063" xr:uid="{EBD85A5A-3114-4248-BED5-D63477CF7367}"/>
    <cellStyle name="Note 9 2 7 2 4 2 2" xfId="30694" xr:uid="{CCCF45B7-526E-4AFC-9325-88F73EC787EE}"/>
    <cellStyle name="Note 9 2 7 2 4 3" xfId="23908" xr:uid="{A9070B8D-5AA9-48BF-B8D5-254648924EB0}"/>
    <cellStyle name="Note 9 2 7 2 5" xfId="10972" xr:uid="{9A220574-B1BE-4FB3-8BF4-B989A4E82DD8}"/>
    <cellStyle name="Note 9 2 7 2 5 2" xfId="18302" xr:uid="{5EAFE586-CE35-4DED-A18D-0C31B68DA90F}"/>
    <cellStyle name="Note 9 2 7 2 5 2 2" xfId="31933" xr:uid="{741884C8-F5E6-4368-BF2B-FB315CBF6C33}"/>
    <cellStyle name="Note 9 2 7 2 5 3" xfId="25166" xr:uid="{9B9E71A6-5459-494B-9DE6-A7CCC2EF46F7}"/>
    <cellStyle name="Note 9 2 7 2 6" xfId="13040" xr:uid="{04FAAA65-20AD-4F32-8776-4C45E988F3C0}"/>
    <cellStyle name="Note 9 2 7 2 6 2" xfId="26677" xr:uid="{3794F303-6347-4B06-85B0-77C19D5A59FD}"/>
    <cellStyle name="Note 9 2 7 2 7" xfId="19836" xr:uid="{A37C981B-9C7A-44D7-AB48-DCC22C0F28CF}"/>
    <cellStyle name="Note 9 2 7 3" xfId="6509" xr:uid="{F5B294AD-7A75-4614-A08C-D9F59DD59232}"/>
    <cellStyle name="Note 9 2 7 3 2" xfId="13901" xr:uid="{F3F5FC9B-F034-46F1-A732-13B8B4C7888E}"/>
    <cellStyle name="Note 9 2 7 3 2 2" xfId="27532" xr:uid="{D665B8D1-7FF3-45ED-A37D-F6F6EE8DFF03}"/>
    <cellStyle name="Note 9 2 7 3 3" xfId="20703" xr:uid="{2AC4EB29-AE3B-463D-B2F8-80BE7FC61275}"/>
    <cellStyle name="Note 9 2 7 4" xfId="7786" xr:uid="{5E5DF3F4-166C-4775-8345-BFFA60CDA44F}"/>
    <cellStyle name="Note 9 2 7 4 2" xfId="15159" xr:uid="{36A5F433-1565-4C1E-A532-3E134CE7E59B}"/>
    <cellStyle name="Note 9 2 7 4 2 2" xfId="28790" xr:uid="{10B4BC35-0D39-4B0C-BC13-461B44C0FC08}"/>
    <cellStyle name="Note 9 2 7 4 3" xfId="21980" xr:uid="{E9C92BB6-857C-4DAF-81B9-FB4D28249BBF}"/>
    <cellStyle name="Note 9 2 7 5" xfId="9051" xr:uid="{1D2EE8D0-2CD9-4CBA-9324-21BE38AEB30C}"/>
    <cellStyle name="Note 9 2 7 5 2" xfId="16411" xr:uid="{5D50881A-95D5-42A0-A5D9-5F9231B3C83E}"/>
    <cellStyle name="Note 9 2 7 5 2 2" xfId="30042" xr:uid="{A4818AB8-D604-44E6-BE29-B1CB625C998D}"/>
    <cellStyle name="Note 9 2 7 5 3" xfId="23245" xr:uid="{AA45AE2E-9C47-4BB6-AE80-13347F1CAFD5}"/>
    <cellStyle name="Note 9 2 7 6" xfId="10309" xr:uid="{57E5746E-9EF2-404D-8325-360A18C14B49}"/>
    <cellStyle name="Note 9 2 7 6 2" xfId="17655" xr:uid="{DFB7B21A-710B-4C7B-A236-B70671B6221E}"/>
    <cellStyle name="Note 9 2 7 6 2 2" xfId="31286" xr:uid="{1EBC348C-D71D-4ADD-9AA6-535288854B50}"/>
    <cellStyle name="Note 9 2 7 6 3" xfId="24503" xr:uid="{031E72DF-D5E3-4BD8-A6DE-0F63CD350196}"/>
    <cellStyle name="Note 9 2 7 7" xfId="12373" xr:uid="{6CAA2F77-9116-4741-B645-E99C4A02EBCD}"/>
    <cellStyle name="Note 9 2 7 7 2" xfId="26014" xr:uid="{E4D4E191-6815-44EF-83FB-F202E235D6C3}"/>
    <cellStyle name="Note 9 2 7 8" xfId="19159" xr:uid="{8AA3EC47-DA4C-43FA-97E1-7BF970CDE31B}"/>
    <cellStyle name="Note 9 2 8" xfId="4405" xr:uid="{77393567-3AD6-413B-854A-62B225197A95}"/>
    <cellStyle name="Note 9 2 8 2" xfId="5125" xr:uid="{DB39D4E7-AB93-4423-BF32-9F8538923933}"/>
    <cellStyle name="Note 9 2 8 2 2" xfId="6694" xr:uid="{C4196E46-21EA-4C91-A121-844841432EFC}"/>
    <cellStyle name="Note 9 2 8 2 2 2" xfId="14083" xr:uid="{905D0E57-43BD-4165-ABD4-E2DE22B76733}"/>
    <cellStyle name="Note 9 2 8 2 2 2 2" xfId="27714" xr:uid="{8F767E66-D3C7-4930-BAC3-6829B2F77041}"/>
    <cellStyle name="Note 9 2 8 2 2 3" xfId="20888" xr:uid="{819644F1-B31D-4A60-A96F-2386CDB9FF62}"/>
    <cellStyle name="Note 9 2 8 2 3" xfId="7971" xr:uid="{1FD72F60-D1EC-4C44-8B61-BA9A6BD9A501}"/>
    <cellStyle name="Note 9 2 8 2 3 2" xfId="15341" xr:uid="{16F9C298-B4F5-4E3A-9118-3BF9EC2C7790}"/>
    <cellStyle name="Note 9 2 8 2 3 2 2" xfId="28972" xr:uid="{D865DA15-49E2-41F8-A7DF-6A5501337FBA}"/>
    <cellStyle name="Note 9 2 8 2 3 3" xfId="22165" xr:uid="{E58FD67D-B585-48E7-9226-8DD49A5A004E}"/>
    <cellStyle name="Note 9 2 8 2 4" xfId="9236" xr:uid="{68682EDF-7618-4413-921D-D35708118471}"/>
    <cellStyle name="Note 9 2 8 2 4 2" xfId="16593" xr:uid="{4E200D01-5810-45E7-8B5A-4EBE6EC3DDE1}"/>
    <cellStyle name="Note 9 2 8 2 4 2 2" xfId="30224" xr:uid="{EBA083AC-6D5C-4283-A53E-43B329DF3194}"/>
    <cellStyle name="Note 9 2 8 2 4 3" xfId="23430" xr:uid="{68A26736-C785-42A6-B2E2-465092FC3BBE}"/>
    <cellStyle name="Note 9 2 8 2 5" xfId="10494" xr:uid="{2D476E01-F6E3-44D6-9B13-1B13FDCE5DD6}"/>
    <cellStyle name="Note 9 2 8 2 5 2" xfId="17837" xr:uid="{45C6D09A-2C02-47DA-954D-F9BBC8D6B2B0}"/>
    <cellStyle name="Note 9 2 8 2 5 2 2" xfId="31468" xr:uid="{9CCC5817-4AC0-4851-A8A7-A5F64910155C}"/>
    <cellStyle name="Note 9 2 8 2 5 3" xfId="24688" xr:uid="{C189BC84-6998-4AF7-8462-C3D00FE19788}"/>
    <cellStyle name="Note 9 2 8 2 6" xfId="12560" xr:uid="{B16E3D20-A223-4805-879D-486542C379B3}"/>
    <cellStyle name="Note 9 2 8 2 6 2" xfId="26197" xr:uid="{6C369066-9FEB-45A5-BEBD-52A86412979F}"/>
    <cellStyle name="Note 9 2 8 2 7" xfId="19345" xr:uid="{031DDDE2-69AA-4A72-AFDC-0DD463157A82}"/>
    <cellStyle name="Note 9 2 8 3" xfId="6028" xr:uid="{620CBF28-B9D3-4D83-B90F-7E8B1B9843E6}"/>
    <cellStyle name="Note 9 2 8 3 2" xfId="13426" xr:uid="{2B9DC0B5-DA52-466B-827F-733CBA2F62EE}"/>
    <cellStyle name="Note 9 2 8 3 2 2" xfId="27057" xr:uid="{07149593-C0C6-4D47-81FD-8F929059BF0B}"/>
    <cellStyle name="Note 9 2 8 3 3" xfId="20226" xr:uid="{6AE6594A-D053-4CC4-A563-795FD9B1C406}"/>
    <cellStyle name="Note 9 2 8 4" xfId="7307" xr:uid="{CD30067C-D88C-4BA8-9639-9217EC0360BE}"/>
    <cellStyle name="Note 9 2 8 4 2" xfId="14688" xr:uid="{A443A80C-E0A9-4A0E-A4E9-A5E540AE5A9D}"/>
    <cellStyle name="Note 9 2 8 4 2 2" xfId="28319" xr:uid="{E13D2FA5-4DDF-48D1-8616-C3639182C6FD}"/>
    <cellStyle name="Note 9 2 8 4 3" xfId="21501" xr:uid="{CD5BDEA0-ACED-482A-A773-467B060095E2}"/>
    <cellStyle name="Note 9 2 8 5" xfId="8578" xr:uid="{3B06BB77-AA80-44B1-AB7D-DB8B7901AD4F}"/>
    <cellStyle name="Note 9 2 8 5 2" xfId="15940" xr:uid="{B44B9ACC-E16A-4458-BF5C-5D49B2378FCA}"/>
    <cellStyle name="Note 9 2 8 5 2 2" xfId="29571" xr:uid="{68BC213E-5172-44D0-BCBB-1EE2452CD94F}"/>
    <cellStyle name="Note 9 2 8 5 3" xfId="22772" xr:uid="{F6030456-C939-4CC6-9307-1884A918EC61}"/>
    <cellStyle name="Note 9 2 8 6" xfId="9841" xr:uid="{19F9D06F-3C01-441F-B765-426A92DD008C}"/>
    <cellStyle name="Note 9 2 8 6 2" xfId="17190" xr:uid="{1ECBEB47-7A1F-4926-B5C3-19474F343F9C}"/>
    <cellStyle name="Note 9 2 8 6 2 2" xfId="30821" xr:uid="{05CF406E-AA53-4882-97CC-15AF33E4CAC6}"/>
    <cellStyle name="Note 9 2 8 6 3" xfId="24035" xr:uid="{F58EA786-29FA-44CA-988D-5C6B51AB24AC}"/>
    <cellStyle name="Note 9 2 8 7" xfId="11879" xr:uid="{C992DF4C-0A5E-4F05-B5FA-CBE99B84651E}"/>
    <cellStyle name="Note 9 2 8 7 2" xfId="25529" xr:uid="{8DF1A676-100D-47E6-A57F-816141FCF410}"/>
    <cellStyle name="Note 9 2 8 8" xfId="18669" xr:uid="{F51D5F98-86DF-47D3-A776-18262F7C338E}"/>
    <cellStyle name="Note 9 3" xfId="4820" xr:uid="{16C32583-3B36-4116-ADAB-A9C3806E05CE}"/>
    <cellStyle name="Note 9 3 2" xfId="5536" xr:uid="{D2B348DE-B4A1-46A3-97C6-AC38097F4A7A}"/>
    <cellStyle name="Note 9 3 2 2" xfId="7092" xr:uid="{3CC1B96C-F237-4A4F-8C33-39B08B20C06B}"/>
    <cellStyle name="Note 9 3 2 2 2" xfId="14474" xr:uid="{33ED2A9D-FE82-4218-8FDA-867101B0E0FE}"/>
    <cellStyle name="Note 9 3 2 2 2 2" xfId="28105" xr:uid="{408F4215-E8CF-4402-998F-CC701B772E16}"/>
    <cellStyle name="Note 9 3 2 2 3" xfId="21286" xr:uid="{7E20061A-53D1-422E-B8B1-9E0167BDCC02}"/>
    <cellStyle name="Note 9 3 2 3" xfId="8369" xr:uid="{86DDCEC4-1401-40F1-8543-10F52EBFDAB0}"/>
    <cellStyle name="Note 9 3 2 3 2" xfId="15736" xr:uid="{314BD9C1-22ED-4B19-B4D2-08B5D33446F3}"/>
    <cellStyle name="Note 9 3 2 3 2 2" xfId="29367" xr:uid="{E65862F0-32B7-47B6-9F90-18FBF1CCCF91}"/>
    <cellStyle name="Note 9 3 2 3 3" xfId="22563" xr:uid="{CE52EE0B-77B7-4379-882C-45977612D17E}"/>
    <cellStyle name="Note 9 3 2 4" xfId="9634" xr:uid="{B8DED6B4-8CFB-44E0-AA92-953FEBE712F6}"/>
    <cellStyle name="Note 9 3 2 4 2" xfId="16984" xr:uid="{C1360DC6-D075-4C52-AA69-B28403B42D86}"/>
    <cellStyle name="Note 9 3 2 4 2 2" xfId="30615" xr:uid="{96F9B309-6F92-4963-8F17-A6511DF22CD5}"/>
    <cellStyle name="Note 9 3 2 4 3" xfId="23828" xr:uid="{FD782CA6-52D3-42B2-9239-8BDE0F84F259}"/>
    <cellStyle name="Note 9 3 2 5" xfId="10892" xr:uid="{B226D32D-9C19-4979-8A63-0AEB5507BD78}"/>
    <cellStyle name="Note 9 3 2 5 2" xfId="18228" xr:uid="{003176C3-2BF0-4686-B927-DDD76C6B42D8}"/>
    <cellStyle name="Note 9 3 2 5 2 2" xfId="31859" xr:uid="{D31BFE51-3274-481B-8608-E6069094BEAC}"/>
    <cellStyle name="Note 9 3 2 5 3" xfId="25086" xr:uid="{C9DD0FB4-51C9-4362-887D-D8AA8F514BFE}"/>
    <cellStyle name="Note 9 3 2 6" xfId="12964" xr:uid="{9DED3EDD-C0DE-4C38-B4B1-0D19BA3DF76F}"/>
    <cellStyle name="Note 9 3 2 6 2" xfId="26601" xr:uid="{4745BD41-3A52-4D52-95B8-3F36FBB500CB}"/>
    <cellStyle name="Note 9 3 2 7" xfId="19756" xr:uid="{EDF1D558-45EA-4943-88A6-A9CA929A5C40}"/>
    <cellStyle name="Note 9 3 3" xfId="6428" xr:uid="{87573AC6-9450-4959-977C-CBA1190D473E}"/>
    <cellStyle name="Note 9 3 3 2" xfId="13821" xr:uid="{E6DBF8A4-26A4-47A8-AEA4-76A416E83A3F}"/>
    <cellStyle name="Note 9 3 3 2 2" xfId="27452" xr:uid="{B0347565-E7C0-48D1-BB8B-DEF410040EFD}"/>
    <cellStyle name="Note 9 3 3 3" xfId="20623" xr:uid="{1365B44A-EDFB-4F69-9168-8800281ADEF0}"/>
    <cellStyle name="Note 9 3 4" xfId="7705" xr:uid="{7A9A54DE-4A3B-4E4A-97BD-23EE906355BA}"/>
    <cellStyle name="Note 9 3 4 2" xfId="15083" xr:uid="{6E51862D-98CE-4874-B480-3B41E9B936AB}"/>
    <cellStyle name="Note 9 3 4 2 2" xfId="28714" xr:uid="{C2FC32E2-FBEC-421F-9D27-A4824C983BDA}"/>
    <cellStyle name="Note 9 3 4 3" xfId="21899" xr:uid="{74CED2D9-FF0E-4953-B30A-86441067B5F5}"/>
    <cellStyle name="Note 9 3 5" xfId="8971" xr:uid="{54464DD7-B99E-45A6-9C85-53C84266A0EA}"/>
    <cellStyle name="Note 9 3 5 2" xfId="16331" xr:uid="{4F8301CB-0C70-469A-B3F5-4C5D86F03A3D}"/>
    <cellStyle name="Note 9 3 5 2 2" xfId="29962" xr:uid="{811A7342-D75A-43F1-858C-0B05E01E0CE8}"/>
    <cellStyle name="Note 9 3 5 3" xfId="23165" xr:uid="{B801B9F6-8AAA-4EBE-B16C-E36795262AFF}"/>
    <cellStyle name="Note 9 3 6" xfId="10235" xr:uid="{D889D3AF-3D78-481B-990A-995B17FC2CEC}"/>
    <cellStyle name="Note 9 3 6 2" xfId="17581" xr:uid="{2CC5E316-F0E9-49DE-8E1E-8A6B027E56E7}"/>
    <cellStyle name="Note 9 3 6 2 2" xfId="31212" xr:uid="{E4F43D99-216D-4FF9-B738-A62120BB3378}"/>
    <cellStyle name="Note 9 3 6 3" xfId="24429" xr:uid="{AE3115D8-06CA-424D-BD96-B39EAC398D28}"/>
    <cellStyle name="Note 9 3 7" xfId="12284" xr:uid="{F444BDCB-8617-4FC3-BFC1-933807EC310D}"/>
    <cellStyle name="Note 9 3 7 2" xfId="25934" xr:uid="{A21AADDE-F9BF-4E25-8A68-92BC23803AD4}"/>
    <cellStyle name="Note 9 3 8" xfId="19079" xr:uid="{43EAF964-1018-49BE-9FD4-91199E59864E}"/>
    <cellStyle name="Note 9 4" xfId="4729" xr:uid="{56A39619-83CE-48D7-9A03-F116AA5C2A71}"/>
    <cellStyle name="Note 9 4 2" xfId="5447" xr:uid="{82954909-ABE7-4101-B2A1-3C22C3E59B20}"/>
    <cellStyle name="Note 9 4 2 2" xfId="7005" xr:uid="{CA60386A-276F-4049-A945-A08FF31371D5}"/>
    <cellStyle name="Note 9 4 2 2 2" xfId="14391" xr:uid="{89492FD3-71DE-49D7-81DC-128B1FDC8DB9}"/>
    <cellStyle name="Note 9 4 2 2 2 2" xfId="28022" xr:uid="{F5BE0155-4872-42C3-8549-A852F9523F33}"/>
    <cellStyle name="Note 9 4 2 2 3" xfId="21199" xr:uid="{F3033586-FD6A-4DBA-BBAB-7B941FB1DCDA}"/>
    <cellStyle name="Note 9 4 2 3" xfId="8282" xr:uid="{09F2207B-30D8-43E6-881A-A3D89D3ABE35}"/>
    <cellStyle name="Note 9 4 2 3 2" xfId="15649" xr:uid="{629E0365-40D9-405E-9C8B-EC33AFCDD2EB}"/>
    <cellStyle name="Note 9 4 2 3 2 2" xfId="29280" xr:uid="{C39AC246-D6C6-4616-9456-2874661EC72E}"/>
    <cellStyle name="Note 9 4 2 3 3" xfId="22476" xr:uid="{76929E62-9644-4055-86F8-5DE6D82A0799}"/>
    <cellStyle name="Note 9 4 2 4" xfId="9547" xr:uid="{3A04D738-106F-4108-9494-374B37463226}"/>
    <cellStyle name="Note 9 4 2 4 2" xfId="16901" xr:uid="{3D71883D-DB5A-4EFB-B4D0-59946C8A2A32}"/>
    <cellStyle name="Note 9 4 2 4 2 2" xfId="30532" xr:uid="{3FF0C318-C5A6-4F5A-BBEA-CBD106F133AD}"/>
    <cellStyle name="Note 9 4 2 4 3" xfId="23741" xr:uid="{F6999291-CA3B-4DC5-888E-0C7081269E88}"/>
    <cellStyle name="Note 9 4 2 5" xfId="10805" xr:uid="{2CC1ACDA-43F1-43FB-9203-F19C4F960A62}"/>
    <cellStyle name="Note 9 4 2 5 2" xfId="18145" xr:uid="{04A32F0D-8351-481F-8509-64106D5C5DB3}"/>
    <cellStyle name="Note 9 4 2 5 2 2" xfId="31776" xr:uid="{7D842216-75E7-4665-BE95-1DEAD5674AF4}"/>
    <cellStyle name="Note 9 4 2 5 3" xfId="24999" xr:uid="{0581C021-0318-4089-AA8D-92BB609EB963}"/>
    <cellStyle name="Note 9 4 2 6" xfId="12879" xr:uid="{0449318E-627B-46CD-A95B-A81FDFD22483}"/>
    <cellStyle name="Note 9 4 2 6 2" xfId="26516" xr:uid="{DACFA6F0-8F79-4E0D-90F2-C5FA71EA849D}"/>
    <cellStyle name="Note 9 4 2 7" xfId="19667" xr:uid="{A6FF6737-D2D8-4D1F-959C-BB213004A7B5}"/>
    <cellStyle name="Note 9 4 3" xfId="6341" xr:uid="{1575D709-D127-4759-A91B-D93A9826C079}"/>
    <cellStyle name="Note 9 4 3 2" xfId="13734" xr:uid="{54F5B83F-0989-4E45-A663-604F246D9561}"/>
    <cellStyle name="Note 9 4 3 2 2" xfId="27365" xr:uid="{AC2DA990-848B-4459-92F9-A05C94474218}"/>
    <cellStyle name="Note 9 4 3 3" xfId="20536" xr:uid="{DE1FF8BF-9403-49F0-ACD5-E953B05A2C9F}"/>
    <cellStyle name="Note 9 4 4" xfId="7618" xr:uid="{377048E9-B727-42C9-9F6B-5BE3127AE58E}"/>
    <cellStyle name="Note 9 4 4 2" xfId="14996" xr:uid="{9DDE6422-85DD-4A0F-9DE6-4FC079614612}"/>
    <cellStyle name="Note 9 4 4 2 2" xfId="28627" xr:uid="{945BC6AA-4389-46BF-B3D2-E0D81D70751B}"/>
    <cellStyle name="Note 9 4 4 3" xfId="21812" xr:uid="{BD682FF2-C913-494F-BD5C-25A06926A55A}"/>
    <cellStyle name="Note 9 4 5" xfId="8888" xr:uid="{00B4BA08-A63C-4D97-BF7D-2C084018668F}"/>
    <cellStyle name="Note 9 4 5 2" xfId="16248" xr:uid="{EC28659A-8240-4479-B294-26538DF59825}"/>
    <cellStyle name="Note 9 4 5 2 2" xfId="29879" xr:uid="{928C7E5F-F725-4B90-8B42-4442AB7758F1}"/>
    <cellStyle name="Note 9 4 5 3" xfId="23082" xr:uid="{449DB0C8-24D1-40EF-9F3E-F70C08B12BBC}"/>
    <cellStyle name="Note 9 4 6" xfId="10152" xr:uid="{D6B83738-FB62-4B02-AB32-2B4B2ED8F0C8}"/>
    <cellStyle name="Note 9 4 6 2" xfId="17498" xr:uid="{CD1D08E3-D4F0-4B60-9018-CABEAF3C45E5}"/>
    <cellStyle name="Note 9 4 6 2 2" xfId="31129" xr:uid="{478CAE03-96FC-4108-978E-B8AAAF6B9CEF}"/>
    <cellStyle name="Note 9 4 6 3" xfId="24346" xr:uid="{741D32C8-B4E2-4A7D-B823-744A9EDB7DED}"/>
    <cellStyle name="Note 9 4 7" xfId="12197" xr:uid="{8EBE9734-BD43-4B3D-8441-2F4443288BD6}"/>
    <cellStyle name="Note 9 4 7 2" xfId="25847" xr:uid="{4B0ADB12-1C3B-4318-8830-F34D6433B16A}"/>
    <cellStyle name="Note 9 4 8" xfId="18990" xr:uid="{7006BA95-87E4-4BA3-9F43-C39F48377F56}"/>
    <cellStyle name="Note 9 5" xfId="4326" xr:uid="{E731BF46-33A2-4774-9BFA-16C30D4A23CA}"/>
    <cellStyle name="Note 9 5 2" xfId="5046" xr:uid="{75CB3419-049E-48AE-9913-D4FE3448F437}"/>
    <cellStyle name="Note 9 5 2 2" xfId="6615" xr:uid="{5E17D874-7E85-406F-B50C-4B9EF60B318E}"/>
    <cellStyle name="Note 9 5 2 2 2" xfId="14004" xr:uid="{773FEE5D-3B47-4D77-9F39-F5DAD0FD56A1}"/>
    <cellStyle name="Note 9 5 2 2 2 2" xfId="27635" xr:uid="{83B03F6D-A697-4278-8DEA-F6C0BAA08471}"/>
    <cellStyle name="Note 9 5 2 2 3" xfId="20809" xr:uid="{63BBB8C5-7BAB-43CF-86B2-94C3CCB0D934}"/>
    <cellStyle name="Note 9 5 2 3" xfId="7892" xr:uid="{68B96AF2-C7D8-485B-A670-167E4561CF89}"/>
    <cellStyle name="Note 9 5 2 3 2" xfId="15262" xr:uid="{C00BBC06-A183-457F-ADB6-98C1E34A6BF1}"/>
    <cellStyle name="Note 9 5 2 3 2 2" xfId="28893" xr:uid="{DD4C47D1-4AF1-4E66-B928-DC5DCE0B0CF2}"/>
    <cellStyle name="Note 9 5 2 3 3" xfId="22086" xr:uid="{66D1D888-22D2-463C-AB0A-69820A0CADB8}"/>
    <cellStyle name="Note 9 5 2 4" xfId="9157" xr:uid="{EE5507A5-2D5B-404D-B673-0BCACCA63148}"/>
    <cellStyle name="Note 9 5 2 4 2" xfId="16514" xr:uid="{8797ACD0-1256-4A3C-B2AF-80F3565F277E}"/>
    <cellStyle name="Note 9 5 2 4 2 2" xfId="30145" xr:uid="{BE085A24-8C02-4860-B84A-C9EF07755901}"/>
    <cellStyle name="Note 9 5 2 4 3" xfId="23351" xr:uid="{6A45ECE6-8A79-4C46-BCB0-C496DCCF8098}"/>
    <cellStyle name="Note 9 5 2 5" xfId="10415" xr:uid="{DFE81534-CFD4-4F52-9469-A28B5DAE1194}"/>
    <cellStyle name="Note 9 5 2 5 2" xfId="17758" xr:uid="{AB791ED0-296D-4492-879F-F7259658EC61}"/>
    <cellStyle name="Note 9 5 2 5 2 2" xfId="31389" xr:uid="{36DABFAD-B7DF-425A-AD4A-DEBF726BFA64}"/>
    <cellStyle name="Note 9 5 2 5 3" xfId="24609" xr:uid="{F7A9FA34-7410-468B-9C30-EB06394817F0}"/>
    <cellStyle name="Note 9 5 2 6" xfId="12481" xr:uid="{4CF51CEE-2F78-416D-AB1B-D55B88E812F3}"/>
    <cellStyle name="Note 9 5 2 6 2" xfId="26118" xr:uid="{39AADF44-033B-4942-83C0-C15075D3D750}"/>
    <cellStyle name="Note 9 5 2 7" xfId="19266" xr:uid="{32B9A90F-E18C-4254-BED7-FA983F5E4F39}"/>
    <cellStyle name="Note 9 5 3" xfId="5949" xr:uid="{6C1E221F-F34B-4ADC-8CEB-3A4D48793D33}"/>
    <cellStyle name="Note 9 5 3 2" xfId="13347" xr:uid="{C45B2D3E-01EA-4E59-9BB6-7FD5B498D900}"/>
    <cellStyle name="Note 9 5 3 2 2" xfId="26978" xr:uid="{AA0A2B02-826B-48C4-B983-24EF47A23360}"/>
    <cellStyle name="Note 9 5 3 3" xfId="20147" xr:uid="{CFD43F5B-18E0-4009-B8E4-55E24B284036}"/>
    <cellStyle name="Note 9 5 4" xfId="5743" xr:uid="{E155222E-E5AB-4DA4-A76B-BA6539D5E1E6}"/>
    <cellStyle name="Note 9 5 4 2" xfId="13162" xr:uid="{61543A66-6F2B-49C0-B401-B9D5E7C0DE51}"/>
    <cellStyle name="Note 9 5 4 2 2" xfId="26799" xr:uid="{7B1BD1E0-BB90-401A-BA11-2440EBB318FC}"/>
    <cellStyle name="Note 9 5 4 3" xfId="19959" xr:uid="{D5E121B3-ABC6-4B83-B6A5-222532F7DD0F}"/>
    <cellStyle name="Note 9 5 5" xfId="6355" xr:uid="{F27B7723-82CD-49B9-B3F0-5C0960837FA8}"/>
    <cellStyle name="Note 9 5 5 2" xfId="13748" xr:uid="{BC158556-0BED-4AEA-BEFC-CFFC5514789B}"/>
    <cellStyle name="Note 9 5 5 2 2" xfId="27379" xr:uid="{7A076D16-7B14-45E3-9E8A-E47EFAB60BA7}"/>
    <cellStyle name="Note 9 5 5 3" xfId="20550" xr:uid="{B6B60124-1CB1-4305-A6C9-EA74B1DA8859}"/>
    <cellStyle name="Note 9 5 6" xfId="7632" xr:uid="{3E0EF7C2-DEAC-4E4D-94BC-6EDB2CD77FAD}"/>
    <cellStyle name="Note 9 5 6 2" xfId="15010" xr:uid="{995055D8-9895-4C71-97EB-A664C8AB31E8}"/>
    <cellStyle name="Note 9 5 6 2 2" xfId="28641" xr:uid="{C000EE71-F777-4687-9981-5A00A903BB0C}"/>
    <cellStyle name="Note 9 5 6 3" xfId="21826" xr:uid="{688F5FDE-49D3-4C12-889C-45FCC96CBE03}"/>
    <cellStyle name="Note 9 5 7" xfId="11800" xr:uid="{6DAE85DA-EE58-439F-8AE0-065AEEF497B6}"/>
    <cellStyle name="Note 9 5 7 2" xfId="25450" xr:uid="{C5EB7D8A-539D-45FA-A60A-D537EB6A32B4}"/>
    <cellStyle name="Note 9 5 8" xfId="18590" xr:uid="{56ABE81C-232A-4FE5-BDE4-6CFC5733B14A}"/>
    <cellStyle name="Note 9 6" xfId="4689" xr:uid="{0409AB35-D9B2-4C85-9478-0AC0FA8A7661}"/>
    <cellStyle name="Note 9 6 2" xfId="5407" xr:uid="{E5F2B399-8E7A-4CFB-A693-7658DA20C35E}"/>
    <cellStyle name="Note 9 6 2 2" xfId="6965" xr:uid="{D1C2D939-D04B-4C02-8675-B54141EE3C94}"/>
    <cellStyle name="Note 9 6 2 2 2" xfId="14351" xr:uid="{A36E459E-A5E0-4B13-8BF4-A62CC7C5D35B}"/>
    <cellStyle name="Note 9 6 2 2 2 2" xfId="27982" xr:uid="{AD6E3F1A-D18B-4FD4-8DDC-7782AE513697}"/>
    <cellStyle name="Note 9 6 2 2 3" xfId="21159" xr:uid="{0F136C3B-4DEE-4FEE-A023-58A334D981DF}"/>
    <cellStyle name="Note 9 6 2 3" xfId="8242" xr:uid="{03A39844-C9DC-4DBD-9D74-10A294DD7F60}"/>
    <cellStyle name="Note 9 6 2 3 2" xfId="15609" xr:uid="{FD3655CF-D550-42AF-8D7F-C4295B2011DB}"/>
    <cellStyle name="Note 9 6 2 3 2 2" xfId="29240" xr:uid="{8BCF4D82-E13E-4314-9166-BC52F1F2D838}"/>
    <cellStyle name="Note 9 6 2 3 3" xfId="22436" xr:uid="{EE2F7BD8-FDF1-45B4-A426-BDD2B40F347B}"/>
    <cellStyle name="Note 9 6 2 4" xfId="9507" xr:uid="{8AE2FB18-642E-4E96-A8E0-6D64B0CE4E97}"/>
    <cellStyle name="Note 9 6 2 4 2" xfId="16861" xr:uid="{3F6C892C-905C-44B7-B85F-B42CD7EADC21}"/>
    <cellStyle name="Note 9 6 2 4 2 2" xfId="30492" xr:uid="{CBBAEBE2-9B7C-4859-B5E1-C2B5DCC21834}"/>
    <cellStyle name="Note 9 6 2 4 3" xfId="23701" xr:uid="{B9935FBF-0D79-4D13-967C-AC4FA8383802}"/>
    <cellStyle name="Note 9 6 2 5" xfId="10765" xr:uid="{DC2597C8-6D25-499E-84B0-52F62DAEC9F6}"/>
    <cellStyle name="Note 9 6 2 5 2" xfId="18105" xr:uid="{28A37A22-DF05-4122-8031-B834401E4191}"/>
    <cellStyle name="Note 9 6 2 5 2 2" xfId="31736" xr:uid="{D81DA0DF-6881-462C-8DA1-2160967C6A6A}"/>
    <cellStyle name="Note 9 6 2 5 3" xfId="24959" xr:uid="{D5C3C759-C544-485C-9685-F54DE8F9CEC4}"/>
    <cellStyle name="Note 9 6 2 6" xfId="12839" xr:uid="{57A30502-D216-4F07-9A38-2490CF8B7968}"/>
    <cellStyle name="Note 9 6 2 6 2" xfId="26476" xr:uid="{9007BDBF-ADD7-4FD2-8F75-367FC38DFC9D}"/>
    <cellStyle name="Note 9 6 2 7" xfId="19627" xr:uid="{C74F7B0C-8303-4337-94EF-D17C524B0EF1}"/>
    <cellStyle name="Note 9 6 3" xfId="6301" xr:uid="{743DE8EE-92BE-4D5F-8753-1B4FF4C07138}"/>
    <cellStyle name="Note 9 6 3 2" xfId="13694" xr:uid="{341080B0-1F03-4DEA-BBB6-D213979805DF}"/>
    <cellStyle name="Note 9 6 3 2 2" xfId="27325" xr:uid="{ED0D6BDF-EE42-4AEA-9430-192A00F5D71A}"/>
    <cellStyle name="Note 9 6 3 3" xfId="20496" xr:uid="{DB472DCB-E344-4F5A-99FC-159E8B55308D}"/>
    <cellStyle name="Note 9 6 4" xfId="7578" xr:uid="{1CCA0A50-AB4C-47A6-A7F4-5E702ADA73B7}"/>
    <cellStyle name="Note 9 6 4 2" xfId="14956" xr:uid="{0F72F35C-22B6-417B-A9F9-AA5568D33589}"/>
    <cellStyle name="Note 9 6 4 2 2" xfId="28587" xr:uid="{35D16F19-FB59-401F-8424-11CBD2A192A7}"/>
    <cellStyle name="Note 9 6 4 3" xfId="21772" xr:uid="{A2166E2C-02D1-4996-86FF-DD8E10A52244}"/>
    <cellStyle name="Note 9 6 5" xfId="8848" xr:uid="{100DA20A-AFFD-4E29-BDD9-C64400F82D3B}"/>
    <cellStyle name="Note 9 6 5 2" xfId="16208" xr:uid="{3B8B8C1D-42DD-4665-AC07-EBBAC5CA0366}"/>
    <cellStyle name="Note 9 6 5 2 2" xfId="29839" xr:uid="{D9B6735D-3C25-46BD-8FE7-34AF78CDCECA}"/>
    <cellStyle name="Note 9 6 5 3" xfId="23042" xr:uid="{92BFA742-16BE-4BE1-AB66-E6B412610319}"/>
    <cellStyle name="Note 9 6 6" xfId="10112" xr:uid="{3820B4CC-AAFE-4CD0-9B3E-82D2E4F86C4E}"/>
    <cellStyle name="Note 9 6 6 2" xfId="17458" xr:uid="{5621C1F5-50D7-4D9C-A615-600E3F19C4D2}"/>
    <cellStyle name="Note 9 6 6 2 2" xfId="31089" xr:uid="{77A8D304-7C73-4438-B579-2A8723A105E2}"/>
    <cellStyle name="Note 9 6 6 3" xfId="24306" xr:uid="{6EF5580B-6EF5-4030-9C44-E07D299EA57E}"/>
    <cellStyle name="Note 9 6 7" xfId="12157" xr:uid="{C2BEA5DE-3958-4557-B656-C73DC27B1F9B}"/>
    <cellStyle name="Note 9 6 7 2" xfId="25807" xr:uid="{383A5E8B-56CA-421E-AACB-BB7D7C8FBE31}"/>
    <cellStyle name="Note 9 6 8" xfId="18950" xr:uid="{89551667-45DF-4D8E-8ECF-57B4846FBB63}"/>
    <cellStyle name="Note 9 7" xfId="4365" xr:uid="{D2B543AA-7436-4342-B444-BA9EA6F9B43F}"/>
    <cellStyle name="Note 9 7 2" xfId="5085" xr:uid="{02186B82-298A-4930-8B00-EED487BA8539}"/>
    <cellStyle name="Note 9 7 2 2" xfId="6654" xr:uid="{82ACCB89-14B0-4E31-92C3-D7A79F015D4B}"/>
    <cellStyle name="Note 9 7 2 2 2" xfId="14043" xr:uid="{776AAD3E-C5C0-442B-9B51-64CF118B700F}"/>
    <cellStyle name="Note 9 7 2 2 2 2" xfId="27674" xr:uid="{341860E2-6CFD-486D-974A-9BE167611266}"/>
    <cellStyle name="Note 9 7 2 2 3" xfId="20848" xr:uid="{C374400F-2564-46A8-BF3E-B8A4EA6A2F32}"/>
    <cellStyle name="Note 9 7 2 3" xfId="7931" xr:uid="{9D7C0A3E-E8D7-4ABB-80CE-FB257C99D375}"/>
    <cellStyle name="Note 9 7 2 3 2" xfId="15301" xr:uid="{2974AA4A-1630-42E4-A9F2-C91A5648D5D0}"/>
    <cellStyle name="Note 9 7 2 3 2 2" xfId="28932" xr:uid="{52EDA76D-20B4-4647-A01E-CA819EDEB021}"/>
    <cellStyle name="Note 9 7 2 3 3" xfId="22125" xr:uid="{6F6750FE-615D-4FA3-A654-62941A25D95A}"/>
    <cellStyle name="Note 9 7 2 4" xfId="9196" xr:uid="{6AAE39ED-529C-4070-A418-85955E0BF0A7}"/>
    <cellStyle name="Note 9 7 2 4 2" xfId="16553" xr:uid="{43042F84-6511-4479-BB3B-13752C18454F}"/>
    <cellStyle name="Note 9 7 2 4 2 2" xfId="30184" xr:uid="{06A0B7AA-41BF-4CCC-A5AC-9E1C03FF450A}"/>
    <cellStyle name="Note 9 7 2 4 3" xfId="23390" xr:uid="{CD4509C9-1497-4894-9F60-6B1A3A80634D}"/>
    <cellStyle name="Note 9 7 2 5" xfId="10454" xr:uid="{2C764EB0-C407-44EE-8C86-A4A395003FEF}"/>
    <cellStyle name="Note 9 7 2 5 2" xfId="17797" xr:uid="{640DF7E4-7C32-4384-9E72-9947110979DE}"/>
    <cellStyle name="Note 9 7 2 5 2 2" xfId="31428" xr:uid="{85A8F852-42B7-4BCC-ADFB-462B51AA9796}"/>
    <cellStyle name="Note 9 7 2 5 3" xfId="24648" xr:uid="{326B0CBF-45FF-479F-8887-65890F6B7255}"/>
    <cellStyle name="Note 9 7 2 6" xfId="12520" xr:uid="{ED628CE9-4EB2-4A1A-B537-FF09F8E05F0C}"/>
    <cellStyle name="Note 9 7 2 6 2" xfId="26157" xr:uid="{9FCAA065-9D53-4E8D-94D8-AB942717F4A8}"/>
    <cellStyle name="Note 9 7 2 7" xfId="19305" xr:uid="{02B1FAF6-5969-4BF3-A00F-07132C61EC86}"/>
    <cellStyle name="Note 9 7 3" xfId="5988" xr:uid="{0AA5F49C-1A82-4A09-82E5-953E9C60CBFA}"/>
    <cellStyle name="Note 9 7 3 2" xfId="13386" xr:uid="{F114CB6E-B858-466E-A2DC-B50515A8FD4C}"/>
    <cellStyle name="Note 9 7 3 2 2" xfId="27017" xr:uid="{2892B13E-B07E-4557-9C2E-057DE23B7AC9}"/>
    <cellStyle name="Note 9 7 3 3" xfId="20186" xr:uid="{9EC5588B-1A99-4934-A0BA-B753876AA7D9}"/>
    <cellStyle name="Note 9 7 4" xfId="7267" xr:uid="{95DB65D9-9668-4008-97DB-9AF7BEC48E36}"/>
    <cellStyle name="Note 9 7 4 2" xfId="14648" xr:uid="{69C90688-F580-466E-BD9D-0403B0EE91DC}"/>
    <cellStyle name="Note 9 7 4 2 2" xfId="28279" xr:uid="{9AFE35BD-C2F1-4873-9276-02C5384F6A39}"/>
    <cellStyle name="Note 9 7 4 3" xfId="21461" xr:uid="{FA39EA44-6D71-4E62-8F05-C64C8A72F7DD}"/>
    <cellStyle name="Note 9 7 5" xfId="8538" xr:uid="{8FD6F372-6727-4C53-A7C8-0CD963917332}"/>
    <cellStyle name="Note 9 7 5 2" xfId="15900" xr:uid="{5A0A8DA1-90C1-40EF-ABFE-CD4A4D2A5A28}"/>
    <cellStyle name="Note 9 7 5 2 2" xfId="29531" xr:uid="{16B6927C-F1C7-4B78-A004-6D468134E403}"/>
    <cellStyle name="Note 9 7 5 3" xfId="22732" xr:uid="{1D3F3B22-6568-4647-9989-FE05ED4CCC1A}"/>
    <cellStyle name="Note 9 7 6" xfId="9801" xr:uid="{2ABED578-265F-4B91-981F-A1B1651BE6E4}"/>
    <cellStyle name="Note 9 7 6 2" xfId="17150" xr:uid="{CAA01078-3E07-46C6-B75A-B76B5DFA8E0E}"/>
    <cellStyle name="Note 9 7 6 2 2" xfId="30781" xr:uid="{D934625C-CF91-4A02-A73E-B8FC1E460D02}"/>
    <cellStyle name="Note 9 7 6 3" xfId="23995" xr:uid="{748ABE42-7BFA-4D51-908F-57708B2AA148}"/>
    <cellStyle name="Note 9 7 7" xfId="11839" xr:uid="{31603CFD-12AE-434F-B266-E266B26630C8}"/>
    <cellStyle name="Note 9 7 7 2" xfId="25489" xr:uid="{51F556C4-333F-4EDD-BA2A-256A1C7AC7CA}"/>
    <cellStyle name="Note 9 7 8" xfId="18629" xr:uid="{BD398EFD-ECCD-4C3C-B691-114DB72C8C21}"/>
    <cellStyle name="Note 9 8" xfId="4649" xr:uid="{9930AF0E-45AC-4A45-AA43-E05EBCBE82C2}"/>
    <cellStyle name="Note 9 8 2" xfId="5367" xr:uid="{B0F61F98-59C0-481A-9010-78A20C8882C0}"/>
    <cellStyle name="Note 9 8 2 2" xfId="6925" xr:uid="{2AF698E3-E8BC-4A4F-AFC7-A6C017594B97}"/>
    <cellStyle name="Note 9 8 2 2 2" xfId="14311" xr:uid="{D4BDBCAF-FA87-4FC0-B194-F829BF910BFE}"/>
    <cellStyle name="Note 9 8 2 2 2 2" xfId="27942" xr:uid="{0F05A9DF-5B10-41AD-BD75-4BABA9A879E5}"/>
    <cellStyle name="Note 9 8 2 2 3" xfId="21119" xr:uid="{7CFE102A-595B-4DF9-9856-88EA382803A5}"/>
    <cellStyle name="Note 9 8 2 3" xfId="8202" xr:uid="{939A45BF-6035-4EEF-AC7C-EA2ECF65D844}"/>
    <cellStyle name="Note 9 8 2 3 2" xfId="15569" xr:uid="{1217C7E7-DF0B-4A32-BE8A-3AFE845F27B1}"/>
    <cellStyle name="Note 9 8 2 3 2 2" xfId="29200" xr:uid="{900FD560-4C41-4E7E-B9DE-3373F739818E}"/>
    <cellStyle name="Note 9 8 2 3 3" xfId="22396" xr:uid="{9441CD2D-C057-4F23-B5AA-446E25D4E31B}"/>
    <cellStyle name="Note 9 8 2 4" xfId="9467" xr:uid="{5C312807-DA4E-45CE-A18A-CB3CDC8B1AA5}"/>
    <cellStyle name="Note 9 8 2 4 2" xfId="16821" xr:uid="{56ED6F11-2D01-4323-92CF-A707B12B7FBF}"/>
    <cellStyle name="Note 9 8 2 4 2 2" xfId="30452" xr:uid="{F0E6D594-C3B2-4945-A26C-98A95E3A8F1A}"/>
    <cellStyle name="Note 9 8 2 4 3" xfId="23661" xr:uid="{2727234D-EBBA-4A7E-BD40-D62CCD141E5F}"/>
    <cellStyle name="Note 9 8 2 5" xfId="10725" xr:uid="{7CAEBEB6-4844-4F84-B1FF-9A35996B2947}"/>
    <cellStyle name="Note 9 8 2 5 2" xfId="18065" xr:uid="{99A3BE4C-E3EC-4851-9125-AA4E9CC6889A}"/>
    <cellStyle name="Note 9 8 2 5 2 2" xfId="31696" xr:uid="{3DF7E364-B310-429B-85AA-DBEBA561C1B8}"/>
    <cellStyle name="Note 9 8 2 5 3" xfId="24919" xr:uid="{A7156F66-5989-4E49-9651-54E81CA9AF93}"/>
    <cellStyle name="Note 9 8 2 6" xfId="12799" xr:uid="{AE5A2DAA-7419-4749-8F19-43A1B1B75F62}"/>
    <cellStyle name="Note 9 8 2 6 2" xfId="26436" xr:uid="{36710761-38F1-4CFE-A8DC-CEACE9003C47}"/>
    <cellStyle name="Note 9 8 2 7" xfId="19587" xr:uid="{C883E455-EE96-45EA-91DE-75783D52ABBE}"/>
    <cellStyle name="Note 9 8 3" xfId="6261" xr:uid="{5379F861-2AAE-4D94-9FBA-1798DE435825}"/>
    <cellStyle name="Note 9 8 3 2" xfId="13654" xr:uid="{7B874739-B6E0-45F4-8D66-DE9A05E42C36}"/>
    <cellStyle name="Note 9 8 3 2 2" xfId="27285" xr:uid="{EAD5A198-68A5-4675-8099-6469EF8D08E0}"/>
    <cellStyle name="Note 9 8 3 3" xfId="20456" xr:uid="{97EC2005-C9E7-42C1-B9F6-3AA17B7BA546}"/>
    <cellStyle name="Note 9 8 4" xfId="7538" xr:uid="{4A07C2C5-FFA5-4362-9DCC-CDCDC13DDE62}"/>
    <cellStyle name="Note 9 8 4 2" xfId="14916" xr:uid="{0D026566-C0A4-4546-92B1-3563D7C0E2B5}"/>
    <cellStyle name="Note 9 8 4 2 2" xfId="28547" xr:uid="{0826DD4A-FCB8-424A-A812-6D011A8B9C4B}"/>
    <cellStyle name="Note 9 8 4 3" xfId="21732" xr:uid="{E9DFD491-242D-4C33-815E-77B18D48EC84}"/>
    <cellStyle name="Note 9 8 5" xfId="8808" xr:uid="{EF6658C6-CC9B-4D22-A3A7-C88054317EFB}"/>
    <cellStyle name="Note 9 8 5 2" xfId="16168" xr:uid="{28222A84-0013-477F-96DD-3F76C9FC93C5}"/>
    <cellStyle name="Note 9 8 5 2 2" xfId="29799" xr:uid="{28402DAC-327D-48B0-991D-2565009E0C26}"/>
    <cellStyle name="Note 9 8 5 3" xfId="23002" xr:uid="{990CB683-37D7-4BF4-81F1-610DB8A9A38B}"/>
    <cellStyle name="Note 9 8 6" xfId="10072" xr:uid="{A127F08B-9885-4884-9943-FC5288045E00}"/>
    <cellStyle name="Note 9 8 6 2" xfId="17418" xr:uid="{AB73D693-AE44-4BDF-84DE-61A7587303DB}"/>
    <cellStyle name="Note 9 8 6 2 2" xfId="31049" xr:uid="{622DE5AC-01BC-4103-B8B7-9675CC6E56D2}"/>
    <cellStyle name="Note 9 8 6 3" xfId="24266" xr:uid="{980CB607-0EE8-403C-B3E9-E7A34F9C2F6D}"/>
    <cellStyle name="Note 9 8 7" xfId="12117" xr:uid="{BA4EF68C-03E0-4C9D-A21F-339F92ECE5C5}"/>
    <cellStyle name="Note 9 8 7 2" xfId="25767" xr:uid="{8A045F71-6E54-472C-BAFA-D6FAE866ACBA}"/>
    <cellStyle name="Note 9 8 8" xfId="18910" xr:uid="{EBE614BC-305C-4C23-A13C-AA1C29CB8290}"/>
    <cellStyle name="Note 9 9" xfId="4406" xr:uid="{AFFF8C7C-CD1E-434A-934A-D31A67BA442F}"/>
    <cellStyle name="Note 9 9 2" xfId="5126" xr:uid="{30D12D9E-FFC8-4200-BFFA-90ECD4DECF47}"/>
    <cellStyle name="Note 9 9 2 2" xfId="6695" xr:uid="{B07CB7E2-7FC1-4B42-A1BF-C42FD9E1ED4F}"/>
    <cellStyle name="Note 9 9 2 2 2" xfId="14084" xr:uid="{56EEBEC6-A022-4ABE-AA36-EA83EABA264C}"/>
    <cellStyle name="Note 9 9 2 2 2 2" xfId="27715" xr:uid="{BA4E66FC-A522-4CD3-AD82-A0AE1E8287EE}"/>
    <cellStyle name="Note 9 9 2 2 3" xfId="20889" xr:uid="{C2D3C91B-739E-4E4A-8F6A-B6710A358E52}"/>
    <cellStyle name="Note 9 9 2 3" xfId="7972" xr:uid="{6362FF52-101E-4682-986D-5F3D85F194C7}"/>
    <cellStyle name="Note 9 9 2 3 2" xfId="15342" xr:uid="{C567CD4A-9AE0-4D4B-A836-9EADA6E663CD}"/>
    <cellStyle name="Note 9 9 2 3 2 2" xfId="28973" xr:uid="{AA482DB8-C5E7-4830-BCCC-710F0DB22CB2}"/>
    <cellStyle name="Note 9 9 2 3 3" xfId="22166" xr:uid="{2CF315D6-FF9E-4823-8D88-F3610584F057}"/>
    <cellStyle name="Note 9 9 2 4" xfId="9237" xr:uid="{2F20E383-7A29-4993-BF0E-53C4172DF78B}"/>
    <cellStyle name="Note 9 9 2 4 2" xfId="16594" xr:uid="{50CD2E3B-4AC0-4D8D-9A21-A21555BD7342}"/>
    <cellStyle name="Note 9 9 2 4 2 2" xfId="30225" xr:uid="{6E423257-AB89-4F60-A88D-35F2524E0D6F}"/>
    <cellStyle name="Note 9 9 2 4 3" xfId="23431" xr:uid="{3434A96C-3CA9-432B-9F7F-0FFE98CC8E1E}"/>
    <cellStyle name="Note 9 9 2 5" xfId="10495" xr:uid="{E3B30BC2-4E43-4F0C-9120-40F66EE5613E}"/>
    <cellStyle name="Note 9 9 2 5 2" xfId="17838" xr:uid="{9CA463FA-2215-47E5-9869-65DA667C1992}"/>
    <cellStyle name="Note 9 9 2 5 2 2" xfId="31469" xr:uid="{4FF42388-9D2D-4E3B-B7AE-FB4CEA53EB7A}"/>
    <cellStyle name="Note 9 9 2 5 3" xfId="24689" xr:uid="{51CB1F56-E29F-48DF-9676-FBE743CB39CD}"/>
    <cellStyle name="Note 9 9 2 6" xfId="12561" xr:uid="{F07D7A37-3CCB-4EC9-8ADA-57F7ECFE6978}"/>
    <cellStyle name="Note 9 9 2 6 2" xfId="26198" xr:uid="{90F97DD9-24FA-4AE1-827E-28E1D3E5FAE8}"/>
    <cellStyle name="Note 9 9 2 7" xfId="19346" xr:uid="{63FE8743-FBCF-4217-A607-84F07D0012D1}"/>
    <cellStyle name="Note 9 9 3" xfId="6029" xr:uid="{A1812E4E-717A-4CAB-B153-4D1A059FEA1C}"/>
    <cellStyle name="Note 9 9 3 2" xfId="13427" xr:uid="{5F440E8B-6C06-4A00-A082-4F233B33761B}"/>
    <cellStyle name="Note 9 9 3 2 2" xfId="27058" xr:uid="{1A1FBEA1-E95E-49B0-A72E-A870FCF33D08}"/>
    <cellStyle name="Note 9 9 3 3" xfId="20227" xr:uid="{BD9CE93A-576D-4DF3-8B43-0F13DF838923}"/>
    <cellStyle name="Note 9 9 4" xfId="7308" xr:uid="{0F917793-1A0A-4086-B686-70B23FF13ED0}"/>
    <cellStyle name="Note 9 9 4 2" xfId="14689" xr:uid="{E402AF5F-2CDA-4791-A476-E15E380CBC00}"/>
    <cellStyle name="Note 9 9 4 2 2" xfId="28320" xr:uid="{5D20FD14-2842-4E0F-82E3-D0E1656044B0}"/>
    <cellStyle name="Note 9 9 4 3" xfId="21502" xr:uid="{49B00DBD-0BED-4D38-B6AA-677904E62EDD}"/>
    <cellStyle name="Note 9 9 5" xfId="8579" xr:uid="{C5B73426-288E-48D0-96A4-9C247CD00EE2}"/>
    <cellStyle name="Note 9 9 5 2" xfId="15941" xr:uid="{C0EDA4E5-831F-4726-909F-92B04C480701}"/>
    <cellStyle name="Note 9 9 5 2 2" xfId="29572" xr:uid="{970DC565-9AA3-4A67-BB1E-96DDF37B831B}"/>
    <cellStyle name="Note 9 9 5 3" xfId="22773" xr:uid="{E1FC72CB-70EB-4550-B8B3-DCC26A4F969A}"/>
    <cellStyle name="Note 9 9 6" xfId="9842" xr:uid="{8B75EF7C-1651-489E-AC87-42A1E36D30DC}"/>
    <cellStyle name="Note 9 9 6 2" xfId="17191" xr:uid="{9D764590-43BD-4BC9-AA10-1BA8323EA8DE}"/>
    <cellStyle name="Note 9 9 6 2 2" xfId="30822" xr:uid="{E59541B3-EF4C-49C5-A1BE-62AD53EAF518}"/>
    <cellStyle name="Note 9 9 6 3" xfId="24036" xr:uid="{670412E7-7C72-4072-9AC1-6FD90BAE9FF3}"/>
    <cellStyle name="Note 9 9 7" xfId="11880" xr:uid="{3EEDBEED-8111-4798-A8E7-075FDE6A8894}"/>
    <cellStyle name="Note 9 9 7 2" xfId="25530" xr:uid="{619FA900-2DFA-45CD-8DD9-D5D19EE69997}"/>
    <cellStyle name="Note 9 9 8" xfId="18670" xr:uid="{704C577B-FA53-41CE-B299-F6678BB07E2E}"/>
    <cellStyle name="Œ…‹æØ‚è [0.00]_!!!GO" xfId="3999" xr:uid="{20D4EABE-F490-4E7D-B660-828DF26E2A6D}"/>
    <cellStyle name="Œ…‹æØ‚è_!!!GO" xfId="4000" xr:uid="{A86A61D6-5030-4629-B7A5-CE4C4AFCA6A2}"/>
    <cellStyle name="Ongoing" xfId="4001" xr:uid="{9B430470-F4FC-402E-AE44-0B65D890DC36}"/>
    <cellStyle name="Option" xfId="4002" xr:uid="{4CD81FEA-9E8E-41F9-A907-43A6DC0A36B4}"/>
    <cellStyle name="Output 10" xfId="1697" xr:uid="{660E5FDE-06D6-4946-BCC7-2446CEBA3362}"/>
    <cellStyle name="Output 11" xfId="1625" xr:uid="{F71C351C-E798-4593-BA8D-B3C60767AC9E}"/>
    <cellStyle name="Output 11 2" xfId="11333" xr:uid="{26BF0AB9-A964-44A8-9E2B-76B255E9C795}"/>
    <cellStyle name="Output 11 2 2" xfId="25365" xr:uid="{DD499F47-BDCE-4429-9564-6FAA022A1F0F}"/>
    <cellStyle name="Output 11 3" xfId="18515" xr:uid="{55D4C08B-AE19-4CB8-9A6A-D9057C4A22D5}"/>
    <cellStyle name="Output 2" xfId="247" xr:uid="{C46544FC-8D61-4978-8811-E7515EDF3455}"/>
    <cellStyle name="Output 2 10" xfId="4404" xr:uid="{D0CF4AD2-406B-48B8-B3BA-6930DB092953}"/>
    <cellStyle name="Output 2 10 2" xfId="5124" xr:uid="{6D0E16FF-2864-4833-B750-E54344633264}"/>
    <cellStyle name="Output 2 10 2 2" xfId="6693" xr:uid="{D64C7995-3362-4F97-B64C-F660482C3300}"/>
    <cellStyle name="Output 2 10 2 2 2" xfId="14082" xr:uid="{F3955897-C66E-4FDA-819C-7F4FCCDCCCF6}"/>
    <cellStyle name="Output 2 10 2 2 2 2" xfId="27713" xr:uid="{1A55D587-5312-4D30-BCA1-B9A1DAA0D793}"/>
    <cellStyle name="Output 2 10 2 2 3" xfId="20887" xr:uid="{09517333-D0B6-4758-A69D-EE0DAFAC52BE}"/>
    <cellStyle name="Output 2 10 2 3" xfId="7970" xr:uid="{5A6585BA-9FBD-4755-B769-B1748BEC7CDA}"/>
    <cellStyle name="Output 2 10 2 3 2" xfId="15340" xr:uid="{8A7F2DE9-271F-40D8-8AFC-142FAEFB3904}"/>
    <cellStyle name="Output 2 10 2 3 2 2" xfId="28971" xr:uid="{E500CADA-3803-447C-A791-D83F85AFAD05}"/>
    <cellStyle name="Output 2 10 2 3 3" xfId="22164" xr:uid="{C837CF04-8D73-4918-8C14-FC3C2A51C363}"/>
    <cellStyle name="Output 2 10 2 4" xfId="9235" xr:uid="{0AE150BC-9993-4F14-A88F-AD403F1D0F27}"/>
    <cellStyle name="Output 2 10 2 4 2" xfId="16592" xr:uid="{6457AEEA-5AAC-4667-90B1-A6ACE17B9E24}"/>
    <cellStyle name="Output 2 10 2 4 2 2" xfId="30223" xr:uid="{1B6E1331-E924-476E-AE12-D604FE40FE97}"/>
    <cellStyle name="Output 2 10 2 4 3" xfId="23429" xr:uid="{7F635AC5-CCB3-4156-A157-7F58C619E51D}"/>
    <cellStyle name="Output 2 10 2 5" xfId="10493" xr:uid="{9D960DC0-1958-4A11-B59D-6DCE75286D8F}"/>
    <cellStyle name="Output 2 10 2 5 2" xfId="17836" xr:uid="{29EDD094-9A77-4E7B-90BB-757A1A902986}"/>
    <cellStyle name="Output 2 10 2 5 2 2" xfId="31467" xr:uid="{4D0458E3-14FC-41F8-B414-CD49F7E1823D}"/>
    <cellStyle name="Output 2 10 2 5 3" xfId="24687" xr:uid="{7CE8F800-2D77-4522-9596-D0EC79B17206}"/>
    <cellStyle name="Output 2 10 2 6" xfId="12559" xr:uid="{A5D5F7A3-4F83-49CF-8EE7-07A8FED4CB81}"/>
    <cellStyle name="Output 2 10 2 6 2" xfId="26196" xr:uid="{756940C2-3B6E-4877-97AE-ED3F584AEDD2}"/>
    <cellStyle name="Output 2 10 2 7" xfId="19344" xr:uid="{D71DD819-1F35-4AF9-BDD5-0426EE4D07FC}"/>
    <cellStyle name="Output 2 10 3" xfId="6027" xr:uid="{E29D5568-3EFD-44F2-BD40-D237B88C8F1A}"/>
    <cellStyle name="Output 2 10 3 2" xfId="13425" xr:uid="{0A93E06C-65A3-45A6-9990-D3037A06A3E1}"/>
    <cellStyle name="Output 2 10 3 2 2" xfId="27056" xr:uid="{BB53B12C-992B-4410-9A3A-1FE36896E2D0}"/>
    <cellStyle name="Output 2 10 3 3" xfId="20225" xr:uid="{C805EB38-7E02-462D-8839-72B388741841}"/>
    <cellStyle name="Output 2 10 4" xfId="7306" xr:uid="{D88A7CF1-458E-47BC-8EAA-97B878CC255D}"/>
    <cellStyle name="Output 2 10 4 2" xfId="14687" xr:uid="{5D8FAE60-57A9-49F0-B1F6-B1C55D032853}"/>
    <cellStyle name="Output 2 10 4 2 2" xfId="28318" xr:uid="{B366ACB8-7613-493A-8C7D-0E7E6D7605B7}"/>
    <cellStyle name="Output 2 10 4 3" xfId="21500" xr:uid="{D7D6B97E-1F2D-4CD3-B126-F8A4E73AD13E}"/>
    <cellStyle name="Output 2 10 5" xfId="8577" xr:uid="{AA5828A0-A944-43D1-821E-871AA9CE88D7}"/>
    <cellStyle name="Output 2 10 5 2" xfId="15939" xr:uid="{528173B2-2788-48D2-B12D-592F76E4EAA8}"/>
    <cellStyle name="Output 2 10 5 2 2" xfId="29570" xr:uid="{8DDE50CC-338D-4885-B5A7-61E1A8082B46}"/>
    <cellStyle name="Output 2 10 5 3" xfId="22771" xr:uid="{CE9C9422-AF18-495B-B8B5-A97F2DB4AE33}"/>
    <cellStyle name="Output 2 10 6" xfId="9840" xr:uid="{EB618855-E2FE-4017-8109-7F8AD7C4EB62}"/>
    <cellStyle name="Output 2 10 6 2" xfId="17189" xr:uid="{F203F178-1F63-4CDC-9B76-2447345E117C}"/>
    <cellStyle name="Output 2 10 6 2 2" xfId="30820" xr:uid="{23630048-B80A-4120-9511-CB638EA2FE11}"/>
    <cellStyle name="Output 2 10 6 3" xfId="24034" xr:uid="{4D7C73F8-11B8-47B9-830A-64102F446379}"/>
    <cellStyle name="Output 2 10 7" xfId="11878" xr:uid="{28B214FC-A08D-4E7F-A5D5-1DC94385F99A}"/>
    <cellStyle name="Output 2 10 7 2" xfId="25528" xr:uid="{AFC33CD5-3950-48EE-BE03-E74085B49C63}"/>
    <cellStyle name="Output 2 10 8" xfId="18668" xr:uid="{AD0711DF-E1F5-4FF2-8CB5-38D6638F50B2}"/>
    <cellStyle name="Output 2 11" xfId="4003" xr:uid="{E12E91FB-86B2-40BA-ACAE-EBFD32E8019F}"/>
    <cellStyle name="Output 2 11 2" xfId="11728" xr:uid="{635E338D-588A-4DD1-9C08-2A0096E8D8DB}"/>
    <cellStyle name="Output 2 11 2 2" xfId="25413" xr:uid="{EAD74376-42D2-4CEF-BA8F-0CCFB0C657EE}"/>
    <cellStyle name="Output 2 11 3" xfId="18553" xr:uid="{51A06473-1270-4947-957F-B1E2E5A022ED}"/>
    <cellStyle name="Output 2 12" xfId="1682" xr:uid="{ACC97C4D-3EBA-4B94-9551-7FA160DF0BFC}"/>
    <cellStyle name="Output 2 12 2" xfId="11337" xr:uid="{22CA02C7-BC40-440D-9FBE-0C42B5725899}"/>
    <cellStyle name="Output 2 12 2 2" xfId="25369" xr:uid="{199A4D0D-0D1B-4356-91EB-0FF5324A87FC}"/>
    <cellStyle name="Output 2 12 3" xfId="18519" xr:uid="{82046BEA-21E8-45F0-9E56-F102352D4B9E}"/>
    <cellStyle name="Output 2 13" xfId="11073" xr:uid="{02C7EB32-E0F4-486E-9823-1DD346BEDAFA}"/>
    <cellStyle name="Output 2 13 2" xfId="25252" xr:uid="{8F689234-B4B8-46E9-84C9-B1C519C19BB1}"/>
    <cellStyle name="Output 2 14" xfId="18418" xr:uid="{5035F448-8A9F-41BC-A0D3-FEAB813454C7}"/>
    <cellStyle name="Output 2 2" xfId="895" xr:uid="{5B41CA5F-D437-4854-A94B-D6559DAFFD94}"/>
    <cellStyle name="Output 2 2 10" xfId="11166" xr:uid="{772BEAE0-5798-492D-9631-A474C5482D5E}"/>
    <cellStyle name="Output 2 2 10 2" xfId="25316" xr:uid="{6B4F9DA7-FBA8-4CE9-8AC6-BC48D740F5A0}"/>
    <cellStyle name="Output 2 2 11" xfId="18474" xr:uid="{BAB208CC-1E82-41A0-BD94-685682915EA0}"/>
    <cellStyle name="Output 2 2 2" xfId="4823" xr:uid="{57E9BB3F-FD0E-42FA-8D46-9FF62681B0A1}"/>
    <cellStyle name="Output 2 2 2 2" xfId="5539" xr:uid="{7D94E80A-0162-4EE3-B297-A3C24D5EC7B9}"/>
    <cellStyle name="Output 2 2 2 2 2" xfId="7095" xr:uid="{0C76B3FE-CB8B-4B3D-9859-E62342A53A7C}"/>
    <cellStyle name="Output 2 2 2 2 2 2" xfId="14477" xr:uid="{81775297-3FE4-4785-9A69-4C7C2EC87A87}"/>
    <cellStyle name="Output 2 2 2 2 2 2 2" xfId="28108" xr:uid="{5A054039-CA37-4E2F-BB2F-179868216B3C}"/>
    <cellStyle name="Output 2 2 2 2 2 3" xfId="21289" xr:uid="{CEF98F04-EA24-4FD0-A76A-4E34CB0AA5BD}"/>
    <cellStyle name="Output 2 2 2 2 3" xfId="8372" xr:uid="{300D6AAF-417A-48D9-94A8-6E83F2F8F40D}"/>
    <cellStyle name="Output 2 2 2 2 3 2" xfId="15739" xr:uid="{00C865A6-C578-4C5D-BFC1-C75062AC1112}"/>
    <cellStyle name="Output 2 2 2 2 3 2 2" xfId="29370" xr:uid="{122BB033-1460-44A4-AD83-56BC0DC6FF9C}"/>
    <cellStyle name="Output 2 2 2 2 3 3" xfId="22566" xr:uid="{2F06DD3F-65BE-4616-8FC7-8E5C3E91E652}"/>
    <cellStyle name="Output 2 2 2 2 4" xfId="9637" xr:uid="{A4E24E58-CBF8-43EE-8BC2-B41CCD5E8B3F}"/>
    <cellStyle name="Output 2 2 2 2 4 2" xfId="16987" xr:uid="{6243CFF5-D5AA-40BF-8582-B6EAAA652293}"/>
    <cellStyle name="Output 2 2 2 2 4 2 2" xfId="30618" xr:uid="{FE1B619E-FA41-4F38-A3AE-3420A28EA3F0}"/>
    <cellStyle name="Output 2 2 2 2 4 3" xfId="23831" xr:uid="{1BDEB1F1-C027-4656-997F-7443FF32EA2A}"/>
    <cellStyle name="Output 2 2 2 2 5" xfId="10895" xr:uid="{C6CBFC6A-A830-4CB6-B58B-9DC9A05A8775}"/>
    <cellStyle name="Output 2 2 2 2 5 2" xfId="18231" xr:uid="{E5A29EE5-1730-4504-9AAA-71264697F683}"/>
    <cellStyle name="Output 2 2 2 2 5 2 2" xfId="31862" xr:uid="{A104D43E-F428-44FB-8824-E54F9501DC86}"/>
    <cellStyle name="Output 2 2 2 2 5 3" xfId="25089" xr:uid="{CC176BB3-E735-46B5-8D1A-D0AE49F2D826}"/>
    <cellStyle name="Output 2 2 2 2 6" xfId="12967" xr:uid="{2855E56F-1F59-4AB2-8060-FA6989D37346}"/>
    <cellStyle name="Output 2 2 2 2 6 2" xfId="26604" xr:uid="{86B22E18-A84E-4AC1-AF21-00AD807607DB}"/>
    <cellStyle name="Output 2 2 2 2 7" xfId="19759" xr:uid="{6BEABB47-D196-49C5-88BE-B6CAC3662030}"/>
    <cellStyle name="Output 2 2 2 3" xfId="6431" xr:uid="{39A69F98-BA38-43C7-ABC6-5CBED82D419F}"/>
    <cellStyle name="Output 2 2 2 3 2" xfId="13824" xr:uid="{37505507-4D10-4C9C-A831-03E8C88DCDAC}"/>
    <cellStyle name="Output 2 2 2 3 2 2" xfId="27455" xr:uid="{A4B0DAA5-16F2-4053-8BE3-230BA54FB302}"/>
    <cellStyle name="Output 2 2 2 3 3" xfId="20626" xr:uid="{BA83097D-2C4B-4B24-9783-0E643103CB8D}"/>
    <cellStyle name="Output 2 2 2 4" xfId="7708" xr:uid="{241CC608-9361-4B9D-8DB7-B8AFF98BB4EF}"/>
    <cellStyle name="Output 2 2 2 4 2" xfId="15086" xr:uid="{763A50F5-676A-461F-B11C-6C57D2889B2E}"/>
    <cellStyle name="Output 2 2 2 4 2 2" xfId="28717" xr:uid="{F1B1649E-47BD-4C0D-93A2-911A3D17AAD6}"/>
    <cellStyle name="Output 2 2 2 4 3" xfId="21902" xr:uid="{C9D3F7E1-D081-492B-B1B1-876D10816F01}"/>
    <cellStyle name="Output 2 2 2 5" xfId="8974" xr:uid="{798605AA-F1EF-4562-BD5D-63BBEBC9CA67}"/>
    <cellStyle name="Output 2 2 2 5 2" xfId="16334" xr:uid="{644AB794-FC04-42B0-A6A5-909065E13EBE}"/>
    <cellStyle name="Output 2 2 2 5 2 2" xfId="29965" xr:uid="{98392ABD-A684-4CB9-8F14-EB73B5C6EA06}"/>
    <cellStyle name="Output 2 2 2 5 3" xfId="23168" xr:uid="{155AE784-FAF3-4AE6-83AE-1101D04FB3C8}"/>
    <cellStyle name="Output 2 2 2 6" xfId="10238" xr:uid="{C2881431-70E8-4D96-9121-B4655DC13521}"/>
    <cellStyle name="Output 2 2 2 6 2" xfId="17584" xr:uid="{CAEED5EE-3EA8-4766-A6D9-732B4F3354E2}"/>
    <cellStyle name="Output 2 2 2 6 2 2" xfId="31215" xr:uid="{1D253224-E169-4574-8FAD-69446E314E8B}"/>
    <cellStyle name="Output 2 2 2 6 3" xfId="24432" xr:uid="{CF8F4F64-32CD-4824-9D8E-DE23C4D650A3}"/>
    <cellStyle name="Output 2 2 2 7" xfId="12287" xr:uid="{71A54850-56F6-47C4-8812-E0756EE47ABC}"/>
    <cellStyle name="Output 2 2 2 7 2" xfId="25937" xr:uid="{F751776D-4664-4E20-997D-E18586B50068}"/>
    <cellStyle name="Output 2 2 2 8" xfId="19082" xr:uid="{B359EEC5-FB34-4B81-B675-31C0E0A16F02}"/>
    <cellStyle name="Output 2 2 3" xfId="4732" xr:uid="{042A8E95-601C-403F-B089-9BA39A3EAF5D}"/>
    <cellStyle name="Output 2 2 3 2" xfId="5450" xr:uid="{2125B814-D74D-4310-8F8D-0C0A0D8B7F7F}"/>
    <cellStyle name="Output 2 2 3 2 2" xfId="7008" xr:uid="{8564AB00-EEFA-4537-B96C-15A32D1971B8}"/>
    <cellStyle name="Output 2 2 3 2 2 2" xfId="14394" xr:uid="{76933288-DD40-471F-80DF-F4E1589D3B1A}"/>
    <cellStyle name="Output 2 2 3 2 2 2 2" xfId="28025" xr:uid="{D90648CF-500F-48B0-96E2-24A9DAB0478F}"/>
    <cellStyle name="Output 2 2 3 2 2 3" xfId="21202" xr:uid="{8289D553-BF53-49B6-9261-C60643DBCDFB}"/>
    <cellStyle name="Output 2 2 3 2 3" xfId="8285" xr:uid="{D48BEFFE-1A8D-4B03-B92A-F0893FCD465C}"/>
    <cellStyle name="Output 2 2 3 2 3 2" xfId="15652" xr:uid="{86F0B9B6-A605-4424-A135-FFE241758FC8}"/>
    <cellStyle name="Output 2 2 3 2 3 2 2" xfId="29283" xr:uid="{66B58822-0043-40CB-8574-832F05069F52}"/>
    <cellStyle name="Output 2 2 3 2 3 3" xfId="22479" xr:uid="{5E362330-9074-4C99-A1F8-5323946BE5C2}"/>
    <cellStyle name="Output 2 2 3 2 4" xfId="9550" xr:uid="{FB4FE512-351D-4725-BAEC-2BF94363B5E9}"/>
    <cellStyle name="Output 2 2 3 2 4 2" xfId="16904" xr:uid="{1C10D6D0-CCA2-4D5B-ADDE-62516C729382}"/>
    <cellStyle name="Output 2 2 3 2 4 2 2" xfId="30535" xr:uid="{506B51B5-90AB-4450-A539-0FE6FFB5C222}"/>
    <cellStyle name="Output 2 2 3 2 4 3" xfId="23744" xr:uid="{FB3A011F-19B2-44E5-8546-F63EECEAD20F}"/>
    <cellStyle name="Output 2 2 3 2 5" xfId="10808" xr:uid="{6512B74C-39B9-41E5-8474-B1434BE84261}"/>
    <cellStyle name="Output 2 2 3 2 5 2" xfId="18148" xr:uid="{45D48057-A0E6-4AA1-B23E-1577FC37B038}"/>
    <cellStyle name="Output 2 2 3 2 5 2 2" xfId="31779" xr:uid="{7D0F3908-E3CC-46AA-90B3-3C71517A8AC3}"/>
    <cellStyle name="Output 2 2 3 2 5 3" xfId="25002" xr:uid="{3D709194-6140-4024-93CB-AA9146D35255}"/>
    <cellStyle name="Output 2 2 3 2 6" xfId="12882" xr:uid="{66F2B4C9-10B9-44E0-B883-BBEBD9D15FF4}"/>
    <cellStyle name="Output 2 2 3 2 6 2" xfId="26519" xr:uid="{F43AA583-57DD-44FB-8D12-A5E4E78D6820}"/>
    <cellStyle name="Output 2 2 3 2 7" xfId="19670" xr:uid="{DE0CBCA6-ED0F-4008-B936-E1513C0085FF}"/>
    <cellStyle name="Output 2 2 3 3" xfId="6344" xr:uid="{6016FB2E-CA75-41E7-83B6-F5BE42CBD503}"/>
    <cellStyle name="Output 2 2 3 3 2" xfId="13737" xr:uid="{F5CEF4E2-419E-41C1-805E-591C04BC7921}"/>
    <cellStyle name="Output 2 2 3 3 2 2" xfId="27368" xr:uid="{DFD06165-07A4-449E-85D1-E12A74B584C8}"/>
    <cellStyle name="Output 2 2 3 3 3" xfId="20539" xr:uid="{2DE7667D-4DB0-400C-8F22-5CC4BED62593}"/>
    <cellStyle name="Output 2 2 3 4" xfId="7621" xr:uid="{74A24625-4D54-4033-90AC-08782B6C15FC}"/>
    <cellStyle name="Output 2 2 3 4 2" xfId="14999" xr:uid="{823D1F76-7637-49CC-B7B3-AB2F55DB700F}"/>
    <cellStyle name="Output 2 2 3 4 2 2" xfId="28630" xr:uid="{1F3C0241-F70B-4493-959A-DFC81FA276EE}"/>
    <cellStyle name="Output 2 2 3 4 3" xfId="21815" xr:uid="{3FABCC75-E213-4C6C-AE3F-180278907076}"/>
    <cellStyle name="Output 2 2 3 5" xfId="8891" xr:uid="{CFA03241-3D42-4498-8A66-3559ED4CABE3}"/>
    <cellStyle name="Output 2 2 3 5 2" xfId="16251" xr:uid="{82BD8889-F59A-42A2-86BA-A61B056A9394}"/>
    <cellStyle name="Output 2 2 3 5 2 2" xfId="29882" xr:uid="{321653D7-69AD-41DE-8978-B1D22C9A968E}"/>
    <cellStyle name="Output 2 2 3 5 3" xfId="23085" xr:uid="{8ED1D3BB-1A01-481B-9EDB-FDF1BFD97BBC}"/>
    <cellStyle name="Output 2 2 3 6" xfId="10155" xr:uid="{04F91AB2-8900-4F0F-AAEA-11CBEF819514}"/>
    <cellStyle name="Output 2 2 3 6 2" xfId="17501" xr:uid="{18A106B6-95FD-4116-9F44-9A3A921BEB76}"/>
    <cellStyle name="Output 2 2 3 6 2 2" xfId="31132" xr:uid="{CD211A06-93A9-4D5D-9EA9-2D35A156469D}"/>
    <cellStyle name="Output 2 2 3 6 3" xfId="24349" xr:uid="{3E6B7739-C018-4AE3-B30C-710FC0F47781}"/>
    <cellStyle name="Output 2 2 3 7" xfId="12200" xr:uid="{0FE06A17-9D1F-49E3-BB80-EF93A5322E60}"/>
    <cellStyle name="Output 2 2 3 7 2" xfId="25850" xr:uid="{86E35987-B5B6-4847-B0E4-0E8BE22736E7}"/>
    <cellStyle name="Output 2 2 3 8" xfId="18993" xr:uid="{9A90AEC0-620A-497D-8285-2E1CCA88DB13}"/>
    <cellStyle name="Output 2 2 4" xfId="4323" xr:uid="{E8975FE9-7C19-4838-8A36-98526FDCE7DC}"/>
    <cellStyle name="Output 2 2 4 2" xfId="5043" xr:uid="{4E2D83F2-BD63-4A74-BD88-E145E17FC8FA}"/>
    <cellStyle name="Output 2 2 4 2 2" xfId="6612" xr:uid="{3CFEDD86-79B8-48C3-B66B-CFC6DA492967}"/>
    <cellStyle name="Output 2 2 4 2 2 2" xfId="14001" xr:uid="{15C9D9A7-ABC4-4A75-A8F6-ABC137D6A895}"/>
    <cellStyle name="Output 2 2 4 2 2 2 2" xfId="27632" xr:uid="{2FED3B97-345F-42E5-B060-FC5E2FFFDBA5}"/>
    <cellStyle name="Output 2 2 4 2 2 3" xfId="20806" xr:uid="{497B14CF-A014-4A26-86D3-19B1E2F3BD3F}"/>
    <cellStyle name="Output 2 2 4 2 3" xfId="7889" xr:uid="{94A424E6-13D0-4475-9E57-14EDDA984993}"/>
    <cellStyle name="Output 2 2 4 2 3 2" xfId="15259" xr:uid="{B2A6C2B4-868E-4341-86E4-BE9362E9B407}"/>
    <cellStyle name="Output 2 2 4 2 3 2 2" xfId="28890" xr:uid="{1884FC23-84AE-40C0-B306-3A1DEC4CF0F1}"/>
    <cellStyle name="Output 2 2 4 2 3 3" xfId="22083" xr:uid="{A907D313-B674-42A7-B72F-F9597DB394AA}"/>
    <cellStyle name="Output 2 2 4 2 4" xfId="9154" xr:uid="{1FBDD7F9-B8BB-4C0B-8197-3092B0FD6E52}"/>
    <cellStyle name="Output 2 2 4 2 4 2" xfId="16511" xr:uid="{C61E59E9-7718-4819-8C18-97FEC3A6AE64}"/>
    <cellStyle name="Output 2 2 4 2 4 2 2" xfId="30142" xr:uid="{225352C7-5F0A-45C9-BDF9-2D649502C8E5}"/>
    <cellStyle name="Output 2 2 4 2 4 3" xfId="23348" xr:uid="{94EF7EB4-11C8-4F4E-9AA8-14C9743E975F}"/>
    <cellStyle name="Output 2 2 4 2 5" xfId="10412" xr:uid="{63A99D67-6814-4DE4-9316-E5F4B412A1D1}"/>
    <cellStyle name="Output 2 2 4 2 5 2" xfId="17755" xr:uid="{7699A99A-0373-41E7-9C8C-A0D59755FFF4}"/>
    <cellStyle name="Output 2 2 4 2 5 2 2" xfId="31386" xr:uid="{AF95EAA9-3C51-40AF-A131-22903A8A5C24}"/>
    <cellStyle name="Output 2 2 4 2 5 3" xfId="24606" xr:uid="{15C0F55C-5E09-414F-81E8-DAD3AF721AA8}"/>
    <cellStyle name="Output 2 2 4 2 6" xfId="12478" xr:uid="{3F9ADA39-72C2-4C1C-BF13-F34554FF28AA}"/>
    <cellStyle name="Output 2 2 4 2 6 2" xfId="26115" xr:uid="{2F494A3C-3B49-46B4-BD05-E9E44000B237}"/>
    <cellStyle name="Output 2 2 4 2 7" xfId="19263" xr:uid="{41B24528-662B-4676-B3FF-3A5F20782AAD}"/>
    <cellStyle name="Output 2 2 4 3" xfId="5946" xr:uid="{AE292EFF-48E2-4257-9AAC-39399BD61BCB}"/>
    <cellStyle name="Output 2 2 4 3 2" xfId="13344" xr:uid="{81D453C0-076E-4049-AC56-0E753D95603F}"/>
    <cellStyle name="Output 2 2 4 3 2 2" xfId="26975" xr:uid="{F4B00F13-3864-4263-84F0-88C822BE349B}"/>
    <cellStyle name="Output 2 2 4 3 3" xfId="20144" xr:uid="{83B4FD9C-4AD9-4E1F-A219-9CC67E85C5B2}"/>
    <cellStyle name="Output 2 2 4 4" xfId="5746" xr:uid="{530C5286-3FC4-40D2-A79A-C66391E3F28E}"/>
    <cellStyle name="Output 2 2 4 4 2" xfId="13165" xr:uid="{5AF35142-8FA1-40AB-BFA3-AD287E512614}"/>
    <cellStyle name="Output 2 2 4 4 2 2" xfId="26802" xr:uid="{14CBBEB8-D345-425D-BDFE-F456EF465E78}"/>
    <cellStyle name="Output 2 2 4 4 3" xfId="19962" xr:uid="{46B70FD0-B0FE-42FB-A029-CD6623761D75}"/>
    <cellStyle name="Output 2 2 4 5" xfId="6508" xr:uid="{4B1015D3-33ED-4478-ABE8-28B3DE74676D}"/>
    <cellStyle name="Output 2 2 4 5 2" xfId="13900" xr:uid="{E6B5633E-47D5-4BA3-AC22-07ABD739A8F7}"/>
    <cellStyle name="Output 2 2 4 5 2 2" xfId="27531" xr:uid="{5A6F58C7-8FC9-4984-813D-4C5DB2AD1027}"/>
    <cellStyle name="Output 2 2 4 5 3" xfId="20702" xr:uid="{B5F4084A-35C0-48BC-868B-EA821F9EA0F3}"/>
    <cellStyle name="Output 2 2 4 6" xfId="7785" xr:uid="{86C375C5-F2F9-47FC-A600-FFB9CBFCD0CB}"/>
    <cellStyle name="Output 2 2 4 6 2" xfId="15158" xr:uid="{60B83582-FBEB-4826-A2DB-E895282A1F7D}"/>
    <cellStyle name="Output 2 2 4 6 2 2" xfId="28789" xr:uid="{5D93F2A6-239D-44EB-9747-882BEC13B9C4}"/>
    <cellStyle name="Output 2 2 4 6 3" xfId="21979" xr:uid="{2E0AF88E-9109-4BE5-99C6-DDDD95223465}"/>
    <cellStyle name="Output 2 2 4 7" xfId="11797" xr:uid="{8CB4DB8F-910C-46EC-9A2E-7398A801E011}"/>
    <cellStyle name="Output 2 2 4 7 2" xfId="25447" xr:uid="{7577F600-ADE5-4763-A2B2-001A1A8105EE}"/>
    <cellStyle name="Output 2 2 4 8" xfId="18587" xr:uid="{6A8C5697-D030-4112-9191-F4F0A11AC841}"/>
    <cellStyle name="Output 2 2 5" xfId="4911" xr:uid="{347F1CDC-24A6-4F23-9AD4-4D9FF3D567A2}"/>
    <cellStyle name="Output 2 2 5 2" xfId="5610" xr:uid="{CE974722-4793-4F55-AA2F-2489A3FB2441}"/>
    <cellStyle name="Output 2 2 5 2 2" xfId="7166" xr:uid="{B5D6FCC8-01B4-4AA4-8A55-80570B7A53F1}"/>
    <cellStyle name="Output 2 2 5 2 2 2" xfId="14548" xr:uid="{F8BF4C13-1D29-4C3A-9BBD-73277C167EDD}"/>
    <cellStyle name="Output 2 2 5 2 2 2 2" xfId="28179" xr:uid="{00009EF3-586E-42F4-9A87-D624B884FEA1}"/>
    <cellStyle name="Output 2 2 5 2 2 3" xfId="21360" xr:uid="{EB83E624-3229-4BEA-8FCD-9E6F2C046658}"/>
    <cellStyle name="Output 2 2 5 2 3" xfId="8443" xr:uid="{9805333C-9E27-4CD4-B8E0-E25A3375FAD6}"/>
    <cellStyle name="Output 2 2 5 2 3 2" xfId="15805" xr:uid="{A438C9AC-85FF-4B67-A8EB-44FB9B8B357D}"/>
    <cellStyle name="Output 2 2 5 2 3 2 2" xfId="29436" xr:uid="{2CF1B7B2-3A18-495C-A3B7-AA14848B9D06}"/>
    <cellStyle name="Output 2 2 5 2 3 3" xfId="22637" xr:uid="{CB048D56-6940-4C65-A400-541864354B34}"/>
    <cellStyle name="Output 2 2 5 2 4" xfId="9708" xr:uid="{3D6F2283-6F91-466E-A510-326656F3EAA2}"/>
    <cellStyle name="Output 2 2 5 2 4 2" xfId="17058" xr:uid="{4F6CD347-26ED-4D74-ADCF-5B82BF3950E4}"/>
    <cellStyle name="Output 2 2 5 2 4 2 2" xfId="30689" xr:uid="{17E3984E-47B5-45E4-98BF-BE5060FF5096}"/>
    <cellStyle name="Output 2 2 5 2 4 3" xfId="23902" xr:uid="{D3DFD0CE-9452-4CE1-B9D9-3AE33D400F4F}"/>
    <cellStyle name="Output 2 2 5 2 5" xfId="10966" xr:uid="{8A7A2CF5-FCC9-4BD1-A57E-6CA964E97BF5}"/>
    <cellStyle name="Output 2 2 5 2 5 2" xfId="18297" xr:uid="{F9578405-B202-4212-8E0F-53AC3F40E224}"/>
    <cellStyle name="Output 2 2 5 2 5 2 2" xfId="31928" xr:uid="{59B30B2B-C343-4524-A61C-9DC8FF5B6E9D}"/>
    <cellStyle name="Output 2 2 5 2 5 3" xfId="25160" xr:uid="{0E505335-1CB8-4C69-B8FD-CEA0B136ADE7}"/>
    <cellStyle name="Output 2 2 5 2 6" xfId="13035" xr:uid="{2EBD0ABD-B595-4478-BADB-8A1D22EF046C}"/>
    <cellStyle name="Output 2 2 5 2 6 2" xfId="26672" xr:uid="{3F58E148-8451-467C-A5EF-ECEA8BDC28AC}"/>
    <cellStyle name="Output 2 2 5 2 7" xfId="19830" xr:uid="{7B56004A-A822-4689-8F91-F26B72A23DFE}"/>
    <cellStyle name="Output 2 2 5 3" xfId="6503" xr:uid="{FA99C359-58EF-48EB-8CB3-B02ADA4C72C9}"/>
    <cellStyle name="Output 2 2 5 3 2" xfId="13895" xr:uid="{7DB4F731-691B-4835-A6D7-390B3E0DDF75}"/>
    <cellStyle name="Output 2 2 5 3 2 2" xfId="27526" xr:uid="{411035D2-A9AB-4D54-B505-7C53DDCA4BC6}"/>
    <cellStyle name="Output 2 2 5 3 3" xfId="20697" xr:uid="{FC71B990-8A42-4CCD-B96A-C6D9A8BA03C3}"/>
    <cellStyle name="Output 2 2 5 4" xfId="7780" xr:uid="{017321AD-12C8-4B40-B531-2B9223118065}"/>
    <cellStyle name="Output 2 2 5 4 2" xfId="15153" xr:uid="{55C3F98B-DDDC-4C77-B5A2-E45E0C372B18}"/>
    <cellStyle name="Output 2 2 5 4 2 2" xfId="28784" xr:uid="{130DA4BE-1D2C-48A8-A49B-AC7AF35A14A9}"/>
    <cellStyle name="Output 2 2 5 4 3" xfId="21974" xr:uid="{C37C5909-B4EA-4D61-AB98-2B7E6701805D}"/>
    <cellStyle name="Output 2 2 5 5" xfId="9046" xr:uid="{C1D794F9-0CF3-4B24-9646-5C81FF71B108}"/>
    <cellStyle name="Output 2 2 5 5 2" xfId="16406" xr:uid="{3C0B6CF2-67AD-4089-B76A-531A1C598C6F}"/>
    <cellStyle name="Output 2 2 5 5 2 2" xfId="30037" xr:uid="{E2206027-A413-4865-A7F2-A445C27CBC53}"/>
    <cellStyle name="Output 2 2 5 5 3" xfId="23240" xr:uid="{7C77FCC5-7CC9-41DE-AAC1-1231160B754A}"/>
    <cellStyle name="Output 2 2 5 6" xfId="10304" xr:uid="{066E6180-CA70-4039-9CC8-C3ACC2768F0B}"/>
    <cellStyle name="Output 2 2 5 6 2" xfId="17650" xr:uid="{0C9DE7D8-F349-47BE-B7E2-D061BC4ACF55}"/>
    <cellStyle name="Output 2 2 5 6 2 2" xfId="31281" xr:uid="{B0A3B629-45A7-44D5-88A5-8134E32976ED}"/>
    <cellStyle name="Output 2 2 5 6 3" xfId="24498" xr:uid="{D6EF13BA-F00E-4A99-8B93-107779A0FF9F}"/>
    <cellStyle name="Output 2 2 5 7" xfId="12365" xr:uid="{35FDB59C-ED82-40C8-B1D8-E365AC393A5C}"/>
    <cellStyle name="Output 2 2 5 7 2" xfId="26008" xr:uid="{7485445F-6F6C-438E-BE88-B4CF7496BCD5}"/>
    <cellStyle name="Output 2 2 5 8" xfId="19153" xr:uid="{802F8C08-15C3-4EA5-AE05-BDB58CED7D0C}"/>
    <cellStyle name="Output 2 2 6" xfId="4362" xr:uid="{7E748CE6-6C64-49FB-AF2B-A79E1968300C}"/>
    <cellStyle name="Output 2 2 6 2" xfId="5082" xr:uid="{54B449A7-A518-403B-97B0-30D46B04098E}"/>
    <cellStyle name="Output 2 2 6 2 2" xfId="6651" xr:uid="{F978E292-C48E-416A-A987-C04C6E8055C4}"/>
    <cellStyle name="Output 2 2 6 2 2 2" xfId="14040" xr:uid="{B3FCE66F-8EB7-4FFC-BB73-005359C45788}"/>
    <cellStyle name="Output 2 2 6 2 2 2 2" xfId="27671" xr:uid="{566F6973-839E-4A65-B318-C7334EC7455D}"/>
    <cellStyle name="Output 2 2 6 2 2 3" xfId="20845" xr:uid="{BB0FC040-30E0-4CE0-B040-9E40FD587F97}"/>
    <cellStyle name="Output 2 2 6 2 3" xfId="7928" xr:uid="{E5048A0D-D28B-449F-BD3A-B42D24025F6C}"/>
    <cellStyle name="Output 2 2 6 2 3 2" xfId="15298" xr:uid="{2C238A54-837F-4891-8248-7EFB891D2D13}"/>
    <cellStyle name="Output 2 2 6 2 3 2 2" xfId="28929" xr:uid="{7DECADAA-CBF2-4E07-A098-3C2D9246C60E}"/>
    <cellStyle name="Output 2 2 6 2 3 3" xfId="22122" xr:uid="{070D73CF-C2CE-4689-A328-965B6A6515A6}"/>
    <cellStyle name="Output 2 2 6 2 4" xfId="9193" xr:uid="{B4F8D343-E9C8-4DB9-9979-9D4D80E43822}"/>
    <cellStyle name="Output 2 2 6 2 4 2" xfId="16550" xr:uid="{C76E6851-0924-4EB2-B8F0-D94379F1A409}"/>
    <cellStyle name="Output 2 2 6 2 4 2 2" xfId="30181" xr:uid="{94415B3C-6221-4816-866D-F60145BBD4A2}"/>
    <cellStyle name="Output 2 2 6 2 4 3" xfId="23387" xr:uid="{598F3EC8-6D5E-4477-B6CE-7004C13F90D1}"/>
    <cellStyle name="Output 2 2 6 2 5" xfId="10451" xr:uid="{D383556F-6F71-4C7C-9D3C-D7EA05D1095F}"/>
    <cellStyle name="Output 2 2 6 2 5 2" xfId="17794" xr:uid="{3E830710-B66C-467A-9B13-B9A957F124B6}"/>
    <cellStyle name="Output 2 2 6 2 5 2 2" xfId="31425" xr:uid="{22EE9B94-257A-4FE4-806A-02628153F14B}"/>
    <cellStyle name="Output 2 2 6 2 5 3" xfId="24645" xr:uid="{884254B1-CC0A-4C84-BD69-B26016D43F23}"/>
    <cellStyle name="Output 2 2 6 2 6" xfId="12517" xr:uid="{7FE231A7-A0E5-4F31-BE49-175BB3199EA1}"/>
    <cellStyle name="Output 2 2 6 2 6 2" xfId="26154" xr:uid="{2EA61C9E-EF00-409B-8D45-BD1547FE71B5}"/>
    <cellStyle name="Output 2 2 6 2 7" xfId="19302" xr:uid="{398403AB-DB00-413A-96FD-2B795CB4475B}"/>
    <cellStyle name="Output 2 2 6 3" xfId="5985" xr:uid="{E889388A-DE47-4698-BB30-BB76BED62F98}"/>
    <cellStyle name="Output 2 2 6 3 2" xfId="13383" xr:uid="{E3C5A9D2-EE22-4EBD-A50F-23492A87E84F}"/>
    <cellStyle name="Output 2 2 6 3 2 2" xfId="27014" xr:uid="{4DFA4014-6BB7-4F14-9681-6BDA1DE64ED0}"/>
    <cellStyle name="Output 2 2 6 3 3" xfId="20183" xr:uid="{920441B7-3AAF-4F64-AC00-4C642B5A84FC}"/>
    <cellStyle name="Output 2 2 6 4" xfId="7264" xr:uid="{55ED826C-8C7A-4A40-AE0B-C981641885E5}"/>
    <cellStyle name="Output 2 2 6 4 2" xfId="14645" xr:uid="{2701F292-D733-4BF3-B3B5-8AD05BA622AE}"/>
    <cellStyle name="Output 2 2 6 4 2 2" xfId="28276" xr:uid="{1AEC1396-5D2E-4E77-9877-959C67258925}"/>
    <cellStyle name="Output 2 2 6 4 3" xfId="21458" xr:uid="{0F63AE0D-55FA-4B85-A1F9-40B3238A87D0}"/>
    <cellStyle name="Output 2 2 6 5" xfId="8535" xr:uid="{686AD5C4-2DC0-4106-80A1-71DA49A260DD}"/>
    <cellStyle name="Output 2 2 6 5 2" xfId="15897" xr:uid="{45F3DB61-660E-46B9-8EDA-9321637DC118}"/>
    <cellStyle name="Output 2 2 6 5 2 2" xfId="29528" xr:uid="{E3C28D6D-54D1-4D7C-B89D-1BF86BC7F034}"/>
    <cellStyle name="Output 2 2 6 5 3" xfId="22729" xr:uid="{95CD5A18-9E45-47CF-89A7-A37D077B471A}"/>
    <cellStyle name="Output 2 2 6 6" xfId="9798" xr:uid="{C38CBE06-1FA7-44B8-AE4E-093CA942E5FA}"/>
    <cellStyle name="Output 2 2 6 6 2" xfId="17147" xr:uid="{E56175C7-6D1A-42E1-996E-564962601AF0}"/>
    <cellStyle name="Output 2 2 6 6 2 2" xfId="30778" xr:uid="{609897BB-5839-44D4-8CEC-DA09EFAD695C}"/>
    <cellStyle name="Output 2 2 6 6 3" xfId="23992" xr:uid="{6EB54C51-6451-48EA-90E0-45114193508B}"/>
    <cellStyle name="Output 2 2 6 7" xfId="11836" xr:uid="{AAB4B9FE-1962-4C79-A53F-093367139691}"/>
    <cellStyle name="Output 2 2 6 7 2" xfId="25486" xr:uid="{CAE6077C-A440-4040-8E2F-39649EAAE17F}"/>
    <cellStyle name="Output 2 2 6 8" xfId="18626" xr:uid="{843CEDE7-7F36-47AD-A1DB-5540C242BDD0}"/>
    <cellStyle name="Output 2 2 7" xfId="4869" xr:uid="{20F9D661-2F84-47B0-BF36-184C1A69835E}"/>
    <cellStyle name="Output 2 2 7 2" xfId="5579" xr:uid="{716F833B-65CE-401B-973F-655A82CD944B}"/>
    <cellStyle name="Output 2 2 7 2 2" xfId="7135" xr:uid="{456A2B18-BE07-4854-A511-85D8DB44A540}"/>
    <cellStyle name="Output 2 2 7 2 2 2" xfId="14517" xr:uid="{0068F49A-4705-44F8-B1FB-611DFF8702DC}"/>
    <cellStyle name="Output 2 2 7 2 2 2 2" xfId="28148" xr:uid="{04A9F5B5-D433-4666-8875-9471F318F3C7}"/>
    <cellStyle name="Output 2 2 7 2 2 3" xfId="21329" xr:uid="{6B263222-2E06-4C2F-B83E-8B4B5893EFB1}"/>
    <cellStyle name="Output 2 2 7 2 3" xfId="8412" xr:uid="{2FBE5C92-9F97-4A94-A4FE-7FF42CBFC3A5}"/>
    <cellStyle name="Output 2 2 7 2 3 2" xfId="15774" xr:uid="{ABEA66AA-401A-4138-8281-FCB0CA462415}"/>
    <cellStyle name="Output 2 2 7 2 3 2 2" xfId="29405" xr:uid="{97039404-26CB-4F35-874F-6B29D21C753C}"/>
    <cellStyle name="Output 2 2 7 2 3 3" xfId="22606" xr:uid="{DA569DD8-6086-4687-81B4-1786B0E1470A}"/>
    <cellStyle name="Output 2 2 7 2 4" xfId="9677" xr:uid="{C938106B-265B-443D-9673-D5A921D49775}"/>
    <cellStyle name="Output 2 2 7 2 4 2" xfId="17027" xr:uid="{0B361354-911C-4CB8-AC3E-E5DAAE966ED8}"/>
    <cellStyle name="Output 2 2 7 2 4 2 2" xfId="30658" xr:uid="{59C25EEB-D8EB-48EA-B248-D1DB46CDF2A5}"/>
    <cellStyle name="Output 2 2 7 2 4 3" xfId="23871" xr:uid="{6EA5BFA1-C856-4207-9192-FD0C9C8D90BE}"/>
    <cellStyle name="Output 2 2 7 2 5" xfId="10935" xr:uid="{4CB8305D-74D1-402C-AD45-C8E6BE6BD7D9}"/>
    <cellStyle name="Output 2 2 7 2 5 2" xfId="18266" xr:uid="{6155A75A-416F-4D0A-892C-94B71BCDA870}"/>
    <cellStyle name="Output 2 2 7 2 5 2 2" xfId="31897" xr:uid="{37D521F9-1D63-4A5F-B49D-BB92A1B15F93}"/>
    <cellStyle name="Output 2 2 7 2 5 3" xfId="25129" xr:uid="{9E1D93E1-13C5-4224-9D56-337E75721941}"/>
    <cellStyle name="Output 2 2 7 2 6" xfId="13004" xr:uid="{217B6730-03A3-4788-9DFA-9696449B92DF}"/>
    <cellStyle name="Output 2 2 7 2 6 2" xfId="26641" xr:uid="{AE76A131-2C26-47AB-AF94-9AC64CC4DCF7}"/>
    <cellStyle name="Output 2 2 7 2 7" xfId="19799" xr:uid="{B4C35043-2292-4A32-B85E-5A3338297404}"/>
    <cellStyle name="Output 2 2 7 3" xfId="6472" xr:uid="{8F7BFB59-A941-4A46-8717-A1C26D41A82B}"/>
    <cellStyle name="Output 2 2 7 3 2" xfId="13864" xr:uid="{9D2361C2-B3A4-49ED-808E-DC650C02FF69}"/>
    <cellStyle name="Output 2 2 7 3 2 2" xfId="27495" xr:uid="{F3E759FA-602D-409F-B620-306A3E4923B4}"/>
    <cellStyle name="Output 2 2 7 3 3" xfId="20666" xr:uid="{DD50AB5D-2000-468E-91BE-A83F0EBB0A91}"/>
    <cellStyle name="Output 2 2 7 4" xfId="7749" xr:uid="{84406248-31B4-49C1-9CEF-B594FB3B7034}"/>
    <cellStyle name="Output 2 2 7 4 2" xfId="15122" xr:uid="{D56F76DD-0C89-4EF8-9138-614A77ED0423}"/>
    <cellStyle name="Output 2 2 7 4 2 2" xfId="28753" xr:uid="{427E6864-5E5F-4E8A-9594-9E4A6FBEA066}"/>
    <cellStyle name="Output 2 2 7 4 3" xfId="21943" xr:uid="{EE5644B2-5AF4-437B-8213-84C15493370F}"/>
    <cellStyle name="Output 2 2 7 5" xfId="9015" xr:uid="{CE4C7212-F4BC-4470-9E3E-582A2D5FF2A4}"/>
    <cellStyle name="Output 2 2 7 5 2" xfId="16375" xr:uid="{445144FB-A204-4C7B-B7A2-D499168B2172}"/>
    <cellStyle name="Output 2 2 7 5 2 2" xfId="30006" xr:uid="{34311AD0-6568-4E1E-A2AF-383C7C18B3A4}"/>
    <cellStyle name="Output 2 2 7 5 3" xfId="23209" xr:uid="{73749D8A-26A2-4F39-A60C-78A0AB76E952}"/>
    <cellStyle name="Output 2 2 7 6" xfId="10273" xr:uid="{A42BE339-4C0A-4D55-A67A-2CB9BBFDC528}"/>
    <cellStyle name="Output 2 2 7 6 2" xfId="17619" xr:uid="{81B45D10-BA89-4CBD-9D5B-79F569077C5A}"/>
    <cellStyle name="Output 2 2 7 6 2 2" xfId="31250" xr:uid="{9CB1FD57-2DC5-4647-97A4-E2B100E10516}"/>
    <cellStyle name="Output 2 2 7 6 3" xfId="24467" xr:uid="{03B4A997-CADC-43BC-BF3D-B69ADD31E221}"/>
    <cellStyle name="Output 2 2 7 7" xfId="12330" xr:uid="{8D53A992-3548-4F3A-A6F0-883A500494BD}"/>
    <cellStyle name="Output 2 2 7 7 2" xfId="25977" xr:uid="{6D629455-452A-4B7A-8F29-B4F5F444D441}"/>
    <cellStyle name="Output 2 2 7 8" xfId="19122" xr:uid="{CE522B29-0819-4817-9A6A-A0701AAF15E8}"/>
    <cellStyle name="Output 2 2 8" xfId="4403" xr:uid="{A024892A-CC8F-4A32-8295-C6FBC792E181}"/>
    <cellStyle name="Output 2 2 8 2" xfId="5123" xr:uid="{0C5F82D0-ED86-4CBF-B1DD-525037F03B78}"/>
    <cellStyle name="Output 2 2 8 2 2" xfId="6692" xr:uid="{602C6295-5E4C-4A9C-A17B-7E6A5CF34E15}"/>
    <cellStyle name="Output 2 2 8 2 2 2" xfId="14081" xr:uid="{C45D111C-30A9-4CD2-A0F6-209AF892F474}"/>
    <cellStyle name="Output 2 2 8 2 2 2 2" xfId="27712" xr:uid="{93EA005E-F14B-43AA-A634-B353F3E94DE2}"/>
    <cellStyle name="Output 2 2 8 2 2 3" xfId="20886" xr:uid="{922902F2-DB77-4BEF-B7E8-6F5863B4BF48}"/>
    <cellStyle name="Output 2 2 8 2 3" xfId="7969" xr:uid="{3BE26185-DEAA-450F-8FB2-E6BE666DB0B1}"/>
    <cellStyle name="Output 2 2 8 2 3 2" xfId="15339" xr:uid="{B0874635-469E-495E-8006-F127F4869E24}"/>
    <cellStyle name="Output 2 2 8 2 3 2 2" xfId="28970" xr:uid="{19676E76-76B0-4EED-94EF-F0B084E42628}"/>
    <cellStyle name="Output 2 2 8 2 3 3" xfId="22163" xr:uid="{E4071E7A-4DC8-4604-A2C6-BDAC5E26E7BA}"/>
    <cellStyle name="Output 2 2 8 2 4" xfId="9234" xr:uid="{E3A74C5D-8B08-4F1E-BF25-3EBBDC5FD3FF}"/>
    <cellStyle name="Output 2 2 8 2 4 2" xfId="16591" xr:uid="{0EAD142C-6B40-4DD2-A5E4-A087506B3122}"/>
    <cellStyle name="Output 2 2 8 2 4 2 2" xfId="30222" xr:uid="{C7D1A1BC-88AE-4FFD-9934-A8B0ECF2C6D1}"/>
    <cellStyle name="Output 2 2 8 2 4 3" xfId="23428" xr:uid="{D4BBD2B5-B0D4-46EA-A79F-F5F271EBBB28}"/>
    <cellStyle name="Output 2 2 8 2 5" xfId="10492" xr:uid="{C8FAB002-BFB5-45F9-8332-AB79231E3553}"/>
    <cellStyle name="Output 2 2 8 2 5 2" xfId="17835" xr:uid="{915914CF-C677-4B0B-83DB-2DA47051031F}"/>
    <cellStyle name="Output 2 2 8 2 5 2 2" xfId="31466" xr:uid="{30942300-8FDA-497F-8AE8-9D80A927BCC1}"/>
    <cellStyle name="Output 2 2 8 2 5 3" xfId="24686" xr:uid="{1840AFAD-89A7-4800-8836-FCBF42A3F7BD}"/>
    <cellStyle name="Output 2 2 8 2 6" xfId="12558" xr:uid="{1B4A8F97-D069-40BE-8FA3-25AD71E94E8D}"/>
    <cellStyle name="Output 2 2 8 2 6 2" xfId="26195" xr:uid="{CA3E4D31-7D08-4326-A175-A9816F5CC65D}"/>
    <cellStyle name="Output 2 2 8 2 7" xfId="19343" xr:uid="{F74FB6A7-F976-406C-BB92-74103272B505}"/>
    <cellStyle name="Output 2 2 8 3" xfId="6026" xr:uid="{847E2636-4C9E-4E85-A8C8-B50F055D61E2}"/>
    <cellStyle name="Output 2 2 8 3 2" xfId="13424" xr:uid="{D57D5659-C26B-4EBC-BDF0-97E0B0C455F6}"/>
    <cellStyle name="Output 2 2 8 3 2 2" xfId="27055" xr:uid="{EDD97CEA-3DC4-4942-8893-B1D01A013589}"/>
    <cellStyle name="Output 2 2 8 3 3" xfId="20224" xr:uid="{4B1D5D9F-2FBB-4AE7-ACEE-C9CBD70FD6D8}"/>
    <cellStyle name="Output 2 2 8 4" xfId="7305" xr:uid="{09C0AC32-4777-42EA-B1E1-9B2D4DA7CB78}"/>
    <cellStyle name="Output 2 2 8 4 2" xfId="14686" xr:uid="{F19D08E8-BE38-45F1-AFB7-59050D578E9B}"/>
    <cellStyle name="Output 2 2 8 4 2 2" xfId="28317" xr:uid="{03CD1489-79C4-44D4-A837-483497A5F398}"/>
    <cellStyle name="Output 2 2 8 4 3" xfId="21499" xr:uid="{120E15DF-FB7B-4F0C-B053-935C1D488A42}"/>
    <cellStyle name="Output 2 2 8 5" xfId="8576" xr:uid="{C3EBF800-BEA7-4B72-A1AF-67016F928CEC}"/>
    <cellStyle name="Output 2 2 8 5 2" xfId="15938" xr:uid="{A43B1E19-2192-473F-A708-4A4B10A4FA2F}"/>
    <cellStyle name="Output 2 2 8 5 2 2" xfId="29569" xr:uid="{81F0C733-9034-4E0E-8B60-934D763DC6E3}"/>
    <cellStyle name="Output 2 2 8 5 3" xfId="22770" xr:uid="{17551FEC-AF28-4D41-9A16-CBDA6B124E91}"/>
    <cellStyle name="Output 2 2 8 6" xfId="9839" xr:uid="{88F1CF53-E529-4814-94E1-A8322A9DA671}"/>
    <cellStyle name="Output 2 2 8 6 2" xfId="17188" xr:uid="{85C2008A-1CAA-45AF-96ED-C40756D51BA4}"/>
    <cellStyle name="Output 2 2 8 6 2 2" xfId="30819" xr:uid="{E4C9131D-C0CA-4FFE-BD81-DA25447CFDA9}"/>
    <cellStyle name="Output 2 2 8 6 3" xfId="24033" xr:uid="{AC9B9997-80F4-4E75-AA05-2C705885C1F3}"/>
    <cellStyle name="Output 2 2 8 7" xfId="11877" xr:uid="{139481A8-14B1-4085-B238-1F71EE3123D9}"/>
    <cellStyle name="Output 2 2 8 7 2" xfId="25527" xr:uid="{876AD6D3-5F07-4C9A-B8D2-112DA759AFBB}"/>
    <cellStyle name="Output 2 2 8 8" xfId="18667" xr:uid="{007262D1-C9B5-4074-8C4E-6A680EC842E8}"/>
    <cellStyle name="Output 2 2 9" xfId="4004" xr:uid="{9125D661-698C-4DB3-A078-E4AA7C07D2E4}"/>
    <cellStyle name="Output 2 2 9 2" xfId="11729" xr:uid="{398BA9B6-BFBF-40D4-BCFD-60D9F1D35B3E}"/>
    <cellStyle name="Output 2 2 9 2 2" xfId="25414" xr:uid="{079E8C36-A156-4CC6-A4A3-62C1B3DC65B3}"/>
    <cellStyle name="Output 2 2 9 3" xfId="18554" xr:uid="{F07A7047-98DE-4158-8893-86B531542092}"/>
    <cellStyle name="Output 2 3" xfId="1299" xr:uid="{8644CAD7-7213-451C-A921-7DEFAA779571}"/>
    <cellStyle name="Output 2 3 2" xfId="4824" xr:uid="{19D58E39-F222-4CAC-880F-0935B8154344}"/>
    <cellStyle name="Output 2 3 2 2" xfId="5540" xr:uid="{7BA60640-C5D9-4D93-BAF3-5E8118C436BE}"/>
    <cellStyle name="Output 2 3 2 2 2" xfId="7096" xr:uid="{1068E892-A9E4-4AEA-91B1-ED7D86E85340}"/>
    <cellStyle name="Output 2 3 2 2 2 2" xfId="14478" xr:uid="{29C07E0F-250A-4270-8118-8EAB4B137784}"/>
    <cellStyle name="Output 2 3 2 2 2 2 2" xfId="28109" xr:uid="{1D3DECE8-02A4-48A2-810A-B572C1DE1A98}"/>
    <cellStyle name="Output 2 3 2 2 2 3" xfId="21290" xr:uid="{E0DED8E3-2262-464E-93C4-B2F0799246FC}"/>
    <cellStyle name="Output 2 3 2 2 3" xfId="8373" xr:uid="{E479DA1D-CD2E-4B4D-B569-7A71F48A8E1F}"/>
    <cellStyle name="Output 2 3 2 2 3 2" xfId="15740" xr:uid="{107DD4A4-967F-42C5-A2C4-8632C7522D45}"/>
    <cellStyle name="Output 2 3 2 2 3 2 2" xfId="29371" xr:uid="{FD2EB526-1E24-4499-91D3-F904EE134979}"/>
    <cellStyle name="Output 2 3 2 2 3 3" xfId="22567" xr:uid="{F94813F6-95ED-46B2-800A-3C769FFB8F0B}"/>
    <cellStyle name="Output 2 3 2 2 4" xfId="9638" xr:uid="{D544161E-8197-4116-AF36-2DF4E4B965C7}"/>
    <cellStyle name="Output 2 3 2 2 4 2" xfId="16988" xr:uid="{9CA36A6B-39E9-49BF-91E0-E1BD194943D6}"/>
    <cellStyle name="Output 2 3 2 2 4 2 2" xfId="30619" xr:uid="{285D9A5A-9C90-485B-A570-691B73CD05EB}"/>
    <cellStyle name="Output 2 3 2 2 4 3" xfId="23832" xr:uid="{0D06A1A3-33EE-4849-9377-9760AD55455D}"/>
    <cellStyle name="Output 2 3 2 2 5" xfId="10896" xr:uid="{DCBA6AB6-938C-4705-9EF4-0A08A6756991}"/>
    <cellStyle name="Output 2 3 2 2 5 2" xfId="18232" xr:uid="{050CC17A-6BDC-4BE4-92A7-90111D2CBC82}"/>
    <cellStyle name="Output 2 3 2 2 5 2 2" xfId="31863" xr:uid="{F896C07D-1C9B-47CA-B71F-F4F07720151C}"/>
    <cellStyle name="Output 2 3 2 2 5 3" xfId="25090" xr:uid="{E0016147-F17E-40EC-9410-C4D0F37C18C4}"/>
    <cellStyle name="Output 2 3 2 2 6" xfId="12968" xr:uid="{CEBA1B6B-5263-4B57-B35B-274F6EB40184}"/>
    <cellStyle name="Output 2 3 2 2 6 2" xfId="26605" xr:uid="{17193123-F592-44A5-B1D5-D6EA87E48BE8}"/>
    <cellStyle name="Output 2 3 2 2 7" xfId="19760" xr:uid="{F5C41FF1-32AA-4DD0-96DC-FF7F3E340DA7}"/>
    <cellStyle name="Output 2 3 2 3" xfId="6432" xr:uid="{CEA0A7C6-D25E-4998-921C-2ABA50E273EA}"/>
    <cellStyle name="Output 2 3 2 3 2" xfId="13825" xr:uid="{7D86BAC1-24CA-4067-A8A5-FC38CCC753CB}"/>
    <cellStyle name="Output 2 3 2 3 2 2" xfId="27456" xr:uid="{25B7003B-A409-429E-ABEC-7270BE6FF9FB}"/>
    <cellStyle name="Output 2 3 2 3 3" xfId="20627" xr:uid="{80D94944-4F5E-42D2-8984-52A397AF3352}"/>
    <cellStyle name="Output 2 3 2 4" xfId="7709" xr:uid="{6AA49D9B-42A5-4CCF-8812-FA6E3FFC9AEE}"/>
    <cellStyle name="Output 2 3 2 4 2" xfId="15087" xr:uid="{A9E23AE2-57C5-4FCA-8AD6-9ECA0F66F1DD}"/>
    <cellStyle name="Output 2 3 2 4 2 2" xfId="28718" xr:uid="{1AEDAAA6-E3BD-4A6F-9224-6BAAB8CBE67E}"/>
    <cellStyle name="Output 2 3 2 4 3" xfId="21903" xr:uid="{F7A030AB-F252-43F5-823A-60681F106386}"/>
    <cellStyle name="Output 2 3 2 5" xfId="8975" xr:uid="{1F4E2BFF-79AD-4DA5-B898-29A5AFF596A4}"/>
    <cellStyle name="Output 2 3 2 5 2" xfId="16335" xr:uid="{EA3E3ACA-7F2F-4260-82DC-1ACC62E34172}"/>
    <cellStyle name="Output 2 3 2 5 2 2" xfId="29966" xr:uid="{CAE642D8-0994-43AC-99A2-48D8FEA00D16}"/>
    <cellStyle name="Output 2 3 2 5 3" xfId="23169" xr:uid="{2DD5A1CB-C9E8-4F98-94E8-82734C935635}"/>
    <cellStyle name="Output 2 3 2 6" xfId="10239" xr:uid="{6F277841-0A1B-4DC1-8782-629122B3BB3F}"/>
    <cellStyle name="Output 2 3 2 6 2" xfId="17585" xr:uid="{657EED17-E0E4-448F-8240-EAFFC0CD941E}"/>
    <cellStyle name="Output 2 3 2 6 2 2" xfId="31216" xr:uid="{3842C787-DCED-48B3-8AB2-0160317DECF3}"/>
    <cellStyle name="Output 2 3 2 6 3" xfId="24433" xr:uid="{095D4689-A5F5-42FF-94BB-7DCBB306491B}"/>
    <cellStyle name="Output 2 3 2 7" xfId="12288" xr:uid="{D1362786-5EA8-4A12-884E-1DAB59FB984D}"/>
    <cellStyle name="Output 2 3 2 7 2" xfId="25938" xr:uid="{BBD5A36D-4BB4-4190-93B0-F0134D9DB662}"/>
    <cellStyle name="Output 2 3 2 8" xfId="19083" xr:uid="{9576B848-3749-4252-B4DB-4B9A291A5CE2}"/>
    <cellStyle name="Output 2 3 3" xfId="4733" xr:uid="{D329FE1D-BEDD-4C83-BF6F-B11EC0E117FD}"/>
    <cellStyle name="Output 2 3 3 2" xfId="5451" xr:uid="{6EF1E815-7C57-43B8-B680-81ABE0B82F9C}"/>
    <cellStyle name="Output 2 3 3 2 2" xfId="7009" xr:uid="{B17364ED-CCA5-425F-A6CE-9DCAE9DC0A5D}"/>
    <cellStyle name="Output 2 3 3 2 2 2" xfId="14395" xr:uid="{2932CF4F-3717-433A-B9F8-7779886B4EEF}"/>
    <cellStyle name="Output 2 3 3 2 2 2 2" xfId="28026" xr:uid="{7594A527-DAED-4E3B-A0A2-01F7D4A4AB23}"/>
    <cellStyle name="Output 2 3 3 2 2 3" xfId="21203" xr:uid="{0AA7185A-53A7-4C3A-915F-4FBDE74D76CA}"/>
    <cellStyle name="Output 2 3 3 2 3" xfId="8286" xr:uid="{8C0B2B8A-AB21-4EF6-8C48-C485E632A0BC}"/>
    <cellStyle name="Output 2 3 3 2 3 2" xfId="15653" xr:uid="{E9214CBE-9473-498F-A39D-A795F47BCF21}"/>
    <cellStyle name="Output 2 3 3 2 3 2 2" xfId="29284" xr:uid="{FC9B29A7-2163-4D11-9FC7-4CDB1811B03F}"/>
    <cellStyle name="Output 2 3 3 2 3 3" xfId="22480" xr:uid="{D307A57C-4B28-4C21-9903-D2325C77503C}"/>
    <cellStyle name="Output 2 3 3 2 4" xfId="9551" xr:uid="{F3302797-356C-48C8-90C1-DBABC4832873}"/>
    <cellStyle name="Output 2 3 3 2 4 2" xfId="16905" xr:uid="{B4DC5E7F-6F79-4350-BF9D-2BE4B430DA73}"/>
    <cellStyle name="Output 2 3 3 2 4 2 2" xfId="30536" xr:uid="{64712272-8CCA-4A55-90F7-E957E4526CBD}"/>
    <cellStyle name="Output 2 3 3 2 4 3" xfId="23745" xr:uid="{17D850D5-6862-4473-9D42-8F8909BFD62A}"/>
    <cellStyle name="Output 2 3 3 2 5" xfId="10809" xr:uid="{7F382AA2-F9B5-432F-89C1-13BC1F31D66C}"/>
    <cellStyle name="Output 2 3 3 2 5 2" xfId="18149" xr:uid="{A76307D9-5168-451C-B3DE-7DCD9C2BE3EE}"/>
    <cellStyle name="Output 2 3 3 2 5 2 2" xfId="31780" xr:uid="{B903C356-2961-4FE9-AE18-ECFFE97A84A7}"/>
    <cellStyle name="Output 2 3 3 2 5 3" xfId="25003" xr:uid="{DA63AD31-D4D3-42D0-9CF4-9E438199C869}"/>
    <cellStyle name="Output 2 3 3 2 6" xfId="12883" xr:uid="{E9F2018F-88CD-4F4C-86A2-F081391CB789}"/>
    <cellStyle name="Output 2 3 3 2 6 2" xfId="26520" xr:uid="{D00B18E0-D8EC-4606-B067-06FB2B638E32}"/>
    <cellStyle name="Output 2 3 3 2 7" xfId="19671" xr:uid="{16308DE1-B085-4CA8-AE0A-1228FCC506A4}"/>
    <cellStyle name="Output 2 3 3 3" xfId="6345" xr:uid="{66BC47AA-1F11-4D8F-B89E-08EF304C3C02}"/>
    <cellStyle name="Output 2 3 3 3 2" xfId="13738" xr:uid="{5E1415C9-A885-4BC1-9741-7A7294063C1A}"/>
    <cellStyle name="Output 2 3 3 3 2 2" xfId="27369" xr:uid="{5992AE7F-7FF9-4904-93A3-5C27E632B0BB}"/>
    <cellStyle name="Output 2 3 3 3 3" xfId="20540" xr:uid="{3EDA7A4B-E621-478E-8C20-C3A764030184}"/>
    <cellStyle name="Output 2 3 3 4" xfId="7622" xr:uid="{595FAC9B-8086-4080-BD90-DFCB40F094FB}"/>
    <cellStyle name="Output 2 3 3 4 2" xfId="15000" xr:uid="{11E4828A-C68C-43F0-94C2-D00A661C682F}"/>
    <cellStyle name="Output 2 3 3 4 2 2" xfId="28631" xr:uid="{152A1771-1ADF-4C56-9F22-C1C9A7458BDA}"/>
    <cellStyle name="Output 2 3 3 4 3" xfId="21816" xr:uid="{641292E2-389E-48FE-AFD2-CBFD11F91054}"/>
    <cellStyle name="Output 2 3 3 5" xfId="8892" xr:uid="{2AA070AF-F346-44CF-B1D2-33A51374A3B6}"/>
    <cellStyle name="Output 2 3 3 5 2" xfId="16252" xr:uid="{BEE881AE-1988-45F5-9A13-A68850762C71}"/>
    <cellStyle name="Output 2 3 3 5 2 2" xfId="29883" xr:uid="{20116AA8-452C-495A-B30D-C894473C1CAB}"/>
    <cellStyle name="Output 2 3 3 5 3" xfId="23086" xr:uid="{AF46D7EA-9EFA-4C50-802D-90A07DEC86F9}"/>
    <cellStyle name="Output 2 3 3 6" xfId="10156" xr:uid="{E3A36D9E-C395-4AB7-81AC-E712C3D3C6A9}"/>
    <cellStyle name="Output 2 3 3 6 2" xfId="17502" xr:uid="{69245BC7-43C9-4442-8ADD-8BA1D10264C8}"/>
    <cellStyle name="Output 2 3 3 6 2 2" xfId="31133" xr:uid="{7E1AE8A6-5253-4A4F-8D1B-FEB282EF4554}"/>
    <cellStyle name="Output 2 3 3 6 3" xfId="24350" xr:uid="{4DA0BE47-953B-4521-9692-F7ABF9C35C2F}"/>
    <cellStyle name="Output 2 3 3 7" xfId="12201" xr:uid="{2661925E-CA96-44C7-A0B4-260008AC472C}"/>
    <cellStyle name="Output 2 3 3 7 2" xfId="25851" xr:uid="{B30D2512-C8E6-4AEE-A044-7D87EC1425BD}"/>
    <cellStyle name="Output 2 3 3 8" xfId="18994" xr:uid="{408AF542-F60C-43A6-A936-E94D4CCF1E06}"/>
    <cellStyle name="Output 2 3 4" xfId="4322" xr:uid="{1B8AB927-E5D4-4979-BF86-54924BE318BB}"/>
    <cellStyle name="Output 2 3 4 2" xfId="5042" xr:uid="{D969F4DE-BD4B-489E-B15C-AB3F68831EC1}"/>
    <cellStyle name="Output 2 3 4 2 2" xfId="6611" xr:uid="{26EED357-410A-4E16-97CD-55150BAEFB2B}"/>
    <cellStyle name="Output 2 3 4 2 2 2" xfId="14000" xr:uid="{3137BF74-9959-467D-8894-80F4AFB428BE}"/>
    <cellStyle name="Output 2 3 4 2 2 2 2" xfId="27631" xr:uid="{9E9B6698-76A5-4FD4-AA69-9F9DE7E3D757}"/>
    <cellStyle name="Output 2 3 4 2 2 3" xfId="20805" xr:uid="{0D2CB0BB-F524-49B7-AF8F-5AAA6F8F3B94}"/>
    <cellStyle name="Output 2 3 4 2 3" xfId="7888" xr:uid="{0F3E097F-C239-4376-846A-532A9D3FF329}"/>
    <cellStyle name="Output 2 3 4 2 3 2" xfId="15258" xr:uid="{E4617380-9C1B-4D41-B6DF-6D9C03B75FDC}"/>
    <cellStyle name="Output 2 3 4 2 3 2 2" xfId="28889" xr:uid="{93E01339-08DD-48C8-B508-78D506FE2518}"/>
    <cellStyle name="Output 2 3 4 2 3 3" xfId="22082" xr:uid="{E6591260-9140-4E16-9EDD-89E558C6A6CF}"/>
    <cellStyle name="Output 2 3 4 2 4" xfId="9153" xr:uid="{EFC7A90C-C730-44C5-9C1A-E8913850110F}"/>
    <cellStyle name="Output 2 3 4 2 4 2" xfId="16510" xr:uid="{C7E70225-A73A-42D7-B19E-67E98493FCC2}"/>
    <cellStyle name="Output 2 3 4 2 4 2 2" xfId="30141" xr:uid="{C5493B16-4F32-43FE-B540-458816246D46}"/>
    <cellStyle name="Output 2 3 4 2 4 3" xfId="23347" xr:uid="{07780E89-DA9F-4299-9669-FD50C7BB559D}"/>
    <cellStyle name="Output 2 3 4 2 5" xfId="10411" xr:uid="{D5B7DBAA-7807-48A8-AD3E-54F32B1AFA09}"/>
    <cellStyle name="Output 2 3 4 2 5 2" xfId="17754" xr:uid="{C2859A36-7166-4822-993C-A3F98C81DB6B}"/>
    <cellStyle name="Output 2 3 4 2 5 2 2" xfId="31385" xr:uid="{CC18F05A-0B02-4722-A384-D3F438322D1A}"/>
    <cellStyle name="Output 2 3 4 2 5 3" xfId="24605" xr:uid="{BA0D455B-8318-498F-A024-E413899A51A7}"/>
    <cellStyle name="Output 2 3 4 2 6" xfId="12477" xr:uid="{07AC6A1C-997F-4702-A185-E43DA7952151}"/>
    <cellStyle name="Output 2 3 4 2 6 2" xfId="26114" xr:uid="{68E0F086-BA62-4D9C-A0D1-A176A6517797}"/>
    <cellStyle name="Output 2 3 4 2 7" xfId="19262" xr:uid="{A883A568-8BE0-43F6-8E1B-FABA406DB582}"/>
    <cellStyle name="Output 2 3 4 3" xfId="5945" xr:uid="{F9B25A9A-7592-4637-A7DB-17D3913D2F45}"/>
    <cellStyle name="Output 2 3 4 3 2" xfId="13343" xr:uid="{22416654-06A2-48C1-B788-E9183D7A51C1}"/>
    <cellStyle name="Output 2 3 4 3 2 2" xfId="26974" xr:uid="{452F7DC0-982D-4365-8E2F-BE6D9C012A8C}"/>
    <cellStyle name="Output 2 3 4 3 3" xfId="20143" xr:uid="{792582E2-8A27-4631-9181-F8EE10A727A8}"/>
    <cellStyle name="Output 2 3 4 4" xfId="5747" xr:uid="{034D7055-771B-42CB-BC76-8EF673D8F890}"/>
    <cellStyle name="Output 2 3 4 4 2" xfId="13166" xr:uid="{C1266CB0-82A0-4051-B498-731AE0B4AF7D}"/>
    <cellStyle name="Output 2 3 4 4 2 2" xfId="26803" xr:uid="{389EA1EB-615D-4592-9F58-263BCCD0563C}"/>
    <cellStyle name="Output 2 3 4 4 3" xfId="19963" xr:uid="{874B0EE2-DD5D-49FE-956D-69257A8FFCAC}"/>
    <cellStyle name="Output 2 3 4 5" xfId="5877" xr:uid="{72ACD472-3830-4898-AE99-71590AA74F8E}"/>
    <cellStyle name="Output 2 3 4 5 2" xfId="13279" xr:uid="{8B692EE3-C10F-4228-8800-7B406E745E25}"/>
    <cellStyle name="Output 2 3 4 5 2 2" xfId="26912" xr:uid="{A802FAFF-4305-4ECD-8104-AD832BAE6BF9}"/>
    <cellStyle name="Output 2 3 4 5 3" xfId="20081" xr:uid="{43517517-08C2-4E47-8CD3-F3336AB72328}"/>
    <cellStyle name="Output 2 3 4 6" xfId="5815" xr:uid="{BEC4A2D5-A971-402C-BD2B-F036B1A7EC78}"/>
    <cellStyle name="Output 2 3 4 6 2" xfId="13231" xr:uid="{14156105-6CA1-4BAA-8174-0DFB26E5A65D}"/>
    <cellStyle name="Output 2 3 4 6 2 2" xfId="26866" xr:uid="{5648ABBD-D23D-4CB7-98E6-7E0090EA4DA0}"/>
    <cellStyle name="Output 2 3 4 6 3" xfId="20026" xr:uid="{D0043F83-F793-4655-81A3-EC12DE425778}"/>
    <cellStyle name="Output 2 3 4 7" xfId="11796" xr:uid="{D4C8056C-1EF9-4859-A2A3-A6157D8E6A70}"/>
    <cellStyle name="Output 2 3 4 7 2" xfId="25446" xr:uid="{F9FD8CB4-F9D3-418B-85E5-8B031A95739D}"/>
    <cellStyle name="Output 2 3 4 8" xfId="18586" xr:uid="{E468FFA7-6EEF-42CD-ACDC-DD72C08376F9}"/>
    <cellStyle name="Output 2 3 5" xfId="4691" xr:uid="{9B729099-6F22-48ED-B5F9-D0C57F2A8488}"/>
    <cellStyle name="Output 2 3 5 2" xfId="5409" xr:uid="{85A1838C-E7DA-4446-A850-203969FF1805}"/>
    <cellStyle name="Output 2 3 5 2 2" xfId="6967" xr:uid="{8F645C89-7688-45F1-9505-05B6DE4856D7}"/>
    <cellStyle name="Output 2 3 5 2 2 2" xfId="14353" xr:uid="{B98C1B24-AE67-4A16-BD5B-6B1F53A577F6}"/>
    <cellStyle name="Output 2 3 5 2 2 2 2" xfId="27984" xr:uid="{893C1AA4-D6C9-4D28-9B3C-F01023D7BA25}"/>
    <cellStyle name="Output 2 3 5 2 2 3" xfId="21161" xr:uid="{DC4422C1-FC4B-4F75-BEF6-AFC1B8DDE0E0}"/>
    <cellStyle name="Output 2 3 5 2 3" xfId="8244" xr:uid="{0C6F0857-2B48-40B1-9E0F-AB8233B82DFE}"/>
    <cellStyle name="Output 2 3 5 2 3 2" xfId="15611" xr:uid="{860DC292-165E-418C-8442-60C982E76333}"/>
    <cellStyle name="Output 2 3 5 2 3 2 2" xfId="29242" xr:uid="{541879F3-D7CD-4D99-9A10-E10D5DA53E44}"/>
    <cellStyle name="Output 2 3 5 2 3 3" xfId="22438" xr:uid="{34E03CF8-1E44-4E19-A81C-DD83AAF65FE4}"/>
    <cellStyle name="Output 2 3 5 2 4" xfId="9509" xr:uid="{80D32B63-ABDE-4DA5-9E3B-D87231EC8C8B}"/>
    <cellStyle name="Output 2 3 5 2 4 2" xfId="16863" xr:uid="{77CE1517-B8D7-4395-B50F-494C909E29B6}"/>
    <cellStyle name="Output 2 3 5 2 4 2 2" xfId="30494" xr:uid="{A5540423-086B-4233-ABE3-A23A6B9F3C46}"/>
    <cellStyle name="Output 2 3 5 2 4 3" xfId="23703" xr:uid="{CF4977BC-308C-4EC0-80BA-3837FC5C97DC}"/>
    <cellStyle name="Output 2 3 5 2 5" xfId="10767" xr:uid="{655DEA4A-54A5-41E0-80CC-ADD1233ED83E}"/>
    <cellStyle name="Output 2 3 5 2 5 2" xfId="18107" xr:uid="{6DA8B95F-28E2-4E22-8328-FAF59BC027BB}"/>
    <cellStyle name="Output 2 3 5 2 5 2 2" xfId="31738" xr:uid="{EDA6B639-700C-45E0-96C5-413F82A6FEEA}"/>
    <cellStyle name="Output 2 3 5 2 5 3" xfId="24961" xr:uid="{8D524D37-1EF0-4E35-A48B-278E764F387E}"/>
    <cellStyle name="Output 2 3 5 2 6" xfId="12841" xr:uid="{40884437-E266-472B-8507-D904320C6271}"/>
    <cellStyle name="Output 2 3 5 2 6 2" xfId="26478" xr:uid="{43833B71-1CB1-499C-9F1F-BD71C01892B2}"/>
    <cellStyle name="Output 2 3 5 2 7" xfId="19629" xr:uid="{1162FE12-E974-4B01-9281-5C5D2E5F70E8}"/>
    <cellStyle name="Output 2 3 5 3" xfId="6303" xr:uid="{663F9A28-D30B-4707-806E-6AC508E01739}"/>
    <cellStyle name="Output 2 3 5 3 2" xfId="13696" xr:uid="{077967E1-F800-4B9B-B29D-60A8BF55368B}"/>
    <cellStyle name="Output 2 3 5 3 2 2" xfId="27327" xr:uid="{F6D5419A-5866-4926-AD35-AF73FFC7379B}"/>
    <cellStyle name="Output 2 3 5 3 3" xfId="20498" xr:uid="{36A19BDD-9A1B-4384-943A-0457C29AA8D7}"/>
    <cellStyle name="Output 2 3 5 4" xfId="7580" xr:uid="{079C96FE-56F2-4A69-A4CC-94C1D5EF6DBD}"/>
    <cellStyle name="Output 2 3 5 4 2" xfId="14958" xr:uid="{61EF2EC1-C07D-4F8C-86E1-F8F9F2F30540}"/>
    <cellStyle name="Output 2 3 5 4 2 2" xfId="28589" xr:uid="{8A3600DB-1B16-4549-853C-9D289A17A483}"/>
    <cellStyle name="Output 2 3 5 4 3" xfId="21774" xr:uid="{9866B9ED-D05F-42F3-8AB4-10AF1D7E8FBA}"/>
    <cellStyle name="Output 2 3 5 5" xfId="8850" xr:uid="{657D672F-770E-463A-818F-A0AFE7CC3A8A}"/>
    <cellStyle name="Output 2 3 5 5 2" xfId="16210" xr:uid="{C2071301-9A37-4EE9-B0D5-BA12B94F0F2A}"/>
    <cellStyle name="Output 2 3 5 5 2 2" xfId="29841" xr:uid="{2072B513-AF56-4ED1-B078-0B851F25FE37}"/>
    <cellStyle name="Output 2 3 5 5 3" xfId="23044" xr:uid="{6334D2A4-4382-4D85-BB21-DCE851308BB1}"/>
    <cellStyle name="Output 2 3 5 6" xfId="10114" xr:uid="{22077650-EB04-4E1B-921E-ACA64D49B0C7}"/>
    <cellStyle name="Output 2 3 5 6 2" xfId="17460" xr:uid="{B268C63B-B99F-4ABC-96CF-0778C346FE4C}"/>
    <cellStyle name="Output 2 3 5 6 2 2" xfId="31091" xr:uid="{21448106-C3F9-4419-B384-664ECA912CE0}"/>
    <cellStyle name="Output 2 3 5 6 3" xfId="24308" xr:uid="{28516E1E-5348-4B6F-B7FC-4658B6ED39F8}"/>
    <cellStyle name="Output 2 3 5 7" xfId="12159" xr:uid="{FC1A6BB5-1D39-43A0-9DBA-770DC8506F6B}"/>
    <cellStyle name="Output 2 3 5 7 2" xfId="25809" xr:uid="{B7CC4EBC-BE14-4ADB-A92A-9C67F7160255}"/>
    <cellStyle name="Output 2 3 5 8" xfId="18952" xr:uid="{EADB45E4-37CB-46F6-910E-8BA1259B94C2}"/>
    <cellStyle name="Output 2 3 6" xfId="4766" xr:uid="{A729AC35-D22B-4BE7-A392-6BB966613058}"/>
    <cellStyle name="Output 2 3 6 2" xfId="5484" xr:uid="{42A5209F-BA14-43CF-BEBD-D32960967A5F}"/>
    <cellStyle name="Output 2 3 6 2 2" xfId="7041" xr:uid="{21D6C7C6-CB20-4448-9980-9D6E5DBC002D}"/>
    <cellStyle name="Output 2 3 6 2 2 2" xfId="14423" xr:uid="{45A0AE6B-548E-4C94-BC3C-35CC98115419}"/>
    <cellStyle name="Output 2 3 6 2 2 2 2" xfId="28054" xr:uid="{D5AB350B-B7F6-41D8-A703-3D30965DC173}"/>
    <cellStyle name="Output 2 3 6 2 2 3" xfId="21235" xr:uid="{42443B37-5127-4353-928F-658657C9B60F}"/>
    <cellStyle name="Output 2 3 6 2 3" xfId="8318" xr:uid="{D792B86C-70B3-4E1E-B888-0D553089F063}"/>
    <cellStyle name="Output 2 3 6 2 3 2" xfId="15685" xr:uid="{4F4D1660-CBBA-456C-A9F7-85423CE654E7}"/>
    <cellStyle name="Output 2 3 6 2 3 2 2" xfId="29316" xr:uid="{07EA1290-1976-47B5-ACF3-BEE0D6B383F8}"/>
    <cellStyle name="Output 2 3 6 2 3 3" xfId="22512" xr:uid="{10866CD0-953B-4080-BC94-37F4BA7D85FE}"/>
    <cellStyle name="Output 2 3 6 2 4" xfId="9583" xr:uid="{8401118C-20E7-4373-B7C5-E0875B322176}"/>
    <cellStyle name="Output 2 3 6 2 4 2" xfId="16933" xr:uid="{D535397B-1D68-4677-B1C0-16BF3C121A30}"/>
    <cellStyle name="Output 2 3 6 2 4 2 2" xfId="30564" xr:uid="{4405C82B-7282-4952-885D-4486A2CFBECF}"/>
    <cellStyle name="Output 2 3 6 2 4 3" xfId="23777" xr:uid="{DF36614B-339E-495B-B901-76DFEC0F98AE}"/>
    <cellStyle name="Output 2 3 6 2 5" xfId="10841" xr:uid="{8BC925B4-9CFE-4883-B5DC-D90623947F80}"/>
    <cellStyle name="Output 2 3 6 2 5 2" xfId="18177" xr:uid="{6F6D221E-A31F-4273-8691-1C4088E36331}"/>
    <cellStyle name="Output 2 3 6 2 5 2 2" xfId="31808" xr:uid="{2498A416-3F04-4823-A54E-B869B5858415}"/>
    <cellStyle name="Output 2 3 6 2 5 3" xfId="25035" xr:uid="{07009C4C-A8F5-48C5-B85E-2330569B1F61}"/>
    <cellStyle name="Output 2 3 6 2 6" xfId="12912" xr:uid="{C8583E4B-2404-434E-8038-A52610049D7B}"/>
    <cellStyle name="Output 2 3 6 2 6 2" xfId="26549" xr:uid="{FD2E7EBB-96B5-4D0D-9476-5D12F8CA9255}"/>
    <cellStyle name="Output 2 3 6 2 7" xfId="19704" xr:uid="{EC836A77-4919-4524-86DE-A6912303C25F}"/>
    <cellStyle name="Output 2 3 6 3" xfId="6377" xr:uid="{A427AE54-74D7-42A4-BA5B-149EA27E6E7D}"/>
    <cellStyle name="Output 2 3 6 3 2" xfId="13770" xr:uid="{E70E1343-A625-496F-AA25-1F73FA5BBC10}"/>
    <cellStyle name="Output 2 3 6 3 2 2" xfId="27401" xr:uid="{F1EDCD67-FD26-4F45-A23F-E2F58FDF81A3}"/>
    <cellStyle name="Output 2 3 6 3 3" xfId="20572" xr:uid="{52AAF23D-7BA2-4E0C-B712-A0B61CF21660}"/>
    <cellStyle name="Output 2 3 6 4" xfId="7654" xr:uid="{E4D5BF4D-ADDF-4EFC-BE86-1CC262880000}"/>
    <cellStyle name="Output 2 3 6 4 2" xfId="15032" xr:uid="{4D54404A-28D7-4FCF-8EA7-22C93B95CCF4}"/>
    <cellStyle name="Output 2 3 6 4 2 2" xfId="28663" xr:uid="{632B9736-C50A-4343-AB17-69C6E6A1D561}"/>
    <cellStyle name="Output 2 3 6 4 3" xfId="21848" xr:uid="{9E40F040-167C-42F2-8854-8C5DC8EFFA71}"/>
    <cellStyle name="Output 2 3 6 5" xfId="8920" xr:uid="{18400724-AC1F-4223-8795-0431C846557D}"/>
    <cellStyle name="Output 2 3 6 5 2" xfId="16280" xr:uid="{94A1603E-012C-4101-8501-608E422AFD14}"/>
    <cellStyle name="Output 2 3 6 5 2 2" xfId="29911" xr:uid="{6505BAFD-78AE-470B-830C-2B5AED15E880}"/>
    <cellStyle name="Output 2 3 6 5 3" xfId="23114" xr:uid="{B217C5D7-BFFF-414F-96EC-6D5CAB3FF5E8}"/>
    <cellStyle name="Output 2 3 6 6" xfId="10184" xr:uid="{2010CD35-1C82-4FD9-9E68-64A8DB20E1C3}"/>
    <cellStyle name="Output 2 3 6 6 2" xfId="17530" xr:uid="{12094407-BF19-4303-A635-CD86C90A4495}"/>
    <cellStyle name="Output 2 3 6 6 2 2" xfId="31161" xr:uid="{383C5F6E-C5A5-4490-8CE2-C2A00CF1BDC4}"/>
    <cellStyle name="Output 2 3 6 6 3" xfId="24378" xr:uid="{68545204-D1F9-4083-83EB-67C556B149EE}"/>
    <cellStyle name="Output 2 3 6 7" xfId="12232" xr:uid="{AD1D5C93-4658-47DC-87CF-D8BC103DBE82}"/>
    <cellStyle name="Output 2 3 6 7 2" xfId="25882" xr:uid="{4D44FB6E-24EB-4001-9FCD-59F4C94875F3}"/>
    <cellStyle name="Output 2 3 6 8" xfId="19027" xr:uid="{B917E95D-9B67-4828-A4BA-710010AA101E}"/>
    <cellStyle name="Output 2 3 7" xfId="4651" xr:uid="{C641F8CD-30A7-48F1-A61D-7A51AE488C62}"/>
    <cellStyle name="Output 2 3 7 2" xfId="5369" xr:uid="{F46263FE-0833-4DEF-B3DC-90A15E095438}"/>
    <cellStyle name="Output 2 3 7 2 2" xfId="6927" xr:uid="{C7DCB7C4-9AF0-4852-AE3A-A0BDC91CF8D4}"/>
    <cellStyle name="Output 2 3 7 2 2 2" xfId="14313" xr:uid="{7C4DA5CD-9A60-4327-A5CB-EAF1575411AD}"/>
    <cellStyle name="Output 2 3 7 2 2 2 2" xfId="27944" xr:uid="{2BB6BC44-2780-41CD-A4FD-7F5A555B75AC}"/>
    <cellStyle name="Output 2 3 7 2 2 3" xfId="21121" xr:uid="{A34FD4EC-C7C8-47CD-AF31-6F4D3F83A8A2}"/>
    <cellStyle name="Output 2 3 7 2 3" xfId="8204" xr:uid="{3196E193-A6B0-415E-BA14-F312F90BEABE}"/>
    <cellStyle name="Output 2 3 7 2 3 2" xfId="15571" xr:uid="{B5CE2EA1-ED4D-4FCD-A588-30322107F597}"/>
    <cellStyle name="Output 2 3 7 2 3 2 2" xfId="29202" xr:uid="{882C47E7-17C1-4FFE-92B2-3379DCEC8A17}"/>
    <cellStyle name="Output 2 3 7 2 3 3" xfId="22398" xr:uid="{65C98B2A-703E-4E12-978F-EA9667FF0703}"/>
    <cellStyle name="Output 2 3 7 2 4" xfId="9469" xr:uid="{BBA12760-4346-457C-9E0C-8A4D8CE45350}"/>
    <cellStyle name="Output 2 3 7 2 4 2" xfId="16823" xr:uid="{72296575-61E3-447B-B8DE-20BAC7FFD2E8}"/>
    <cellStyle name="Output 2 3 7 2 4 2 2" xfId="30454" xr:uid="{F82B3E47-CBCD-4D35-A1EB-5B7B3822D722}"/>
    <cellStyle name="Output 2 3 7 2 4 3" xfId="23663" xr:uid="{ECCF9A47-2A9C-4E11-9CE1-30F8A85DCEF9}"/>
    <cellStyle name="Output 2 3 7 2 5" xfId="10727" xr:uid="{84F75976-A4A0-4A21-A4BB-3F16B5098D40}"/>
    <cellStyle name="Output 2 3 7 2 5 2" xfId="18067" xr:uid="{7096E937-42D3-40FB-9F0D-8B55A308ACCD}"/>
    <cellStyle name="Output 2 3 7 2 5 2 2" xfId="31698" xr:uid="{7D775AF2-F42F-4684-814E-AB9CBCB7FEBB}"/>
    <cellStyle name="Output 2 3 7 2 5 3" xfId="24921" xr:uid="{56EACC3F-6FF5-4149-9683-639C5A446C78}"/>
    <cellStyle name="Output 2 3 7 2 6" xfId="12801" xr:uid="{D8D44DAD-8F6E-4D50-BC8D-DDD597C3C8A0}"/>
    <cellStyle name="Output 2 3 7 2 6 2" xfId="26438" xr:uid="{FB83F0FA-0A49-4E3D-8E41-FD7482F0A79F}"/>
    <cellStyle name="Output 2 3 7 2 7" xfId="19589" xr:uid="{00D732B9-E1C4-402C-9760-79C4863E11DD}"/>
    <cellStyle name="Output 2 3 7 3" xfId="6263" xr:uid="{276A83A3-5F47-4940-B973-9E4F303B0EFD}"/>
    <cellStyle name="Output 2 3 7 3 2" xfId="13656" xr:uid="{C6D75275-0544-4CFB-9252-8C66B9F6D13F}"/>
    <cellStyle name="Output 2 3 7 3 2 2" xfId="27287" xr:uid="{01A947F7-C06F-4B8B-9791-1CEDDE04936B}"/>
    <cellStyle name="Output 2 3 7 3 3" xfId="20458" xr:uid="{CF986B3A-B2A0-458B-BBC2-B685814AD81C}"/>
    <cellStyle name="Output 2 3 7 4" xfId="7540" xr:uid="{0A0B67FD-5A7D-45E1-9F90-09334E9BB013}"/>
    <cellStyle name="Output 2 3 7 4 2" xfId="14918" xr:uid="{ECCEC494-1001-4DA4-9B73-DAAB38F6564F}"/>
    <cellStyle name="Output 2 3 7 4 2 2" xfId="28549" xr:uid="{810E75F8-52F8-40BE-B780-874107CFF26D}"/>
    <cellStyle name="Output 2 3 7 4 3" xfId="21734" xr:uid="{A7D807D5-A09C-45B4-854A-D96789DD9F56}"/>
    <cellStyle name="Output 2 3 7 5" xfId="8810" xr:uid="{15ABBDB6-3B97-47C8-9D14-42585D4E9638}"/>
    <cellStyle name="Output 2 3 7 5 2" xfId="16170" xr:uid="{C45E52BE-E6BE-46A6-B056-5E04E41061E4}"/>
    <cellStyle name="Output 2 3 7 5 2 2" xfId="29801" xr:uid="{24554893-601F-4C37-8A58-D79EBF9383DC}"/>
    <cellStyle name="Output 2 3 7 5 3" xfId="23004" xr:uid="{F7D3C1A9-4F2B-4748-89C4-8A39A91B5414}"/>
    <cellStyle name="Output 2 3 7 6" xfId="10074" xr:uid="{E814832B-03B3-4E1D-ACB2-62C5EF6112AD}"/>
    <cellStyle name="Output 2 3 7 6 2" xfId="17420" xr:uid="{403CDB91-4473-4A0A-9837-E076F18C3AE5}"/>
    <cellStyle name="Output 2 3 7 6 2 2" xfId="31051" xr:uid="{D744561A-3B77-4DD6-8089-E9B3000087CB}"/>
    <cellStyle name="Output 2 3 7 6 3" xfId="24268" xr:uid="{C40DFA6C-E402-4724-883E-B15606C1A541}"/>
    <cellStyle name="Output 2 3 7 7" xfId="12119" xr:uid="{1AAE8C63-D657-4374-BF7C-FB41731563A2}"/>
    <cellStyle name="Output 2 3 7 7 2" xfId="25769" xr:uid="{6EAD251A-BFBE-4071-B39C-67F9EC1A98EE}"/>
    <cellStyle name="Output 2 3 7 8" xfId="18912" xr:uid="{12BC44AB-46F1-47CF-95DA-0D181C32ACF1}"/>
    <cellStyle name="Output 2 3 8" xfId="4402" xr:uid="{6F65FE70-620E-4CF2-80E7-44FB8C320416}"/>
    <cellStyle name="Output 2 3 8 2" xfId="5122" xr:uid="{AE9DD6AF-B0CB-4781-AA19-A468A96263CA}"/>
    <cellStyle name="Output 2 3 8 2 2" xfId="6691" xr:uid="{CFA2D662-8667-4223-A69E-EF321D8240C3}"/>
    <cellStyle name="Output 2 3 8 2 2 2" xfId="14080" xr:uid="{4C20B808-2DA2-446A-A761-2A2DBF1185C6}"/>
    <cellStyle name="Output 2 3 8 2 2 2 2" xfId="27711" xr:uid="{2E0417A7-674B-4C98-AA93-B8A30F7B54B3}"/>
    <cellStyle name="Output 2 3 8 2 2 3" xfId="20885" xr:uid="{EBD8F520-1954-4280-AB41-9C1C0C52EAB5}"/>
    <cellStyle name="Output 2 3 8 2 3" xfId="7968" xr:uid="{698D813F-4AA7-444D-A9E4-596377151ACD}"/>
    <cellStyle name="Output 2 3 8 2 3 2" xfId="15338" xr:uid="{1488FDB8-8783-469B-BD7A-B41DEE56BC99}"/>
    <cellStyle name="Output 2 3 8 2 3 2 2" xfId="28969" xr:uid="{051494A0-A68B-407D-BF00-9A3E9935CC6D}"/>
    <cellStyle name="Output 2 3 8 2 3 3" xfId="22162" xr:uid="{1A736A1F-0918-43C1-9C5A-5AC9F4C639FB}"/>
    <cellStyle name="Output 2 3 8 2 4" xfId="9233" xr:uid="{E55F0676-5BE1-4FC5-AE8F-87FA87AF8DAD}"/>
    <cellStyle name="Output 2 3 8 2 4 2" xfId="16590" xr:uid="{EDD06A60-C1F9-4385-BBA9-3F5D4C8736D8}"/>
    <cellStyle name="Output 2 3 8 2 4 2 2" xfId="30221" xr:uid="{D05EE89E-863B-4929-9632-04D7C56E60DC}"/>
    <cellStyle name="Output 2 3 8 2 4 3" xfId="23427" xr:uid="{0DD2B7F6-7161-4356-92D5-BF11E9446438}"/>
    <cellStyle name="Output 2 3 8 2 5" xfId="10491" xr:uid="{05081A54-A83C-47C0-A637-1231ED58F1CC}"/>
    <cellStyle name="Output 2 3 8 2 5 2" xfId="17834" xr:uid="{B7C2618E-E5B1-47DF-AFA8-8105FB0153A1}"/>
    <cellStyle name="Output 2 3 8 2 5 2 2" xfId="31465" xr:uid="{B15FC20D-E9F3-4853-8AB5-D9DF9CA378A4}"/>
    <cellStyle name="Output 2 3 8 2 5 3" xfId="24685" xr:uid="{57CB9FEC-2B3F-4246-8FCB-915F6EA3EA78}"/>
    <cellStyle name="Output 2 3 8 2 6" xfId="12557" xr:uid="{48619817-DC51-4EFE-9119-31E1CBE62B3D}"/>
    <cellStyle name="Output 2 3 8 2 6 2" xfId="26194" xr:uid="{2B174511-3B18-48B7-970C-EDFE37CBC0A4}"/>
    <cellStyle name="Output 2 3 8 2 7" xfId="19342" xr:uid="{21F46C68-A65C-42C0-BE36-CD0A2A82714D}"/>
    <cellStyle name="Output 2 3 8 3" xfId="6025" xr:uid="{2AF8EB34-1018-48EF-8F27-6BD0E477050E}"/>
    <cellStyle name="Output 2 3 8 3 2" xfId="13423" xr:uid="{412EE36B-01B7-41F0-BEEB-0400CD45CE22}"/>
    <cellStyle name="Output 2 3 8 3 2 2" xfId="27054" xr:uid="{2644C15E-B27B-47A0-B925-21EB8CBC0EC5}"/>
    <cellStyle name="Output 2 3 8 3 3" xfId="20223" xr:uid="{C09609DB-DFD8-4996-923B-EE9E8041AB05}"/>
    <cellStyle name="Output 2 3 8 4" xfId="7304" xr:uid="{7BAE9673-639D-41A9-8D85-556FCF004B68}"/>
    <cellStyle name="Output 2 3 8 4 2" xfId="14685" xr:uid="{9FDE6024-5E56-4F35-9D58-B336BE2A63B7}"/>
    <cellStyle name="Output 2 3 8 4 2 2" xfId="28316" xr:uid="{D4117535-304A-4678-A79C-E5BC42999C5F}"/>
    <cellStyle name="Output 2 3 8 4 3" xfId="21498" xr:uid="{CF56204C-F5DB-4EFC-94A9-4BE522DA728E}"/>
    <cellStyle name="Output 2 3 8 5" xfId="8575" xr:uid="{3C4F783F-42C8-45B3-A923-486E943B8ED8}"/>
    <cellStyle name="Output 2 3 8 5 2" xfId="15937" xr:uid="{CECF0CFB-11F1-42D6-96BC-0987BEF43DD1}"/>
    <cellStyle name="Output 2 3 8 5 2 2" xfId="29568" xr:uid="{57FF2019-B48C-4C29-A0A3-7C1987EA2235}"/>
    <cellStyle name="Output 2 3 8 5 3" xfId="22769" xr:uid="{F478CBA5-BA62-4B9A-9754-F061528E750C}"/>
    <cellStyle name="Output 2 3 8 6" xfId="9838" xr:uid="{54096D1F-5C00-4FC6-BE2C-86701536172D}"/>
    <cellStyle name="Output 2 3 8 6 2" xfId="17187" xr:uid="{BDFDD8B1-9387-41B6-BD0C-8984253F15C8}"/>
    <cellStyle name="Output 2 3 8 6 2 2" xfId="30818" xr:uid="{15139896-A818-45F3-9773-DD6C2F5273DA}"/>
    <cellStyle name="Output 2 3 8 6 3" xfId="24032" xr:uid="{C8BDF60B-57A6-48A2-9EA9-5F017D0F767C}"/>
    <cellStyle name="Output 2 3 8 7" xfId="11876" xr:uid="{FACE702F-0253-4150-8D03-C0BF022EE854}"/>
    <cellStyle name="Output 2 3 8 7 2" xfId="25526" xr:uid="{4ACAC26C-E9F0-47FA-95F4-46276506C4AE}"/>
    <cellStyle name="Output 2 3 8 8" xfId="18666" xr:uid="{F3F6B63B-D246-4E4B-99DA-E248FF3AACD5}"/>
    <cellStyle name="Output 2 4" xfId="4822" xr:uid="{F3E60253-1F90-4E3F-AF2B-928BFE9A985D}"/>
    <cellStyle name="Output 2 4 2" xfId="5538" xr:uid="{307B6AEB-16C0-43F0-9E42-8F980141017B}"/>
    <cellStyle name="Output 2 4 2 2" xfId="7094" xr:uid="{99301ECB-A924-47B1-9571-E53888A01F18}"/>
    <cellStyle name="Output 2 4 2 2 2" xfId="14476" xr:uid="{E9B3F448-5069-44CD-B1FD-3A7374AC2C0F}"/>
    <cellStyle name="Output 2 4 2 2 2 2" xfId="28107" xr:uid="{1434FEE5-6053-4C33-BC5C-E76D0AF1915C}"/>
    <cellStyle name="Output 2 4 2 2 3" xfId="21288" xr:uid="{F68757DA-8134-434A-B7D2-166B5BEE966B}"/>
    <cellStyle name="Output 2 4 2 3" xfId="8371" xr:uid="{471CF0E4-24AA-4523-9CAB-737312C830C6}"/>
    <cellStyle name="Output 2 4 2 3 2" xfId="15738" xr:uid="{2C03BC9B-A218-490F-8017-F521BA71B881}"/>
    <cellStyle name="Output 2 4 2 3 2 2" xfId="29369" xr:uid="{DADC00A5-3F62-4051-808B-48F0D9ACD768}"/>
    <cellStyle name="Output 2 4 2 3 3" xfId="22565" xr:uid="{DF1FCA4F-DEA3-47E0-B7AF-1F206C214A94}"/>
    <cellStyle name="Output 2 4 2 4" xfId="9636" xr:uid="{FD548931-DF08-4D8A-9A20-B5C211BF9F1F}"/>
    <cellStyle name="Output 2 4 2 4 2" xfId="16986" xr:uid="{92C258BA-C558-40F6-B938-EEADB9C8DE44}"/>
    <cellStyle name="Output 2 4 2 4 2 2" xfId="30617" xr:uid="{272C4CE7-B882-49D2-879A-D4A31C6998DC}"/>
    <cellStyle name="Output 2 4 2 4 3" xfId="23830" xr:uid="{6CA0887D-221D-4E63-9BFF-25E35E934351}"/>
    <cellStyle name="Output 2 4 2 5" xfId="10894" xr:uid="{02D99EBE-2D5F-497C-BC8A-F1FBF56B9323}"/>
    <cellStyle name="Output 2 4 2 5 2" xfId="18230" xr:uid="{24D1011C-54EE-4198-A97E-2B501BDCA00A}"/>
    <cellStyle name="Output 2 4 2 5 2 2" xfId="31861" xr:uid="{5377DB43-B2F5-4EAF-9372-6007CDC163E0}"/>
    <cellStyle name="Output 2 4 2 5 3" xfId="25088" xr:uid="{B5A81B7E-8103-4577-A812-AC4709334C66}"/>
    <cellStyle name="Output 2 4 2 6" xfId="12966" xr:uid="{72124A93-DB6F-435E-A12C-2BC2FF677AA2}"/>
    <cellStyle name="Output 2 4 2 6 2" xfId="26603" xr:uid="{1E82BB0F-CF9E-4D93-B3E2-3C4343A3C0E1}"/>
    <cellStyle name="Output 2 4 2 7" xfId="19758" xr:uid="{3F9B508C-81D4-41A8-813F-019A42B05A8D}"/>
    <cellStyle name="Output 2 4 3" xfId="6430" xr:uid="{82A41A4F-7CF2-4707-A179-FF2CEC167154}"/>
    <cellStyle name="Output 2 4 3 2" xfId="13823" xr:uid="{97C49332-7BF9-4B6B-B8C0-C9144D2E0C50}"/>
    <cellStyle name="Output 2 4 3 2 2" xfId="27454" xr:uid="{92AA2FD8-3594-4604-9992-7EB270F3F479}"/>
    <cellStyle name="Output 2 4 3 3" xfId="20625" xr:uid="{D43ACC9F-82CC-4CC6-B4CE-4D72F60DB77A}"/>
    <cellStyle name="Output 2 4 4" xfId="7707" xr:uid="{1D675B62-5547-4129-89D2-5D4EC237B115}"/>
    <cellStyle name="Output 2 4 4 2" xfId="15085" xr:uid="{61B01513-4F1D-46FA-A8DF-FF2DB880D83C}"/>
    <cellStyle name="Output 2 4 4 2 2" xfId="28716" xr:uid="{E03C08D6-753B-4E86-969E-5163C94707BD}"/>
    <cellStyle name="Output 2 4 4 3" xfId="21901" xr:uid="{BDDBDC9F-7560-4CC8-A34F-E1A69F0704F2}"/>
    <cellStyle name="Output 2 4 5" xfId="8973" xr:uid="{3056FB3D-5295-462F-9733-61583A5B265C}"/>
    <cellStyle name="Output 2 4 5 2" xfId="16333" xr:uid="{DF09674C-8967-4195-AB3E-D9E58635DC95}"/>
    <cellStyle name="Output 2 4 5 2 2" xfId="29964" xr:uid="{355E1300-21BA-432A-9269-56AC62FFE7AB}"/>
    <cellStyle name="Output 2 4 5 3" xfId="23167" xr:uid="{708837A7-420E-42C2-A757-308B40F31675}"/>
    <cellStyle name="Output 2 4 6" xfId="10237" xr:uid="{C7111DAD-4172-4EEC-A048-558F9D72037E}"/>
    <cellStyle name="Output 2 4 6 2" xfId="17583" xr:uid="{C037ADFC-95FC-4542-8D5F-9C706137EE63}"/>
    <cellStyle name="Output 2 4 6 2 2" xfId="31214" xr:uid="{170BEF4A-3335-4B62-B1B7-4EF0DA39004F}"/>
    <cellStyle name="Output 2 4 6 3" xfId="24431" xr:uid="{B465929A-5033-47DD-B9A4-F1D79649F445}"/>
    <cellStyle name="Output 2 4 7" xfId="12286" xr:uid="{BA0DFAF1-6FF2-4E7F-87A4-283BACD205CA}"/>
    <cellStyle name="Output 2 4 7 2" xfId="25936" xr:uid="{219C4751-9ACC-4E11-81B8-0B7D5409B6E5}"/>
    <cellStyle name="Output 2 4 8" xfId="19081" xr:uid="{48AAA265-0386-4659-9BAC-065F540FE7B7}"/>
    <cellStyle name="Output 2 5" xfId="4731" xr:uid="{CBEF700D-CFC9-4680-8BA8-444909667881}"/>
    <cellStyle name="Output 2 5 2" xfId="5449" xr:uid="{276C665E-1C46-4D30-8F9D-88E1FDE35B8A}"/>
    <cellStyle name="Output 2 5 2 2" xfId="7007" xr:uid="{B0451F77-4749-4F62-875B-6AC2862C39C1}"/>
    <cellStyle name="Output 2 5 2 2 2" xfId="14393" xr:uid="{A8546781-9515-40B5-BF5F-ABAC1746AA50}"/>
    <cellStyle name="Output 2 5 2 2 2 2" xfId="28024" xr:uid="{D8F766EE-E17C-4CF5-A8D5-F697B6D7A2E8}"/>
    <cellStyle name="Output 2 5 2 2 3" xfId="21201" xr:uid="{CD1541B4-8175-4E38-B04A-95B6B59CCC99}"/>
    <cellStyle name="Output 2 5 2 3" xfId="8284" xr:uid="{271AFE6D-551F-468A-8927-4CB695B520A8}"/>
    <cellStyle name="Output 2 5 2 3 2" xfId="15651" xr:uid="{1CA07E69-CFC4-4177-B757-0C2FE61AFF56}"/>
    <cellStyle name="Output 2 5 2 3 2 2" xfId="29282" xr:uid="{C895FEE0-45BA-40C8-9E0E-0EB2305D697B}"/>
    <cellStyle name="Output 2 5 2 3 3" xfId="22478" xr:uid="{0BB5428A-4D13-497C-8DF5-E7E0E381FACF}"/>
    <cellStyle name="Output 2 5 2 4" xfId="9549" xr:uid="{DFAF65AA-91CD-41B7-881A-FD5382F0A55D}"/>
    <cellStyle name="Output 2 5 2 4 2" xfId="16903" xr:uid="{D091BCB7-7174-4090-B5F7-DF0FB46A4B0F}"/>
    <cellStyle name="Output 2 5 2 4 2 2" xfId="30534" xr:uid="{78998048-ACDA-4696-B2D4-C721765424E3}"/>
    <cellStyle name="Output 2 5 2 4 3" xfId="23743" xr:uid="{B1680CB1-2FC7-483E-AFCB-B2212EAAD0EF}"/>
    <cellStyle name="Output 2 5 2 5" xfId="10807" xr:uid="{CD7D2F36-48BB-4E99-A7BE-B8A871CD132D}"/>
    <cellStyle name="Output 2 5 2 5 2" xfId="18147" xr:uid="{FC6EA536-D090-4AC6-B3D2-767A1AE9A404}"/>
    <cellStyle name="Output 2 5 2 5 2 2" xfId="31778" xr:uid="{8877934A-E665-4301-8D80-630AE51AD904}"/>
    <cellStyle name="Output 2 5 2 5 3" xfId="25001" xr:uid="{B0D1F9BB-7EB7-46B8-8E19-CEE13C1E4717}"/>
    <cellStyle name="Output 2 5 2 6" xfId="12881" xr:uid="{DB39572F-F2FF-40E5-950B-4AD5CD71E05B}"/>
    <cellStyle name="Output 2 5 2 6 2" xfId="26518" xr:uid="{4767E5C8-2708-491F-A6FC-B92270CA45B6}"/>
    <cellStyle name="Output 2 5 2 7" xfId="19669" xr:uid="{CEE14E58-37A3-4555-9804-5F4422DE7CDB}"/>
    <cellStyle name="Output 2 5 3" xfId="6343" xr:uid="{BB1669FE-AA26-4D24-894D-589DD20DCF26}"/>
    <cellStyle name="Output 2 5 3 2" xfId="13736" xr:uid="{7E3397B2-9535-4315-8B88-ACE8E62DAE62}"/>
    <cellStyle name="Output 2 5 3 2 2" xfId="27367" xr:uid="{D73C844D-0B09-4F65-83B1-6048240786F0}"/>
    <cellStyle name="Output 2 5 3 3" xfId="20538" xr:uid="{8EB817F8-4768-4747-959F-F18034EC542C}"/>
    <cellStyle name="Output 2 5 4" xfId="7620" xr:uid="{62E0621E-D011-44A0-BDFA-C495B2376444}"/>
    <cellStyle name="Output 2 5 4 2" xfId="14998" xr:uid="{E0CE5447-7347-4A12-ADB0-5F5C0551660D}"/>
    <cellStyle name="Output 2 5 4 2 2" xfId="28629" xr:uid="{A4C68F3D-C02D-414D-920E-B6317795446F}"/>
    <cellStyle name="Output 2 5 4 3" xfId="21814" xr:uid="{5FA20C16-1B24-4A2F-894A-2C27CBFA7128}"/>
    <cellStyle name="Output 2 5 5" xfId="8890" xr:uid="{A178EBFA-0C1B-4525-A8F3-CBA79BA5C08B}"/>
    <cellStyle name="Output 2 5 5 2" xfId="16250" xr:uid="{67B209CD-2B36-4642-A520-08C76330B837}"/>
    <cellStyle name="Output 2 5 5 2 2" xfId="29881" xr:uid="{A86C2753-B9E4-49C0-96E9-7A3F60AEABAB}"/>
    <cellStyle name="Output 2 5 5 3" xfId="23084" xr:uid="{3DCDCAEC-A655-4506-AF95-82CE4298E4B2}"/>
    <cellStyle name="Output 2 5 6" xfId="10154" xr:uid="{3C73D220-58E2-4855-B204-6B6D7910103A}"/>
    <cellStyle name="Output 2 5 6 2" xfId="17500" xr:uid="{F00932A7-984D-4B9F-8330-F16FFBF2802F}"/>
    <cellStyle name="Output 2 5 6 2 2" xfId="31131" xr:uid="{2DC0185A-25EC-49D9-8A19-4AED9DFB6B2B}"/>
    <cellStyle name="Output 2 5 6 3" xfId="24348" xr:uid="{EC9B0BA1-2B98-40E4-9724-06DB04671E0A}"/>
    <cellStyle name="Output 2 5 7" xfId="12199" xr:uid="{2DA659EB-FC78-4572-9289-137039257EB4}"/>
    <cellStyle name="Output 2 5 7 2" xfId="25849" xr:uid="{D678F199-9EE1-430C-AFFE-CD8FF2B17DFF}"/>
    <cellStyle name="Output 2 5 8" xfId="18992" xr:uid="{EA381170-F59A-4FB2-807D-12F5E62615AE}"/>
    <cellStyle name="Output 2 6" xfId="4324" xr:uid="{02E65EE1-6A57-4427-8553-BAD3F7B6A8A0}"/>
    <cellStyle name="Output 2 6 2" xfId="5044" xr:uid="{DB6FB9E6-EF5C-46D1-BD83-81CAF1873856}"/>
    <cellStyle name="Output 2 6 2 2" xfId="6613" xr:uid="{788159EF-1EB9-47BA-9690-4083EB6E66A4}"/>
    <cellStyle name="Output 2 6 2 2 2" xfId="14002" xr:uid="{4DBD1536-26B6-4171-8876-4ED2196595C5}"/>
    <cellStyle name="Output 2 6 2 2 2 2" xfId="27633" xr:uid="{E974A4C8-B8D1-4566-ABDF-5F637C307161}"/>
    <cellStyle name="Output 2 6 2 2 3" xfId="20807" xr:uid="{7944CF18-8839-4C05-B0C4-359D06F7240E}"/>
    <cellStyle name="Output 2 6 2 3" xfId="7890" xr:uid="{CAA7EA91-C208-4F1D-9D57-686BDC029B03}"/>
    <cellStyle name="Output 2 6 2 3 2" xfId="15260" xr:uid="{96A5C494-25F2-4D35-95EA-92C8F0CDD18B}"/>
    <cellStyle name="Output 2 6 2 3 2 2" xfId="28891" xr:uid="{C66C7FD4-1FF0-426F-B36B-9222A77577F9}"/>
    <cellStyle name="Output 2 6 2 3 3" xfId="22084" xr:uid="{8B58833F-D69F-4EDD-AE63-2705AB3E1A1E}"/>
    <cellStyle name="Output 2 6 2 4" xfId="9155" xr:uid="{902107D3-9E1B-45CF-A7D1-3BAD358BF1B4}"/>
    <cellStyle name="Output 2 6 2 4 2" xfId="16512" xr:uid="{24C77D8F-5867-406E-B67F-B951CBB22B01}"/>
    <cellStyle name="Output 2 6 2 4 2 2" xfId="30143" xr:uid="{CFFA20AB-DE39-4CEF-B582-3950A78A1453}"/>
    <cellStyle name="Output 2 6 2 4 3" xfId="23349" xr:uid="{A0FFF576-3FA1-4F01-84E7-0975457F30EA}"/>
    <cellStyle name="Output 2 6 2 5" xfId="10413" xr:uid="{AF3AC549-EAE7-4465-ABBD-17FEA631CFD1}"/>
    <cellStyle name="Output 2 6 2 5 2" xfId="17756" xr:uid="{9AB1C521-8412-4F3C-ABAB-AB30F3411896}"/>
    <cellStyle name="Output 2 6 2 5 2 2" xfId="31387" xr:uid="{67A736B8-B619-47F6-B34E-5E009A29F826}"/>
    <cellStyle name="Output 2 6 2 5 3" xfId="24607" xr:uid="{BED3BABE-8073-4F94-8A22-874F6F9872AF}"/>
    <cellStyle name="Output 2 6 2 6" xfId="12479" xr:uid="{5AA848D4-0C58-42D9-84FA-E8A1526F5CF8}"/>
    <cellStyle name="Output 2 6 2 6 2" xfId="26116" xr:uid="{5DF2A485-A05C-4437-9F2A-DDFF273DF88E}"/>
    <cellStyle name="Output 2 6 2 7" xfId="19264" xr:uid="{5E3FF88F-A6A9-4DCA-BCE9-30FB795A8C04}"/>
    <cellStyle name="Output 2 6 3" xfId="5947" xr:uid="{EF9E08ED-EBDA-4B0B-A826-C966978595CA}"/>
    <cellStyle name="Output 2 6 3 2" xfId="13345" xr:uid="{5F13AD78-0F8D-4721-892A-F669DDDEEF79}"/>
    <cellStyle name="Output 2 6 3 2 2" xfId="26976" xr:uid="{E6557679-5927-4DB0-B8A1-4902F140D563}"/>
    <cellStyle name="Output 2 6 3 3" xfId="20145" xr:uid="{312CE835-516D-488B-ACF3-CFE271064C8B}"/>
    <cellStyle name="Output 2 6 4" xfId="5745" xr:uid="{CF627EBA-EE25-4771-A18F-0E23AC1CA5FA}"/>
    <cellStyle name="Output 2 6 4 2" xfId="13164" xr:uid="{A94D4476-C3EA-4E95-8377-E3A4012B109B}"/>
    <cellStyle name="Output 2 6 4 2 2" xfId="26801" xr:uid="{E798A4A8-B9F4-441D-AB05-C9520BD7838E}"/>
    <cellStyle name="Output 2 6 4 3" xfId="19961" xr:uid="{F8095C92-E9B6-4ED4-8788-7EF133CE3F96}"/>
    <cellStyle name="Output 2 6 5" xfId="5878" xr:uid="{2A3C4AF0-8B56-4CE7-AD93-3706D9B112F1}"/>
    <cellStyle name="Output 2 6 5 2" xfId="13280" xr:uid="{C600C974-AD7D-40DB-AE48-2B56500E7F37}"/>
    <cellStyle name="Output 2 6 5 2 2" xfId="26913" xr:uid="{C9D39696-12E4-4771-9D87-AD7FADEC696A}"/>
    <cellStyle name="Output 2 6 5 3" xfId="20082" xr:uid="{8FC0AA30-BF51-4FB2-A3DE-F7D2C5949FD6}"/>
    <cellStyle name="Output 2 6 6" xfId="5814" xr:uid="{A77ADF15-A0DF-4D3C-BA53-0921B0FF4F5F}"/>
    <cellStyle name="Output 2 6 6 2" xfId="13230" xr:uid="{3B281BD4-DB2B-495F-99CE-CBCE766A75A8}"/>
    <cellStyle name="Output 2 6 6 2 2" xfId="26865" xr:uid="{05A3EAB7-C8B6-4F5D-B6A3-B986A31FFFFC}"/>
    <cellStyle name="Output 2 6 6 3" xfId="20025" xr:uid="{283C12AB-8A9B-400B-BE4D-9A0129FE0DB6}"/>
    <cellStyle name="Output 2 6 7" xfId="11798" xr:uid="{A5A10B69-0639-4B77-89F0-AB0FDFD217DF}"/>
    <cellStyle name="Output 2 6 7 2" xfId="25448" xr:uid="{5F399AB8-6CD4-4BE2-B3AD-BF23E93DE43E}"/>
    <cellStyle name="Output 2 6 8" xfId="18588" xr:uid="{C56E1E7E-0C60-4B3B-9740-82F5444058B0}"/>
    <cellStyle name="Output 2 7" xfId="4905" xr:uid="{E6CDDFE7-ADB9-4503-94FC-C02248ADDA5C}"/>
    <cellStyle name="Output 2 7 2" xfId="5604" xr:uid="{EC20BC58-CDBD-4F8A-8013-6B46A7FA9AD7}"/>
    <cellStyle name="Output 2 7 2 2" xfId="7160" xr:uid="{D9C617CA-D925-4E32-A81B-186B17621F16}"/>
    <cellStyle name="Output 2 7 2 2 2" xfId="14542" xr:uid="{F64F6C9E-B39D-484F-8C4D-21C98C8CD7AF}"/>
    <cellStyle name="Output 2 7 2 2 2 2" xfId="28173" xr:uid="{682622B3-70AC-4963-B92C-CA104CD7725A}"/>
    <cellStyle name="Output 2 7 2 2 3" xfId="21354" xr:uid="{7B34FDC3-1CEC-44A3-8C4A-9149B5546A1A}"/>
    <cellStyle name="Output 2 7 2 3" xfId="8437" xr:uid="{D117F992-1F1A-46DB-BF34-7B977A9F2434}"/>
    <cellStyle name="Output 2 7 2 3 2" xfId="15799" xr:uid="{9401A01F-F238-4C84-AD78-8EC5D1B31EE2}"/>
    <cellStyle name="Output 2 7 2 3 2 2" xfId="29430" xr:uid="{F899B05E-7EFF-487E-9E5E-6DE658408C58}"/>
    <cellStyle name="Output 2 7 2 3 3" xfId="22631" xr:uid="{13B11B29-C8AD-4753-B0C6-CD8EAFD637FE}"/>
    <cellStyle name="Output 2 7 2 4" xfId="9702" xr:uid="{85DB81BE-43D3-4587-9BD5-D5F3ED4D90A6}"/>
    <cellStyle name="Output 2 7 2 4 2" xfId="17052" xr:uid="{B2F0F292-3329-4B89-A3B8-7C450734ABAF}"/>
    <cellStyle name="Output 2 7 2 4 2 2" xfId="30683" xr:uid="{655EF40C-B24B-4A1C-8696-6FF8E247C9A2}"/>
    <cellStyle name="Output 2 7 2 4 3" xfId="23896" xr:uid="{0CC0BABA-44E0-49C9-89CD-DCCC228AA766}"/>
    <cellStyle name="Output 2 7 2 5" xfId="10960" xr:uid="{8EB64BFC-3C70-4A20-9A7D-5141F99464F9}"/>
    <cellStyle name="Output 2 7 2 5 2" xfId="18291" xr:uid="{E0132190-EE5D-4F9D-B2EF-6DE1EE30DE19}"/>
    <cellStyle name="Output 2 7 2 5 2 2" xfId="31922" xr:uid="{D99B74F7-692B-49F6-B66D-75EB9F7AF088}"/>
    <cellStyle name="Output 2 7 2 5 3" xfId="25154" xr:uid="{0504ED9C-C6F5-47BA-AA05-C656B9CD5B31}"/>
    <cellStyle name="Output 2 7 2 6" xfId="13029" xr:uid="{AE8C339A-F753-4D11-84D0-5576E96E3BA2}"/>
    <cellStyle name="Output 2 7 2 6 2" xfId="26666" xr:uid="{56219FB1-B611-4C40-B79B-F70D292228E7}"/>
    <cellStyle name="Output 2 7 2 7" xfId="19824" xr:uid="{8FF1859E-4887-47E1-9F3E-AD41D2BD3836}"/>
    <cellStyle name="Output 2 7 3" xfId="6497" xr:uid="{7106BECF-EEA3-4DD7-BD60-2FE45698391B}"/>
    <cellStyle name="Output 2 7 3 2" xfId="13889" xr:uid="{E5A7DDEE-22F0-4A1F-B954-7D85CF1DD436}"/>
    <cellStyle name="Output 2 7 3 2 2" xfId="27520" xr:uid="{28AF6E81-003A-453D-94C6-24EB827CA94A}"/>
    <cellStyle name="Output 2 7 3 3" xfId="20691" xr:uid="{A42F4094-0BF8-4E57-9ABD-9F30D331623C}"/>
    <cellStyle name="Output 2 7 4" xfId="7774" xr:uid="{887D00FB-D437-4146-887C-3187AA111C61}"/>
    <cellStyle name="Output 2 7 4 2" xfId="15147" xr:uid="{1C1D8DB8-E220-4D13-8E6B-799E18628C55}"/>
    <cellStyle name="Output 2 7 4 2 2" xfId="28778" xr:uid="{DAC21F24-6BB1-444A-A12D-1698A46F26D0}"/>
    <cellStyle name="Output 2 7 4 3" xfId="21968" xr:uid="{06F08D26-95C3-407D-A7CC-730882FF5C91}"/>
    <cellStyle name="Output 2 7 5" xfId="9040" xr:uid="{6CF0B415-CC84-4166-9F91-F39580D49F8C}"/>
    <cellStyle name="Output 2 7 5 2" xfId="16400" xr:uid="{27B2FABC-B696-4E31-8584-C08A35574529}"/>
    <cellStyle name="Output 2 7 5 2 2" xfId="30031" xr:uid="{A3E32F8B-E412-4800-9EC4-7716A6330839}"/>
    <cellStyle name="Output 2 7 5 3" xfId="23234" xr:uid="{3C545F7D-AA71-489E-B926-964E57860B9C}"/>
    <cellStyle name="Output 2 7 6" xfId="10298" xr:uid="{0C39AC52-0443-4D8B-891E-60E6FE590B35}"/>
    <cellStyle name="Output 2 7 6 2" xfId="17644" xr:uid="{9BB5BFA7-5935-4EF2-992A-98D8655CA37D}"/>
    <cellStyle name="Output 2 7 6 2 2" xfId="31275" xr:uid="{1626371E-E5D7-43B0-A89C-B9EDB9E97D13}"/>
    <cellStyle name="Output 2 7 6 3" xfId="24492" xr:uid="{F9346197-B54A-4C09-BB6B-5FC17E9C561A}"/>
    <cellStyle name="Output 2 7 7" xfId="12359" xr:uid="{924E83A6-CC82-460D-9B96-A39C7D362694}"/>
    <cellStyle name="Output 2 7 7 2" xfId="26002" xr:uid="{4C036CF5-848E-4A79-91EB-90339F14135E}"/>
    <cellStyle name="Output 2 7 8" xfId="19147" xr:uid="{A0453002-CE2D-4D77-AA58-91F8B6AF65AE}"/>
    <cellStyle name="Output 2 8" xfId="4363" xr:uid="{AB646CC6-8407-455E-8749-790B01B8B50A}"/>
    <cellStyle name="Output 2 8 2" xfId="5083" xr:uid="{4F89B2C3-69AA-4AE7-A421-EC5EB400DE36}"/>
    <cellStyle name="Output 2 8 2 2" xfId="6652" xr:uid="{384D2FEE-9E78-481F-BCE6-F907E6594E20}"/>
    <cellStyle name="Output 2 8 2 2 2" xfId="14041" xr:uid="{6B810AC7-EE54-4C41-8B5F-FA4F7DCCD4E4}"/>
    <cellStyle name="Output 2 8 2 2 2 2" xfId="27672" xr:uid="{3CEB21BC-6376-4E80-BC71-99B8ABAC4904}"/>
    <cellStyle name="Output 2 8 2 2 3" xfId="20846" xr:uid="{B4B6552E-D424-4D8E-8D38-0C931C5C0404}"/>
    <cellStyle name="Output 2 8 2 3" xfId="7929" xr:uid="{7FBA17EB-06D7-4AF4-8FD7-8944D3E5D540}"/>
    <cellStyle name="Output 2 8 2 3 2" xfId="15299" xr:uid="{79C9539E-EA6A-4811-B9D1-5E82EAF8AC08}"/>
    <cellStyle name="Output 2 8 2 3 2 2" xfId="28930" xr:uid="{9D46BE44-3594-466D-B204-133A02FFC4E3}"/>
    <cellStyle name="Output 2 8 2 3 3" xfId="22123" xr:uid="{6C998C04-77E9-4926-A5AE-884342E18190}"/>
    <cellStyle name="Output 2 8 2 4" xfId="9194" xr:uid="{45F5D827-4C38-4242-AC2D-2AFF858CCB14}"/>
    <cellStyle name="Output 2 8 2 4 2" xfId="16551" xr:uid="{8FB82C89-7139-4ADF-9565-808BD9E75BEC}"/>
    <cellStyle name="Output 2 8 2 4 2 2" xfId="30182" xr:uid="{3B61C879-4918-4024-9CFB-B18516145E4D}"/>
    <cellStyle name="Output 2 8 2 4 3" xfId="23388" xr:uid="{F1076A75-870E-4292-BBED-86626B267E95}"/>
    <cellStyle name="Output 2 8 2 5" xfId="10452" xr:uid="{4031FEA2-0759-47FA-AEB6-5183B4B7C134}"/>
    <cellStyle name="Output 2 8 2 5 2" xfId="17795" xr:uid="{A75922BC-F10B-433D-B09F-BFA33524D339}"/>
    <cellStyle name="Output 2 8 2 5 2 2" xfId="31426" xr:uid="{34007DA0-1D49-4577-8D78-DEF020B2526A}"/>
    <cellStyle name="Output 2 8 2 5 3" xfId="24646" xr:uid="{B882E2A5-80AE-467A-ADDF-950D30BE9C7E}"/>
    <cellStyle name="Output 2 8 2 6" xfId="12518" xr:uid="{C889F429-2456-4607-B446-5C784A48BFA8}"/>
    <cellStyle name="Output 2 8 2 6 2" xfId="26155" xr:uid="{72DCF805-7406-4AC9-8055-392ECB0995D9}"/>
    <cellStyle name="Output 2 8 2 7" xfId="19303" xr:uid="{3B1B5F77-2926-4A19-8B04-B5B0A056CDC6}"/>
    <cellStyle name="Output 2 8 3" xfId="5986" xr:uid="{71E587C5-227F-4D78-B585-31D018DC306C}"/>
    <cellStyle name="Output 2 8 3 2" xfId="13384" xr:uid="{A98BFC63-450C-4C57-B2E5-85D7714ADA0F}"/>
    <cellStyle name="Output 2 8 3 2 2" xfId="27015" xr:uid="{A7510DC2-5BC7-4FC1-AE72-B5AE3531680F}"/>
    <cellStyle name="Output 2 8 3 3" xfId="20184" xr:uid="{DC5E71D5-7456-45A5-9A39-554FC809AF5F}"/>
    <cellStyle name="Output 2 8 4" xfId="7265" xr:uid="{FD08D4EF-9BA0-475A-A8D8-182112D1B0C6}"/>
    <cellStyle name="Output 2 8 4 2" xfId="14646" xr:uid="{D3743CB4-A552-48AC-8CC8-7DF309EEEB6B}"/>
    <cellStyle name="Output 2 8 4 2 2" xfId="28277" xr:uid="{1F3E442A-0EC8-4F5F-8BE8-9E1BF3BFA494}"/>
    <cellStyle name="Output 2 8 4 3" xfId="21459" xr:uid="{20C541C1-974A-4DEE-B261-25F11F8F1410}"/>
    <cellStyle name="Output 2 8 5" xfId="8536" xr:uid="{FC08DD10-F79A-458B-8565-DF382F0E4722}"/>
    <cellStyle name="Output 2 8 5 2" xfId="15898" xr:uid="{FC25DA52-329F-4F62-BD74-041C4DC61570}"/>
    <cellStyle name="Output 2 8 5 2 2" xfId="29529" xr:uid="{A35FD3BC-9077-4CD3-9D6C-CF687B4FDA46}"/>
    <cellStyle name="Output 2 8 5 3" xfId="22730" xr:uid="{91D305DE-D0A0-4F57-8B49-1D1F560E177B}"/>
    <cellStyle name="Output 2 8 6" xfId="9799" xr:uid="{6B972CCA-1B6A-416E-A171-0679756DFE91}"/>
    <cellStyle name="Output 2 8 6 2" xfId="17148" xr:uid="{901817FF-8EAF-4105-8F86-4182A2D2FE38}"/>
    <cellStyle name="Output 2 8 6 2 2" xfId="30779" xr:uid="{7F8919C3-4F3A-4F93-B63F-CEE3B63217BC}"/>
    <cellStyle name="Output 2 8 6 3" xfId="23993" xr:uid="{6F164B6F-6473-4DF9-A5E4-2FF27FA09CF3}"/>
    <cellStyle name="Output 2 8 7" xfId="11837" xr:uid="{EDB777BB-4EFD-4691-9FAD-0BC02795B80B}"/>
    <cellStyle name="Output 2 8 7 2" xfId="25487" xr:uid="{0D264B1F-EC42-4820-A6D7-0CFE45C110D7}"/>
    <cellStyle name="Output 2 8 8" xfId="18627" xr:uid="{81F85964-2FAD-478E-8DFF-4127BC90FCD8}"/>
    <cellStyle name="Output 2 9" xfId="4650" xr:uid="{2FDB9B83-8546-4E25-982F-68D5FE45702E}"/>
    <cellStyle name="Output 2 9 2" xfId="5368" xr:uid="{63E6BFD0-49E3-4FB9-B967-D3534E281876}"/>
    <cellStyle name="Output 2 9 2 2" xfId="6926" xr:uid="{8BE17EE7-DCD0-4DC4-B6C3-350B69759AB3}"/>
    <cellStyle name="Output 2 9 2 2 2" xfId="14312" xr:uid="{D65189FD-1DDE-48FC-987C-B35B0AFE6E12}"/>
    <cellStyle name="Output 2 9 2 2 2 2" xfId="27943" xr:uid="{8E3E0BA4-40B1-4572-8D86-C13E6E9129F7}"/>
    <cellStyle name="Output 2 9 2 2 3" xfId="21120" xr:uid="{0C03688B-4B1C-4B9C-BD1C-AC4F1E9EEFDC}"/>
    <cellStyle name="Output 2 9 2 3" xfId="8203" xr:uid="{F3460C1D-C247-410D-9A07-506408DCA0AF}"/>
    <cellStyle name="Output 2 9 2 3 2" xfId="15570" xr:uid="{7C6FA7CE-CB51-4A1C-9FF4-E343916E61A6}"/>
    <cellStyle name="Output 2 9 2 3 2 2" xfId="29201" xr:uid="{9DE1410A-5960-4D37-9B3A-B869C32C7F20}"/>
    <cellStyle name="Output 2 9 2 3 3" xfId="22397" xr:uid="{0C379B52-5356-4C15-9CE1-6761AFC1701F}"/>
    <cellStyle name="Output 2 9 2 4" xfId="9468" xr:uid="{B5E671D1-6B70-4454-BEC9-FE172F207869}"/>
    <cellStyle name="Output 2 9 2 4 2" xfId="16822" xr:uid="{F52BBBE3-1BCD-470A-98BE-607B3DB40299}"/>
    <cellStyle name="Output 2 9 2 4 2 2" xfId="30453" xr:uid="{F36218E1-DE5D-446E-806B-6F7A31CAD3C7}"/>
    <cellStyle name="Output 2 9 2 4 3" xfId="23662" xr:uid="{8B1CC97B-5F9A-4E70-B932-4A0BC863DFA1}"/>
    <cellStyle name="Output 2 9 2 5" xfId="10726" xr:uid="{3FB9FA05-D087-4CA9-8AC4-5E16AFBB9880}"/>
    <cellStyle name="Output 2 9 2 5 2" xfId="18066" xr:uid="{6356EB1A-E1CD-4443-950C-95ED09039779}"/>
    <cellStyle name="Output 2 9 2 5 2 2" xfId="31697" xr:uid="{E8A84051-AB23-4C77-B909-BB12171191F6}"/>
    <cellStyle name="Output 2 9 2 5 3" xfId="24920" xr:uid="{52291A19-F2F5-4C5B-9A92-13A8DB96CDB5}"/>
    <cellStyle name="Output 2 9 2 6" xfId="12800" xr:uid="{FC199559-D620-43CA-94AE-B601A88D732E}"/>
    <cellStyle name="Output 2 9 2 6 2" xfId="26437" xr:uid="{50433FB9-3724-44A5-9032-74EADC43136C}"/>
    <cellStyle name="Output 2 9 2 7" xfId="19588" xr:uid="{157F569E-7891-41A1-8EA6-FB458406FDC4}"/>
    <cellStyle name="Output 2 9 3" xfId="6262" xr:uid="{0630B985-DE47-4DE6-8236-6661CCF162D8}"/>
    <cellStyle name="Output 2 9 3 2" xfId="13655" xr:uid="{9B8B7054-26A4-4835-940C-879FF7B6E011}"/>
    <cellStyle name="Output 2 9 3 2 2" xfId="27286" xr:uid="{0DCA8BA5-E702-4792-BF98-FBC7FD3EAC49}"/>
    <cellStyle name="Output 2 9 3 3" xfId="20457" xr:uid="{9352EDC7-E522-4EB8-9EF6-0B589CF7E537}"/>
    <cellStyle name="Output 2 9 4" xfId="7539" xr:uid="{277B0830-A328-462B-A34D-D14FCEDB91EB}"/>
    <cellStyle name="Output 2 9 4 2" xfId="14917" xr:uid="{C5334088-7AAC-4A52-84EE-FAC044D1CF7D}"/>
    <cellStyle name="Output 2 9 4 2 2" xfId="28548" xr:uid="{91F2F72D-8863-450A-9034-D51F1EEC0602}"/>
    <cellStyle name="Output 2 9 4 3" xfId="21733" xr:uid="{945CFA91-8CE8-44AD-8B81-B6B1566F9657}"/>
    <cellStyle name="Output 2 9 5" xfId="8809" xr:uid="{B3BE147A-670A-4BF9-B5D6-68E79A6BA4F6}"/>
    <cellStyle name="Output 2 9 5 2" xfId="16169" xr:uid="{226EFBD6-7A7C-441A-BD7A-10B2C39199D9}"/>
    <cellStyle name="Output 2 9 5 2 2" xfId="29800" xr:uid="{59F4662D-FD40-4A35-9C2A-5558386EC0DF}"/>
    <cellStyle name="Output 2 9 5 3" xfId="23003" xr:uid="{EAD44930-8FB6-4064-8235-86F8E364836B}"/>
    <cellStyle name="Output 2 9 6" xfId="10073" xr:uid="{12D64B09-D207-43AA-BBC0-9B5C0449457B}"/>
    <cellStyle name="Output 2 9 6 2" xfId="17419" xr:uid="{4CDB47B8-5072-43FA-8CC2-07FBBBAEA474}"/>
    <cellStyle name="Output 2 9 6 2 2" xfId="31050" xr:uid="{5A55C2A1-3CB3-4D0E-BF50-82658FFE4D88}"/>
    <cellStyle name="Output 2 9 6 3" xfId="24267" xr:uid="{2E2D5FE6-2819-4D75-B41D-C34A5150735B}"/>
    <cellStyle name="Output 2 9 7" xfId="12118" xr:uid="{FF47E2C0-CF40-4B13-AE04-9236C9566CE4}"/>
    <cellStyle name="Output 2 9 7 2" xfId="25768" xr:uid="{4295E82A-0FC9-4890-B1DA-AD33720EE90C}"/>
    <cellStyle name="Output 2 9 8" xfId="18911" xr:uid="{2A036824-B27E-4ECB-BF23-BFA5E2C70E4F}"/>
    <cellStyle name="Output 3" xfId="896" xr:uid="{251CD479-2B61-4633-84B8-DECF89B1D4FA}"/>
    <cellStyle name="Output 3 10" xfId="4401" xr:uid="{54C3A538-B7B6-4652-8844-A30EC3BE6889}"/>
    <cellStyle name="Output 3 10 2" xfId="5121" xr:uid="{24944084-3716-421B-A0CB-6F8B161543C4}"/>
    <cellStyle name="Output 3 10 2 2" xfId="6690" xr:uid="{8F9FC69A-BC78-46F6-86EC-0DA100902699}"/>
    <cellStyle name="Output 3 10 2 2 2" xfId="14079" xr:uid="{9A090207-32DC-469B-9514-AA103FFFACC8}"/>
    <cellStyle name="Output 3 10 2 2 2 2" xfId="27710" xr:uid="{823CAA8C-191E-44ED-A4EC-6B2F9B958D08}"/>
    <cellStyle name="Output 3 10 2 2 3" xfId="20884" xr:uid="{5B474D31-C051-4003-B1B9-DE666490AAB3}"/>
    <cellStyle name="Output 3 10 2 3" xfId="7967" xr:uid="{823476FC-75B3-4E80-82ED-7A34F7AFE389}"/>
    <cellStyle name="Output 3 10 2 3 2" xfId="15337" xr:uid="{1D081982-2328-4B0A-B53A-33FA478CB100}"/>
    <cellStyle name="Output 3 10 2 3 2 2" xfId="28968" xr:uid="{EDA990A6-35E2-4992-9851-727354F56D49}"/>
    <cellStyle name="Output 3 10 2 3 3" xfId="22161" xr:uid="{482B6319-C001-4AA0-A75C-1941607CCE4D}"/>
    <cellStyle name="Output 3 10 2 4" xfId="9232" xr:uid="{09B8C9DF-7619-43CC-9508-183D39F45C02}"/>
    <cellStyle name="Output 3 10 2 4 2" xfId="16589" xr:uid="{A5168E0D-1B86-4721-9AF1-ED73E65F7B33}"/>
    <cellStyle name="Output 3 10 2 4 2 2" xfId="30220" xr:uid="{E785C18A-41F5-4AB6-9489-C0E02BA68F40}"/>
    <cellStyle name="Output 3 10 2 4 3" xfId="23426" xr:uid="{56FFE878-673E-4A4F-A5A3-390A763AE021}"/>
    <cellStyle name="Output 3 10 2 5" xfId="10490" xr:uid="{FD6338EE-667C-4448-B364-99D467475832}"/>
    <cellStyle name="Output 3 10 2 5 2" xfId="17833" xr:uid="{C1D22D62-C89D-448D-AED3-56149FC0B75E}"/>
    <cellStyle name="Output 3 10 2 5 2 2" xfId="31464" xr:uid="{9D56F460-EE09-49CF-A6E9-3DF6647E49BE}"/>
    <cellStyle name="Output 3 10 2 5 3" xfId="24684" xr:uid="{8700BDEE-9D61-4B65-870B-1DC9566241A2}"/>
    <cellStyle name="Output 3 10 2 6" xfId="12556" xr:uid="{20B7EB59-00FB-47FD-8A31-5BE617F6055F}"/>
    <cellStyle name="Output 3 10 2 6 2" xfId="26193" xr:uid="{C3EFEBA7-95EE-4DD8-9267-4F0D84829AA6}"/>
    <cellStyle name="Output 3 10 2 7" xfId="19341" xr:uid="{B03EB396-6561-4EB7-8119-A12675E94DD5}"/>
    <cellStyle name="Output 3 10 3" xfId="6024" xr:uid="{FA06A4B7-7239-45C6-ACF2-1D704CB4C41F}"/>
    <cellStyle name="Output 3 10 3 2" xfId="13422" xr:uid="{F4D5DF12-A67F-4DA5-B81F-BB13A6C4ADA9}"/>
    <cellStyle name="Output 3 10 3 2 2" xfId="27053" xr:uid="{BE950101-9F3B-4CCF-A622-97C2D9C2E2DB}"/>
    <cellStyle name="Output 3 10 3 3" xfId="20222" xr:uid="{690D8EC5-B955-4CA7-87DF-E994DDE8A495}"/>
    <cellStyle name="Output 3 10 4" xfId="7303" xr:uid="{446C215A-D67E-4542-A42A-649390F0562F}"/>
    <cellStyle name="Output 3 10 4 2" xfId="14684" xr:uid="{0DEF0A49-5404-4329-B0BA-70FE0E680367}"/>
    <cellStyle name="Output 3 10 4 2 2" xfId="28315" xr:uid="{D4E41FE7-1B3B-4D84-A90D-A5C0F632FF30}"/>
    <cellStyle name="Output 3 10 4 3" xfId="21497" xr:uid="{141E1E7B-6C8C-4762-B5BD-AB7BA2B780B1}"/>
    <cellStyle name="Output 3 10 5" xfId="8574" xr:uid="{D72B9A7A-E309-49A1-9D66-730F9355E347}"/>
    <cellStyle name="Output 3 10 5 2" xfId="15936" xr:uid="{30015F13-C4D3-405E-BB13-8C83309DC96A}"/>
    <cellStyle name="Output 3 10 5 2 2" xfId="29567" xr:uid="{D57D739D-BDAA-4C4D-8634-B0EF360D06B6}"/>
    <cellStyle name="Output 3 10 5 3" xfId="22768" xr:uid="{83FF0987-714D-402A-9E35-BC3AA547180B}"/>
    <cellStyle name="Output 3 10 6" xfId="9837" xr:uid="{8DEF1D04-D6E3-4998-999A-6311F1104F7F}"/>
    <cellStyle name="Output 3 10 6 2" xfId="17186" xr:uid="{8C8ECC79-4545-4EC6-8ABD-9DD72810EBFD}"/>
    <cellStyle name="Output 3 10 6 2 2" xfId="30817" xr:uid="{68350AD3-FD65-4E74-B8DD-EEC10C59FF99}"/>
    <cellStyle name="Output 3 10 6 3" xfId="24031" xr:uid="{D7882BB3-CA47-4097-B8FC-BC8B5FD44D3F}"/>
    <cellStyle name="Output 3 10 7" xfId="11875" xr:uid="{E43156D0-96A9-4B47-B55B-CD986735AD87}"/>
    <cellStyle name="Output 3 10 7 2" xfId="25525" xr:uid="{285ED26D-8E46-4D8B-96E0-8CBE2618FFE9}"/>
    <cellStyle name="Output 3 10 8" xfId="18665" xr:uid="{C9AD8E4A-66CB-4D2B-9982-555895E674FA}"/>
    <cellStyle name="Output 3 11" xfId="4005" xr:uid="{31156E1C-8457-48E2-BAC8-7A858F9D6A97}"/>
    <cellStyle name="Output 3 11 2" xfId="11730" xr:uid="{83D6AE18-340D-4528-9438-547C34BC9976}"/>
    <cellStyle name="Output 3 11 2 2" xfId="25415" xr:uid="{158658D6-FB40-4AA8-8BB4-9B30B3C14A60}"/>
    <cellStyle name="Output 3 11 3" xfId="18555" xr:uid="{82D2657C-7F81-43B7-828F-EA4D6AE14C71}"/>
    <cellStyle name="Output 3 2" xfId="4006" xr:uid="{22BC8F24-1F2A-4F1B-8F24-73A294EC21A5}"/>
    <cellStyle name="Output 3 2 2" xfId="4826" xr:uid="{A9AD868A-0E31-48B7-B644-17265483FD0C}"/>
    <cellStyle name="Output 3 2 2 2" xfId="5542" xr:uid="{36C67742-F5FB-4F9C-82D5-6EA0FEB4BB56}"/>
    <cellStyle name="Output 3 2 2 2 2" xfId="7098" xr:uid="{928DD92B-4A52-47F2-80B6-1802E0C1BDB3}"/>
    <cellStyle name="Output 3 2 2 2 2 2" xfId="14480" xr:uid="{C865C4C5-9399-4FA6-8A33-A9A5FEA66488}"/>
    <cellStyle name="Output 3 2 2 2 2 2 2" xfId="28111" xr:uid="{AB0A519D-2FC2-46FF-95DD-B972F2A12646}"/>
    <cellStyle name="Output 3 2 2 2 2 3" xfId="21292" xr:uid="{4EF3CA37-8DA2-4ACA-BC37-3CD80EA362E2}"/>
    <cellStyle name="Output 3 2 2 2 3" xfId="8375" xr:uid="{05EBBDC6-E1E2-4DDE-A11F-86A9EE50DD58}"/>
    <cellStyle name="Output 3 2 2 2 3 2" xfId="15742" xr:uid="{DCADC3DC-5CF1-4783-8508-B8232133A637}"/>
    <cellStyle name="Output 3 2 2 2 3 2 2" xfId="29373" xr:uid="{7781EE0F-9F22-463A-A459-8C099D5A304C}"/>
    <cellStyle name="Output 3 2 2 2 3 3" xfId="22569" xr:uid="{865000AC-7811-4C81-B2C2-E59347B2129A}"/>
    <cellStyle name="Output 3 2 2 2 4" xfId="9640" xr:uid="{63C1F9B7-8DB7-4A44-B71C-77B20AEABEB8}"/>
    <cellStyle name="Output 3 2 2 2 4 2" xfId="16990" xr:uid="{9812E72A-DCE4-470B-9DA0-5E1E15BF9806}"/>
    <cellStyle name="Output 3 2 2 2 4 2 2" xfId="30621" xr:uid="{4357F27A-B1BE-4DC5-9457-2D6B0D7F7130}"/>
    <cellStyle name="Output 3 2 2 2 4 3" xfId="23834" xr:uid="{E4842EEB-4162-4FAA-9AC8-7999A87BCF09}"/>
    <cellStyle name="Output 3 2 2 2 5" xfId="10898" xr:uid="{5379CC02-08CE-45E8-A87D-AFD1AD775B13}"/>
    <cellStyle name="Output 3 2 2 2 5 2" xfId="18234" xr:uid="{E0F0C610-DAD3-4CC8-AFB9-0182BBA37F9C}"/>
    <cellStyle name="Output 3 2 2 2 5 2 2" xfId="31865" xr:uid="{8A6C65D8-CDF6-46DD-A44D-4CB90FAB2155}"/>
    <cellStyle name="Output 3 2 2 2 5 3" xfId="25092" xr:uid="{CDEDAA16-EE90-4E42-9608-4219C69C4F39}"/>
    <cellStyle name="Output 3 2 2 2 6" xfId="12970" xr:uid="{4ABDA948-CCF8-4D79-B4C5-6F4C74DF2011}"/>
    <cellStyle name="Output 3 2 2 2 6 2" xfId="26607" xr:uid="{1CB63A74-BD0B-449A-B61F-4962F00E9639}"/>
    <cellStyle name="Output 3 2 2 2 7" xfId="19762" xr:uid="{C1268889-4387-45FE-9B87-0C67AC58FAD3}"/>
    <cellStyle name="Output 3 2 2 3" xfId="6434" xr:uid="{19AEA626-4147-461F-9E90-285546CF5EB6}"/>
    <cellStyle name="Output 3 2 2 3 2" xfId="13827" xr:uid="{9013640C-D610-4D1F-8323-7B29D5E72025}"/>
    <cellStyle name="Output 3 2 2 3 2 2" xfId="27458" xr:uid="{DCE27C4F-0C9A-44B8-9AB6-3BB30E787D61}"/>
    <cellStyle name="Output 3 2 2 3 3" xfId="20629" xr:uid="{CBEEF5A8-39E3-41C3-BBED-103ED1D7960A}"/>
    <cellStyle name="Output 3 2 2 4" xfId="7711" xr:uid="{6B0C9769-D847-45B7-95D1-6D549953A789}"/>
    <cellStyle name="Output 3 2 2 4 2" xfId="15089" xr:uid="{8E06126A-67BC-4691-94D1-6E2408E68BE4}"/>
    <cellStyle name="Output 3 2 2 4 2 2" xfId="28720" xr:uid="{BF29805A-ED72-4C3E-A683-B21DE38B95A0}"/>
    <cellStyle name="Output 3 2 2 4 3" xfId="21905" xr:uid="{DFC085A0-8C12-431A-8A29-227DE187C6BB}"/>
    <cellStyle name="Output 3 2 2 5" xfId="8977" xr:uid="{0CBA7212-67D3-4F0F-9584-DE98F8D71B23}"/>
    <cellStyle name="Output 3 2 2 5 2" xfId="16337" xr:uid="{17422260-D1C5-478B-A32B-CC0F18D53EFC}"/>
    <cellStyle name="Output 3 2 2 5 2 2" xfId="29968" xr:uid="{067D420A-A29B-4F0A-8EF9-B94C50E89AC0}"/>
    <cellStyle name="Output 3 2 2 5 3" xfId="23171" xr:uid="{58753FF7-9D0E-4336-B01B-7B4F921F2807}"/>
    <cellStyle name="Output 3 2 2 6" xfId="10241" xr:uid="{888AE737-DC84-4F43-82F5-30C3EB063D87}"/>
    <cellStyle name="Output 3 2 2 6 2" xfId="17587" xr:uid="{2869ADB5-DDAE-4C26-A631-5B2F7213F5BD}"/>
    <cellStyle name="Output 3 2 2 6 2 2" xfId="31218" xr:uid="{3561910A-A8D7-4421-90D7-DC3FF6F4A816}"/>
    <cellStyle name="Output 3 2 2 6 3" xfId="24435" xr:uid="{C33AE954-5413-43ED-A7C4-10A7FCEB0A7D}"/>
    <cellStyle name="Output 3 2 2 7" xfId="12290" xr:uid="{E20AD487-4E7D-4772-A489-408DDBE7DB3E}"/>
    <cellStyle name="Output 3 2 2 7 2" xfId="25940" xr:uid="{9C3070F0-AB7A-4A60-BADD-9372FEAF8107}"/>
    <cellStyle name="Output 3 2 2 8" xfId="19085" xr:uid="{7DB36FD2-4EF2-4B7A-9A16-431038DCDB3B}"/>
    <cellStyle name="Output 3 2 3" xfId="4735" xr:uid="{06A68C61-FBC8-4DD2-93A3-309EC205EEE3}"/>
    <cellStyle name="Output 3 2 3 2" xfId="5453" xr:uid="{EA6DA879-644F-4EED-8B1A-63B37B22B609}"/>
    <cellStyle name="Output 3 2 3 2 2" xfId="7011" xr:uid="{41BD9CBB-1B95-4862-AC5F-96CBA0C49B74}"/>
    <cellStyle name="Output 3 2 3 2 2 2" xfId="14397" xr:uid="{9E5EBE32-E778-46C5-B4C9-B090E7DE1F33}"/>
    <cellStyle name="Output 3 2 3 2 2 2 2" xfId="28028" xr:uid="{801F2472-97DD-4C4F-9850-82C660EDA140}"/>
    <cellStyle name="Output 3 2 3 2 2 3" xfId="21205" xr:uid="{C4A487EF-F9D6-42CC-B332-39A5C8E046F6}"/>
    <cellStyle name="Output 3 2 3 2 3" xfId="8288" xr:uid="{1AC72615-8327-415F-B5E4-5A2DAF722611}"/>
    <cellStyle name="Output 3 2 3 2 3 2" xfId="15655" xr:uid="{3841179A-7C43-426F-934B-D093E7A0347E}"/>
    <cellStyle name="Output 3 2 3 2 3 2 2" xfId="29286" xr:uid="{92D66961-2803-47A6-9075-0951A313E35D}"/>
    <cellStyle name="Output 3 2 3 2 3 3" xfId="22482" xr:uid="{A0411EF2-0BB7-4639-ABD7-EE73FEC1004F}"/>
    <cellStyle name="Output 3 2 3 2 4" xfId="9553" xr:uid="{00ED10A6-96B0-4127-AEE2-EDEA6C1BFE87}"/>
    <cellStyle name="Output 3 2 3 2 4 2" xfId="16907" xr:uid="{328B2364-7992-4F1E-838D-FB5EF0B960D6}"/>
    <cellStyle name="Output 3 2 3 2 4 2 2" xfId="30538" xr:uid="{73111C68-3318-44BA-9264-05C3FA602347}"/>
    <cellStyle name="Output 3 2 3 2 4 3" xfId="23747" xr:uid="{9F0AB291-91DE-4599-90B2-84CDF0AED3E0}"/>
    <cellStyle name="Output 3 2 3 2 5" xfId="10811" xr:uid="{6ADE17F9-33A7-44B3-9D9F-9DF939016AC1}"/>
    <cellStyle name="Output 3 2 3 2 5 2" xfId="18151" xr:uid="{BDFE4E87-0E6F-490B-8DF1-0BE4F86C072A}"/>
    <cellStyle name="Output 3 2 3 2 5 2 2" xfId="31782" xr:uid="{0929A5A1-BA0B-446C-9D21-B678D5C3258D}"/>
    <cellStyle name="Output 3 2 3 2 5 3" xfId="25005" xr:uid="{DC1B50E2-476C-48FB-823C-C5B307E82060}"/>
    <cellStyle name="Output 3 2 3 2 6" xfId="12885" xr:uid="{0787F277-9F1F-433F-9965-F99ABAAAD9AD}"/>
    <cellStyle name="Output 3 2 3 2 6 2" xfId="26522" xr:uid="{3CF516BE-317F-4838-989C-CD65EB84A348}"/>
    <cellStyle name="Output 3 2 3 2 7" xfId="19673" xr:uid="{6EAEE7B0-06F2-4FE4-8133-5D67D9829C20}"/>
    <cellStyle name="Output 3 2 3 3" xfId="6347" xr:uid="{3F700E59-DD7B-46D8-A52F-A015A369E3FE}"/>
    <cellStyle name="Output 3 2 3 3 2" xfId="13740" xr:uid="{FE5D2411-813B-4AA9-8792-C5AF2AF083E4}"/>
    <cellStyle name="Output 3 2 3 3 2 2" xfId="27371" xr:uid="{4D049755-BA5C-40A6-8A76-E361ADDE8D39}"/>
    <cellStyle name="Output 3 2 3 3 3" xfId="20542" xr:uid="{24C4FDAD-B248-410E-97B0-7AADA57AED6F}"/>
    <cellStyle name="Output 3 2 3 4" xfId="7624" xr:uid="{A3F2D072-FFE1-41D1-AE76-F2E3593041BE}"/>
    <cellStyle name="Output 3 2 3 4 2" xfId="15002" xr:uid="{D34EF700-A9DB-484D-8312-CF3D0C4784A2}"/>
    <cellStyle name="Output 3 2 3 4 2 2" xfId="28633" xr:uid="{363521C3-63FA-45CF-B24B-BA0238EA13C1}"/>
    <cellStyle name="Output 3 2 3 4 3" xfId="21818" xr:uid="{34E566E3-5170-4378-8E15-105D503A494E}"/>
    <cellStyle name="Output 3 2 3 5" xfId="8894" xr:uid="{AAAE44DB-E160-4DFC-9C9A-671F8E2CDD90}"/>
    <cellStyle name="Output 3 2 3 5 2" xfId="16254" xr:uid="{24D9925C-04DF-470B-8312-BCA9FEA486C8}"/>
    <cellStyle name="Output 3 2 3 5 2 2" xfId="29885" xr:uid="{4989B03B-0362-4DFE-88BE-3EABF47B48F9}"/>
    <cellStyle name="Output 3 2 3 5 3" xfId="23088" xr:uid="{48E2B76E-6E22-4339-A0FC-2DB18B4F8CC6}"/>
    <cellStyle name="Output 3 2 3 6" xfId="10158" xr:uid="{64C2B770-2ECA-4781-93A9-04F6399094B0}"/>
    <cellStyle name="Output 3 2 3 6 2" xfId="17504" xr:uid="{1C19544A-81D1-488C-84F7-2D9D9B31B3E5}"/>
    <cellStyle name="Output 3 2 3 6 2 2" xfId="31135" xr:uid="{FBC96363-E71A-46FD-8A0B-4BAD28F03D8D}"/>
    <cellStyle name="Output 3 2 3 6 3" xfId="24352" xr:uid="{DBD06D50-5041-46D1-A4A2-4E84554BCA2C}"/>
    <cellStyle name="Output 3 2 3 7" xfId="12203" xr:uid="{840B01B8-A667-4676-BE77-9326746B6D20}"/>
    <cellStyle name="Output 3 2 3 7 2" xfId="25853" xr:uid="{5F31CD2D-3E86-4105-A6D7-10CD387AF2B4}"/>
    <cellStyle name="Output 3 2 3 8" xfId="18996" xr:uid="{CFCA606E-3E5B-46E9-94C0-AB6452E992DE}"/>
    <cellStyle name="Output 3 2 4" xfId="4320" xr:uid="{BCFC612B-C635-4F78-AFFD-36FFE6B5C8D8}"/>
    <cellStyle name="Output 3 2 4 2" xfId="5040" xr:uid="{E1E4D27F-C96E-43B6-8B6C-7EFE00B81045}"/>
    <cellStyle name="Output 3 2 4 2 2" xfId="6609" xr:uid="{405FAF2D-A502-42F6-A013-35C7EB8292B5}"/>
    <cellStyle name="Output 3 2 4 2 2 2" xfId="13998" xr:uid="{19CE114A-6013-4449-A819-F50D9ADF22A5}"/>
    <cellStyle name="Output 3 2 4 2 2 2 2" xfId="27629" xr:uid="{1E0433D4-D6E0-4335-B2DE-09A4047491C8}"/>
    <cellStyle name="Output 3 2 4 2 2 3" xfId="20803" xr:uid="{9D76CE41-BEAD-4F9A-BFAE-EC1081247D9D}"/>
    <cellStyle name="Output 3 2 4 2 3" xfId="7886" xr:uid="{845A34A8-B40C-431E-891A-7FD46821E323}"/>
    <cellStyle name="Output 3 2 4 2 3 2" xfId="15256" xr:uid="{321092D9-CE00-4B7D-A744-B166F868CB0A}"/>
    <cellStyle name="Output 3 2 4 2 3 2 2" xfId="28887" xr:uid="{CD103561-2A6E-4CF9-BEB3-228CA427C481}"/>
    <cellStyle name="Output 3 2 4 2 3 3" xfId="22080" xr:uid="{27618BF6-0B08-45BA-BE30-5E3788B2712A}"/>
    <cellStyle name="Output 3 2 4 2 4" xfId="9151" xr:uid="{5BB271F9-603E-4CB1-ADF2-2464711FFC3D}"/>
    <cellStyle name="Output 3 2 4 2 4 2" xfId="16508" xr:uid="{0A72D825-50CC-4F80-82C5-E2622D9E9D1F}"/>
    <cellStyle name="Output 3 2 4 2 4 2 2" xfId="30139" xr:uid="{B0808DCD-4F03-4343-832C-81FC9B604004}"/>
    <cellStyle name="Output 3 2 4 2 4 3" xfId="23345" xr:uid="{DECC6D33-0E29-4297-ADFD-858221A9FDCF}"/>
    <cellStyle name="Output 3 2 4 2 5" xfId="10409" xr:uid="{2BF57023-A446-46F2-B4DB-FD807D3D006E}"/>
    <cellStyle name="Output 3 2 4 2 5 2" xfId="17752" xr:uid="{F0D0943D-1BC2-48D5-8AED-92E18864461F}"/>
    <cellStyle name="Output 3 2 4 2 5 2 2" xfId="31383" xr:uid="{3174B47B-30D8-4F85-96C9-4ECECE55C900}"/>
    <cellStyle name="Output 3 2 4 2 5 3" xfId="24603" xr:uid="{E958C732-3A05-406C-BBD1-75B37B90D936}"/>
    <cellStyle name="Output 3 2 4 2 6" xfId="12475" xr:uid="{43E04160-03A7-4E63-9CBB-CC20AF70406A}"/>
    <cellStyle name="Output 3 2 4 2 6 2" xfId="26112" xr:uid="{E50E0A27-1BD0-4117-A69D-B5F0AF7C2922}"/>
    <cellStyle name="Output 3 2 4 2 7" xfId="19260" xr:uid="{D328CC2E-1855-43BA-9EC3-5E2024083273}"/>
    <cellStyle name="Output 3 2 4 3" xfId="5943" xr:uid="{E0A23B44-E132-4D06-A26C-C956C2721B80}"/>
    <cellStyle name="Output 3 2 4 3 2" xfId="13341" xr:uid="{43AF4BBD-EFC7-47E0-96B2-1395BD751527}"/>
    <cellStyle name="Output 3 2 4 3 2 2" xfId="26972" xr:uid="{3241D9B3-7EE7-4B09-878B-C9F9DE0E1B80}"/>
    <cellStyle name="Output 3 2 4 3 3" xfId="20141" xr:uid="{AC99CC0E-C833-4D6E-ADE2-3FFA42C61182}"/>
    <cellStyle name="Output 3 2 4 4" xfId="5749" xr:uid="{1874674E-090A-4638-8750-8D8491074A18}"/>
    <cellStyle name="Output 3 2 4 4 2" xfId="13168" xr:uid="{060BCA4E-0DDA-4D0B-AAC7-493AEE3496A0}"/>
    <cellStyle name="Output 3 2 4 4 2 2" xfId="26805" xr:uid="{6C07DB35-BE43-4168-AA1D-1384214EDD3F}"/>
    <cellStyle name="Output 3 2 4 4 3" xfId="19965" xr:uid="{D8604124-08CD-495B-9FCF-9B7024C1A34F}"/>
    <cellStyle name="Output 3 2 4 5" xfId="6357" xr:uid="{1F99D149-5D58-4E35-9625-3FA6611D2DF5}"/>
    <cellStyle name="Output 3 2 4 5 2" xfId="13750" xr:uid="{0AE2A40B-882E-4F1F-84D4-724F9383F657}"/>
    <cellStyle name="Output 3 2 4 5 2 2" xfId="27381" xr:uid="{89B27DC3-02CC-4A06-B39C-89CE25C2B968}"/>
    <cellStyle name="Output 3 2 4 5 3" xfId="20552" xr:uid="{7C09CA5F-BA64-4C37-B99E-6B09004832CF}"/>
    <cellStyle name="Output 3 2 4 6" xfId="7634" xr:uid="{E92F38EC-D0F9-4492-A987-DA185392084D}"/>
    <cellStyle name="Output 3 2 4 6 2" xfId="15012" xr:uid="{4F7B1D6B-A8EC-46F9-9F20-B0712EB1291D}"/>
    <cellStyle name="Output 3 2 4 6 2 2" xfId="28643" xr:uid="{851D7439-20C8-478D-BF31-03820A2C7BBE}"/>
    <cellStyle name="Output 3 2 4 6 3" xfId="21828" xr:uid="{6FE3AD97-8562-4E9E-90A3-C1C1B87892CE}"/>
    <cellStyle name="Output 3 2 4 7" xfId="11794" xr:uid="{31639886-5C55-4BAC-BDF6-EC63586E3592}"/>
    <cellStyle name="Output 3 2 4 7 2" xfId="25444" xr:uid="{55186664-A0EE-4DAE-BDD8-049C149EDD1F}"/>
    <cellStyle name="Output 3 2 4 8" xfId="18584" xr:uid="{1521811A-5972-4812-856A-47A5405E996B}"/>
    <cellStyle name="Output 3 2 5" xfId="4693" xr:uid="{D6BD3CB5-F78C-4B4F-A73A-5A51A9742C74}"/>
    <cellStyle name="Output 3 2 5 2" xfId="5411" xr:uid="{73D6FECB-DC7C-4FC4-9888-93029E54393B}"/>
    <cellStyle name="Output 3 2 5 2 2" xfId="6969" xr:uid="{7B825C01-ACE4-4C9E-96BC-FC47ED287CB1}"/>
    <cellStyle name="Output 3 2 5 2 2 2" xfId="14355" xr:uid="{651C4796-02CF-4464-9914-AC2D03C0B030}"/>
    <cellStyle name="Output 3 2 5 2 2 2 2" xfId="27986" xr:uid="{3DA033E9-286E-465F-BBD8-CEC666F23E92}"/>
    <cellStyle name="Output 3 2 5 2 2 3" xfId="21163" xr:uid="{621EFBA4-5C8C-4A9F-8941-8FA3673CF403}"/>
    <cellStyle name="Output 3 2 5 2 3" xfId="8246" xr:uid="{9B353F20-1805-47E7-AB83-26015714F5E8}"/>
    <cellStyle name="Output 3 2 5 2 3 2" xfId="15613" xr:uid="{C71A6155-A2B3-499A-B4A0-E6E0777F1333}"/>
    <cellStyle name="Output 3 2 5 2 3 2 2" xfId="29244" xr:uid="{3F9A4E24-DF4F-4956-B0DB-BB195F5B27BD}"/>
    <cellStyle name="Output 3 2 5 2 3 3" xfId="22440" xr:uid="{AF892BD3-5B8B-4710-9EB6-4AA8AB5CBDE4}"/>
    <cellStyle name="Output 3 2 5 2 4" xfId="9511" xr:uid="{3228C68F-BE36-43B0-8B57-1B349DC401BC}"/>
    <cellStyle name="Output 3 2 5 2 4 2" xfId="16865" xr:uid="{00ADFF2F-6482-438A-9179-C7B81F5C0779}"/>
    <cellStyle name="Output 3 2 5 2 4 2 2" xfId="30496" xr:uid="{DB206B4C-C373-42B1-B58A-F215175283FB}"/>
    <cellStyle name="Output 3 2 5 2 4 3" xfId="23705" xr:uid="{F2A0631C-57EC-439A-B9E3-E513B5363D52}"/>
    <cellStyle name="Output 3 2 5 2 5" xfId="10769" xr:uid="{4212A923-6DD4-48C9-8F42-8B594772A388}"/>
    <cellStyle name="Output 3 2 5 2 5 2" xfId="18109" xr:uid="{2AD9D65A-6484-4255-B282-E5EB0C1BBEE8}"/>
    <cellStyle name="Output 3 2 5 2 5 2 2" xfId="31740" xr:uid="{E7DD2115-6229-4B09-A437-092FA4DCC354}"/>
    <cellStyle name="Output 3 2 5 2 5 3" xfId="24963" xr:uid="{C58E3C35-1499-4392-9471-257ED7B754B1}"/>
    <cellStyle name="Output 3 2 5 2 6" xfId="12843" xr:uid="{C62D2345-9B1B-4AB3-AE39-7694F4FD3092}"/>
    <cellStyle name="Output 3 2 5 2 6 2" xfId="26480" xr:uid="{4423999C-90CC-401C-A84E-88959E9F03C1}"/>
    <cellStyle name="Output 3 2 5 2 7" xfId="19631" xr:uid="{8D00813C-5FEB-4958-AF5E-D4F2E7BABA25}"/>
    <cellStyle name="Output 3 2 5 3" xfId="6305" xr:uid="{383DC832-886A-4721-AC3E-7EA95BE391DC}"/>
    <cellStyle name="Output 3 2 5 3 2" xfId="13698" xr:uid="{46E37C27-7E4A-4B9F-ACF5-2B4BBE81FD97}"/>
    <cellStyle name="Output 3 2 5 3 2 2" xfId="27329" xr:uid="{C93DB6D9-8D8C-4E46-860E-985A015062ED}"/>
    <cellStyle name="Output 3 2 5 3 3" xfId="20500" xr:uid="{A5871869-722A-4CFE-A15B-2239D6917561}"/>
    <cellStyle name="Output 3 2 5 4" xfId="7582" xr:uid="{A07B5647-821D-421A-AB65-98EA013A9769}"/>
    <cellStyle name="Output 3 2 5 4 2" xfId="14960" xr:uid="{25F81AF5-8BF8-4F51-9164-34E931738856}"/>
    <cellStyle name="Output 3 2 5 4 2 2" xfId="28591" xr:uid="{DA572546-88A2-45A6-BC52-7F26F7FC7F71}"/>
    <cellStyle name="Output 3 2 5 4 3" xfId="21776" xr:uid="{E7A39F0B-F809-4589-A804-A764C424340A}"/>
    <cellStyle name="Output 3 2 5 5" xfId="8852" xr:uid="{24A27314-FA04-4D19-98D4-2B2FD2CF685B}"/>
    <cellStyle name="Output 3 2 5 5 2" xfId="16212" xr:uid="{000AC93B-27CC-49DB-AA9F-FEB784E1F4B6}"/>
    <cellStyle name="Output 3 2 5 5 2 2" xfId="29843" xr:uid="{B7CA238C-FE88-48AC-8B9B-A4D7FDA63C6F}"/>
    <cellStyle name="Output 3 2 5 5 3" xfId="23046" xr:uid="{FC22DBED-FFE8-44E4-B56D-4849575C9548}"/>
    <cellStyle name="Output 3 2 5 6" xfId="10116" xr:uid="{2F7D2174-8A7C-48B9-87D0-BE6B8BAB0963}"/>
    <cellStyle name="Output 3 2 5 6 2" xfId="17462" xr:uid="{5C4AF8B4-6C79-47EF-8E53-3B9BFD10673E}"/>
    <cellStyle name="Output 3 2 5 6 2 2" xfId="31093" xr:uid="{D0D86121-C471-47B9-A443-2E0DE36C2CE9}"/>
    <cellStyle name="Output 3 2 5 6 3" xfId="24310" xr:uid="{90CFC1C9-241C-4F36-A93C-D1FD3D9D8914}"/>
    <cellStyle name="Output 3 2 5 7" xfId="12161" xr:uid="{BADEF581-6B10-4B99-AD49-BE7016BAE55B}"/>
    <cellStyle name="Output 3 2 5 7 2" xfId="25811" xr:uid="{975156D8-9868-48B9-9432-39D04D8E0894}"/>
    <cellStyle name="Output 3 2 5 8" xfId="18954" xr:uid="{1C5B351C-D5D9-4DF0-9702-F9BCEB4AB13A}"/>
    <cellStyle name="Output 3 2 6" xfId="4361" xr:uid="{2E13AD2D-1118-493D-9321-9FF9FDA6AD2B}"/>
    <cellStyle name="Output 3 2 6 2" xfId="5081" xr:uid="{FBB2254F-A0EE-4A51-9AC0-F641F9CBEE8E}"/>
    <cellStyle name="Output 3 2 6 2 2" xfId="6650" xr:uid="{56C07445-F1E8-4EE9-9CEC-7E68C23D0F59}"/>
    <cellStyle name="Output 3 2 6 2 2 2" xfId="14039" xr:uid="{2DD04585-86D5-4736-9C3B-03F83B9BB2C3}"/>
    <cellStyle name="Output 3 2 6 2 2 2 2" xfId="27670" xr:uid="{9BAAAA11-9773-4B98-91AB-FC9D7A097089}"/>
    <cellStyle name="Output 3 2 6 2 2 3" xfId="20844" xr:uid="{0244DE5F-9CD8-44EA-8136-CE0C5764AEFD}"/>
    <cellStyle name="Output 3 2 6 2 3" xfId="7927" xr:uid="{3B5BF56A-821C-471B-B213-A4EB85D99B4F}"/>
    <cellStyle name="Output 3 2 6 2 3 2" xfId="15297" xr:uid="{B88FACBC-9160-4B56-AFF2-CBB169AC1018}"/>
    <cellStyle name="Output 3 2 6 2 3 2 2" xfId="28928" xr:uid="{4128576C-AFC5-4DC2-953D-65D90A4FC2AD}"/>
    <cellStyle name="Output 3 2 6 2 3 3" xfId="22121" xr:uid="{1335F771-50FD-4478-859B-3F07FFDC8130}"/>
    <cellStyle name="Output 3 2 6 2 4" xfId="9192" xr:uid="{D29DCAF7-8BAD-45AE-A02E-9D67DBA1B651}"/>
    <cellStyle name="Output 3 2 6 2 4 2" xfId="16549" xr:uid="{FD946806-E2A6-41F9-99C3-180A37A84D28}"/>
    <cellStyle name="Output 3 2 6 2 4 2 2" xfId="30180" xr:uid="{D47125B3-C9FE-46F8-991F-2680B271E0E4}"/>
    <cellStyle name="Output 3 2 6 2 4 3" xfId="23386" xr:uid="{3532B75C-9E2A-4CF0-A3C8-054B400B1203}"/>
    <cellStyle name="Output 3 2 6 2 5" xfId="10450" xr:uid="{C5CB4A95-9538-4503-B6F5-747493142756}"/>
    <cellStyle name="Output 3 2 6 2 5 2" xfId="17793" xr:uid="{3D5882EB-EAD8-4ABD-B6F4-6366429C4E80}"/>
    <cellStyle name="Output 3 2 6 2 5 2 2" xfId="31424" xr:uid="{6EC354F8-55E0-4FC0-A890-AB2E17D866FA}"/>
    <cellStyle name="Output 3 2 6 2 5 3" xfId="24644" xr:uid="{F4BCA39C-97C2-4C72-86F1-49F3A291BC29}"/>
    <cellStyle name="Output 3 2 6 2 6" xfId="12516" xr:uid="{6A7AEE50-BDFE-4DDD-993E-FDADE7E2D497}"/>
    <cellStyle name="Output 3 2 6 2 6 2" xfId="26153" xr:uid="{2A538780-3D2F-4483-AC75-4237D3B1DEB7}"/>
    <cellStyle name="Output 3 2 6 2 7" xfId="19301" xr:uid="{C0D87B53-7787-4CAC-B0F4-F9B2B56647FB}"/>
    <cellStyle name="Output 3 2 6 3" xfId="5984" xr:uid="{74040A34-620C-4EDD-A608-9F82A4C16377}"/>
    <cellStyle name="Output 3 2 6 3 2" xfId="13382" xr:uid="{DE22858E-E91D-41E1-AD39-CF7D61792852}"/>
    <cellStyle name="Output 3 2 6 3 2 2" xfId="27013" xr:uid="{C4034462-6AFA-4C85-899F-8AE79EAC44F5}"/>
    <cellStyle name="Output 3 2 6 3 3" xfId="20182" xr:uid="{A0982AB0-DB56-4413-933E-EE3622A43022}"/>
    <cellStyle name="Output 3 2 6 4" xfId="7263" xr:uid="{384CF633-9F0A-4B5F-A36A-E846CAAAF2E8}"/>
    <cellStyle name="Output 3 2 6 4 2" xfId="14644" xr:uid="{9670D97F-5E9E-4802-83CF-CC5D76B1414E}"/>
    <cellStyle name="Output 3 2 6 4 2 2" xfId="28275" xr:uid="{D5187C8E-C55E-491D-B152-713801C13E1F}"/>
    <cellStyle name="Output 3 2 6 4 3" xfId="21457" xr:uid="{C70E5BA7-757C-44BE-9D03-49039A5838BD}"/>
    <cellStyle name="Output 3 2 6 5" xfId="8534" xr:uid="{06E8115F-BD13-46A1-BEEC-B80E5D1C460E}"/>
    <cellStyle name="Output 3 2 6 5 2" xfId="15896" xr:uid="{7709294D-477A-4533-BFB3-62B2147866C5}"/>
    <cellStyle name="Output 3 2 6 5 2 2" xfId="29527" xr:uid="{A648E580-436E-4B83-9798-7D9EBADEB74D}"/>
    <cellStyle name="Output 3 2 6 5 3" xfId="22728" xr:uid="{39D81467-BBEF-4A71-9A1E-6F0D5A741260}"/>
    <cellStyle name="Output 3 2 6 6" xfId="9797" xr:uid="{2E35F414-E721-4308-A2F3-801C0DD08DD0}"/>
    <cellStyle name="Output 3 2 6 6 2" xfId="17146" xr:uid="{CB57EC64-E546-4A79-87E6-47938230D884}"/>
    <cellStyle name="Output 3 2 6 6 2 2" xfId="30777" xr:uid="{CC3126F9-0C71-49FE-837D-8296D013C632}"/>
    <cellStyle name="Output 3 2 6 6 3" xfId="23991" xr:uid="{99854AD9-F266-4AEC-B0FD-CC9E4E87A22E}"/>
    <cellStyle name="Output 3 2 6 7" xfId="11835" xr:uid="{383BEA88-A968-4B13-AA5C-AE99A0D0FB01}"/>
    <cellStyle name="Output 3 2 6 7 2" xfId="25485" xr:uid="{41B4AB5D-501D-4DC3-A5F0-3B25D78FF613}"/>
    <cellStyle name="Output 3 2 6 8" xfId="18625" xr:uid="{F2248411-F075-4441-8668-A02EDBA43240}"/>
    <cellStyle name="Output 3 2 7" xfId="4653" xr:uid="{C5F2223B-429C-4CE9-A3C2-D6E98CCDC5A1}"/>
    <cellStyle name="Output 3 2 7 2" xfId="5371" xr:uid="{28C0E9D6-41C8-422A-9653-1570D4DEEC83}"/>
    <cellStyle name="Output 3 2 7 2 2" xfId="6929" xr:uid="{CF35E8EB-E9B7-4F07-BE73-EC2F9620C5E5}"/>
    <cellStyle name="Output 3 2 7 2 2 2" xfId="14315" xr:uid="{357B19BC-F800-4D71-B9A1-2BAD02882CDF}"/>
    <cellStyle name="Output 3 2 7 2 2 2 2" xfId="27946" xr:uid="{00E5915F-75AC-4985-9B6E-3E475855C4BC}"/>
    <cellStyle name="Output 3 2 7 2 2 3" xfId="21123" xr:uid="{F7E1E691-80C0-4D23-89E2-EB9E0F47CD8C}"/>
    <cellStyle name="Output 3 2 7 2 3" xfId="8206" xr:uid="{47BD8BBD-B4B0-4200-ABFB-CC4A830285DD}"/>
    <cellStyle name="Output 3 2 7 2 3 2" xfId="15573" xr:uid="{715E673B-7399-4A31-8A0E-F9377E59E098}"/>
    <cellStyle name="Output 3 2 7 2 3 2 2" xfId="29204" xr:uid="{3B5D3FC8-2609-43A9-B03C-094556F96BCF}"/>
    <cellStyle name="Output 3 2 7 2 3 3" xfId="22400" xr:uid="{6CA7F557-E2DA-4CC3-BD9D-9CF609C2EBFF}"/>
    <cellStyle name="Output 3 2 7 2 4" xfId="9471" xr:uid="{969DD6C1-BEC2-46EC-BC4E-BF9502B35ADC}"/>
    <cellStyle name="Output 3 2 7 2 4 2" xfId="16825" xr:uid="{06EE087A-9F6D-495A-910F-831C8D2A2718}"/>
    <cellStyle name="Output 3 2 7 2 4 2 2" xfId="30456" xr:uid="{1C371A70-B9EE-45A2-A12D-B53C95E5B7BE}"/>
    <cellStyle name="Output 3 2 7 2 4 3" xfId="23665" xr:uid="{450BA1A9-0CB8-4A16-9605-076AAB16ABDB}"/>
    <cellStyle name="Output 3 2 7 2 5" xfId="10729" xr:uid="{2C9EF44E-D57D-4887-90A6-DDBDE69E4998}"/>
    <cellStyle name="Output 3 2 7 2 5 2" xfId="18069" xr:uid="{780EAC78-905C-492D-9742-EB98AD1F050D}"/>
    <cellStyle name="Output 3 2 7 2 5 2 2" xfId="31700" xr:uid="{55622061-7CA7-4EF0-A335-816D8624BDE6}"/>
    <cellStyle name="Output 3 2 7 2 5 3" xfId="24923" xr:uid="{D4A007D9-C416-4EB5-87A5-8A65D7665FB6}"/>
    <cellStyle name="Output 3 2 7 2 6" xfId="12803" xr:uid="{0E1FCB1E-E913-403A-916E-90D5F491475E}"/>
    <cellStyle name="Output 3 2 7 2 6 2" xfId="26440" xr:uid="{6C5F9444-F887-41F8-AE0C-D0E198780408}"/>
    <cellStyle name="Output 3 2 7 2 7" xfId="19591" xr:uid="{7B3F9C78-F045-4866-A19F-262EB6606ECE}"/>
    <cellStyle name="Output 3 2 7 3" xfId="6265" xr:uid="{C81A1D94-1C11-4845-B956-2AAD13BAA26A}"/>
    <cellStyle name="Output 3 2 7 3 2" xfId="13658" xr:uid="{24BCB6B3-E583-4DD1-90C1-750906E1A15C}"/>
    <cellStyle name="Output 3 2 7 3 2 2" xfId="27289" xr:uid="{ADB83EBF-E41C-4794-B34A-752CA0BE86D8}"/>
    <cellStyle name="Output 3 2 7 3 3" xfId="20460" xr:uid="{C9C3F59B-D307-48BB-95B0-87D3321E1B9B}"/>
    <cellStyle name="Output 3 2 7 4" xfId="7542" xr:uid="{F6C160B6-9B8A-4762-84D4-59BBA6F49570}"/>
    <cellStyle name="Output 3 2 7 4 2" xfId="14920" xr:uid="{439C9FB3-D103-469F-8292-A64E8853668B}"/>
    <cellStyle name="Output 3 2 7 4 2 2" xfId="28551" xr:uid="{9B7590C3-CCFC-4262-A8B7-CADF66A2178F}"/>
    <cellStyle name="Output 3 2 7 4 3" xfId="21736" xr:uid="{0F88B3B4-FAD3-4636-B8EC-7134C966A170}"/>
    <cellStyle name="Output 3 2 7 5" xfId="8812" xr:uid="{AB78DE8F-8903-4F49-BFFC-051AA87BD652}"/>
    <cellStyle name="Output 3 2 7 5 2" xfId="16172" xr:uid="{5771BC17-ACE5-4875-A255-62FC8DF3B05C}"/>
    <cellStyle name="Output 3 2 7 5 2 2" xfId="29803" xr:uid="{19949C2E-9EE7-45C5-9759-19C6B3F60DD2}"/>
    <cellStyle name="Output 3 2 7 5 3" xfId="23006" xr:uid="{41A8CD95-473B-433F-882E-8696A8185BAB}"/>
    <cellStyle name="Output 3 2 7 6" xfId="10076" xr:uid="{ED219EA3-31E9-48CD-92B8-FC114A4962F1}"/>
    <cellStyle name="Output 3 2 7 6 2" xfId="17422" xr:uid="{BCDE5EAC-1F7D-49D5-BA10-980216350227}"/>
    <cellStyle name="Output 3 2 7 6 2 2" xfId="31053" xr:uid="{5A4AC146-ED7D-4283-9B79-76F1D6329849}"/>
    <cellStyle name="Output 3 2 7 6 3" xfId="24270" xr:uid="{9BA93D83-3025-4547-8D65-ABF0F6C80649}"/>
    <cellStyle name="Output 3 2 7 7" xfId="12121" xr:uid="{8F8A0BAD-5BCE-4C30-AB48-C78C21E72AB2}"/>
    <cellStyle name="Output 3 2 7 7 2" xfId="25771" xr:uid="{5B3E742A-8014-46BB-A2E5-0839B0A2086E}"/>
    <cellStyle name="Output 3 2 7 8" xfId="18914" xr:uid="{B02F4375-D0D1-4874-8FF0-6283047D3044}"/>
    <cellStyle name="Output 3 2 8" xfId="4400" xr:uid="{CF68FEB4-4CA6-4C9D-A54E-45CA5BF73D49}"/>
    <cellStyle name="Output 3 2 8 2" xfId="5120" xr:uid="{CC48B471-2C83-40E2-8588-CA2CB608243F}"/>
    <cellStyle name="Output 3 2 8 2 2" xfId="6689" xr:uid="{6D5165B0-37CE-4F23-9CC2-6E15AE04FC44}"/>
    <cellStyle name="Output 3 2 8 2 2 2" xfId="14078" xr:uid="{BE4AE1F9-CBA5-402D-8211-E65643528B8D}"/>
    <cellStyle name="Output 3 2 8 2 2 2 2" xfId="27709" xr:uid="{EC4AEC57-E557-4623-B5CA-1ADF04F0B856}"/>
    <cellStyle name="Output 3 2 8 2 2 3" xfId="20883" xr:uid="{E1CCC53B-D6D2-45D2-9203-83B1F137D019}"/>
    <cellStyle name="Output 3 2 8 2 3" xfId="7966" xr:uid="{53D0DB0B-BA8D-41D5-B861-579767F9DBBC}"/>
    <cellStyle name="Output 3 2 8 2 3 2" xfId="15336" xr:uid="{EF09E6B9-37E1-4D7B-A114-C25D2DC7CC63}"/>
    <cellStyle name="Output 3 2 8 2 3 2 2" xfId="28967" xr:uid="{4B84CD5F-3003-4337-8857-285D8451644A}"/>
    <cellStyle name="Output 3 2 8 2 3 3" xfId="22160" xr:uid="{0D018B6D-3D41-47E8-89F7-26D7D185C2EF}"/>
    <cellStyle name="Output 3 2 8 2 4" xfId="9231" xr:uid="{C4E92189-0046-4516-9311-0FAF91AA627B}"/>
    <cellStyle name="Output 3 2 8 2 4 2" xfId="16588" xr:uid="{F545F662-F9BF-4B96-811D-938F5BC0E043}"/>
    <cellStyle name="Output 3 2 8 2 4 2 2" xfId="30219" xr:uid="{17B1C794-6B67-41E6-8908-83E4BF3B3B75}"/>
    <cellStyle name="Output 3 2 8 2 4 3" xfId="23425" xr:uid="{94244AB6-968C-4FFC-84D6-FEBA13086896}"/>
    <cellStyle name="Output 3 2 8 2 5" xfId="10489" xr:uid="{A3FCB420-A833-4707-A645-FB6C421650A8}"/>
    <cellStyle name="Output 3 2 8 2 5 2" xfId="17832" xr:uid="{6C2CC742-7CE3-4E30-8318-9AC9669FDBD3}"/>
    <cellStyle name="Output 3 2 8 2 5 2 2" xfId="31463" xr:uid="{BB056FA6-7296-4CC9-B96C-B0103E48EAA7}"/>
    <cellStyle name="Output 3 2 8 2 5 3" xfId="24683" xr:uid="{7CBDEC0C-FC16-43F8-AAC5-EE4158B78A79}"/>
    <cellStyle name="Output 3 2 8 2 6" xfId="12555" xr:uid="{03418755-C1B6-4368-802C-E11C70358ACF}"/>
    <cellStyle name="Output 3 2 8 2 6 2" xfId="26192" xr:uid="{894C35FE-73F7-4F7E-A961-25EBDFAE469F}"/>
    <cellStyle name="Output 3 2 8 2 7" xfId="19340" xr:uid="{3C607FA3-149C-4C80-9986-DA6D7F0EFEEB}"/>
    <cellStyle name="Output 3 2 8 3" xfId="6023" xr:uid="{B888F3AF-1575-41E2-B7CC-531C03CA2A4A}"/>
    <cellStyle name="Output 3 2 8 3 2" xfId="13421" xr:uid="{9EEDDBCC-3D12-42EC-9917-F9305E105D4E}"/>
    <cellStyle name="Output 3 2 8 3 2 2" xfId="27052" xr:uid="{01F951C4-F173-492A-9B84-D0AABDBD5478}"/>
    <cellStyle name="Output 3 2 8 3 3" xfId="20221" xr:uid="{95826594-AE23-429C-9466-389E83871FAF}"/>
    <cellStyle name="Output 3 2 8 4" xfId="7302" xr:uid="{D0974674-B95B-4B61-81E4-EB87AB489417}"/>
    <cellStyle name="Output 3 2 8 4 2" xfId="14683" xr:uid="{6EE52077-24E2-4D33-9260-0ED6FA787B0B}"/>
    <cellStyle name="Output 3 2 8 4 2 2" xfId="28314" xr:uid="{3AF33F37-9F33-4705-A43E-D3479C79CFAD}"/>
    <cellStyle name="Output 3 2 8 4 3" xfId="21496" xr:uid="{2A318766-501F-475C-B114-B06375E3C85C}"/>
    <cellStyle name="Output 3 2 8 5" xfId="8573" xr:uid="{2CD9F799-C18B-446B-B032-AE5F61DE953C}"/>
    <cellStyle name="Output 3 2 8 5 2" xfId="15935" xr:uid="{4302D73C-4BB5-44FD-9277-27A9DB6E58BD}"/>
    <cellStyle name="Output 3 2 8 5 2 2" xfId="29566" xr:uid="{86FDE255-A29B-4316-9862-D794055A3F1D}"/>
    <cellStyle name="Output 3 2 8 5 3" xfId="22767" xr:uid="{4A50F144-F48C-449E-9404-24700377836B}"/>
    <cellStyle name="Output 3 2 8 6" xfId="9836" xr:uid="{6FA37394-FB81-483A-8A17-CD2DEAC7C58F}"/>
    <cellStyle name="Output 3 2 8 6 2" xfId="17185" xr:uid="{B3E070AA-EC5C-484F-9240-202765B73FBB}"/>
    <cellStyle name="Output 3 2 8 6 2 2" xfId="30816" xr:uid="{60F44FA5-A39E-4ADE-9268-549964A5ADCA}"/>
    <cellStyle name="Output 3 2 8 6 3" xfId="24030" xr:uid="{7B48D636-0486-473B-A585-E4F72CDCF7F9}"/>
    <cellStyle name="Output 3 2 8 7" xfId="11874" xr:uid="{5A4E3F07-E203-41DD-B0AB-368A790833D8}"/>
    <cellStyle name="Output 3 2 8 7 2" xfId="25524" xr:uid="{151AFA89-BD52-487C-AAB2-E8929B145939}"/>
    <cellStyle name="Output 3 2 8 8" xfId="18664" xr:uid="{FAD60466-FCAA-4620-8828-AB8D2852939E}"/>
    <cellStyle name="Output 3 3" xfId="4007" xr:uid="{5792D265-B955-47B8-938E-9B34D84B44EC}"/>
    <cellStyle name="Output 3 3 2" xfId="4827" xr:uid="{4018FF61-FE82-47C3-B82A-CB1B5FFBDF0B}"/>
    <cellStyle name="Output 3 3 2 2" xfId="5543" xr:uid="{A7D81526-60E9-41B0-B03E-BFA6E484DCCC}"/>
    <cellStyle name="Output 3 3 2 2 2" xfId="7099" xr:uid="{651907FB-3B1F-432B-BE5A-D49398913685}"/>
    <cellStyle name="Output 3 3 2 2 2 2" xfId="14481" xr:uid="{7D5127F2-15FB-4B5F-988E-FDE1A83209BB}"/>
    <cellStyle name="Output 3 3 2 2 2 2 2" xfId="28112" xr:uid="{3D50118B-939F-4732-BA80-771B1EB19B53}"/>
    <cellStyle name="Output 3 3 2 2 2 3" xfId="21293" xr:uid="{C28D715C-1B9F-4AC7-83DC-2E6B6E3DB308}"/>
    <cellStyle name="Output 3 3 2 2 3" xfId="8376" xr:uid="{4FFD0EC3-B583-4B90-A3AE-04033A3547FB}"/>
    <cellStyle name="Output 3 3 2 2 3 2" xfId="15743" xr:uid="{FDA3C183-123B-40BF-9010-7143A4C8116F}"/>
    <cellStyle name="Output 3 3 2 2 3 2 2" xfId="29374" xr:uid="{0DEFB3CD-64E7-4196-BF9B-AEFDB9F3F751}"/>
    <cellStyle name="Output 3 3 2 2 3 3" xfId="22570" xr:uid="{C43BD1CE-961E-4E00-A08D-E033B43069C3}"/>
    <cellStyle name="Output 3 3 2 2 4" xfId="9641" xr:uid="{089C61E7-CE0B-4A56-A27B-475ABD41E138}"/>
    <cellStyle name="Output 3 3 2 2 4 2" xfId="16991" xr:uid="{6CC4E434-F446-4938-8484-A3C46A5A1DD1}"/>
    <cellStyle name="Output 3 3 2 2 4 2 2" xfId="30622" xr:uid="{BC59A126-D24F-4AF2-8A9D-CD5EBE569386}"/>
    <cellStyle name="Output 3 3 2 2 4 3" xfId="23835" xr:uid="{D7D1923E-2C20-4219-BEB5-8CD5FBF202D9}"/>
    <cellStyle name="Output 3 3 2 2 5" xfId="10899" xr:uid="{3EC2173D-0D32-4633-82F3-06667E3C9F70}"/>
    <cellStyle name="Output 3 3 2 2 5 2" xfId="18235" xr:uid="{38DAB017-C493-4F05-B8ED-1E94E5F547E2}"/>
    <cellStyle name="Output 3 3 2 2 5 2 2" xfId="31866" xr:uid="{5D27C5FD-2056-49BC-AFFA-9D2D03E184BC}"/>
    <cellStyle name="Output 3 3 2 2 5 3" xfId="25093" xr:uid="{F4299646-13E7-4685-97A0-A4AEDF7056EA}"/>
    <cellStyle name="Output 3 3 2 2 6" xfId="12971" xr:uid="{9E36D510-0946-4CC2-86AE-D31EBD2DC237}"/>
    <cellStyle name="Output 3 3 2 2 6 2" xfId="26608" xr:uid="{7ABF1384-B05A-4274-BAF0-A62C0AE2FA47}"/>
    <cellStyle name="Output 3 3 2 2 7" xfId="19763" xr:uid="{C42CD159-100C-4B2A-BD76-4F8B55388083}"/>
    <cellStyle name="Output 3 3 2 3" xfId="6435" xr:uid="{C26E7C41-EEF2-47C6-9BA4-F88F7FC9433F}"/>
    <cellStyle name="Output 3 3 2 3 2" xfId="13828" xr:uid="{74B9245F-7F48-4CC7-A5BA-9AD31634A575}"/>
    <cellStyle name="Output 3 3 2 3 2 2" xfId="27459" xr:uid="{48EBF22D-FDEC-438B-A444-6E958A282A47}"/>
    <cellStyle name="Output 3 3 2 3 3" xfId="20630" xr:uid="{50252219-950E-45C8-8461-E98665131E5E}"/>
    <cellStyle name="Output 3 3 2 4" xfId="7712" xr:uid="{170E6340-F355-49BA-8599-8D559415CE9D}"/>
    <cellStyle name="Output 3 3 2 4 2" xfId="15090" xr:uid="{D57AE9AA-CDE7-4102-ACE5-A1C3EF4EABCA}"/>
    <cellStyle name="Output 3 3 2 4 2 2" xfId="28721" xr:uid="{E45EC28B-B331-48DC-ABEA-8773FDC16EFC}"/>
    <cellStyle name="Output 3 3 2 4 3" xfId="21906" xr:uid="{B6EAD3CC-60BD-4238-8606-F2DC306BC0FC}"/>
    <cellStyle name="Output 3 3 2 5" xfId="8978" xr:uid="{8EB24814-DB5A-4237-B2D7-0026D2399ED7}"/>
    <cellStyle name="Output 3 3 2 5 2" xfId="16338" xr:uid="{21E3A9F3-7657-4275-B1E1-B1257BBFC9E2}"/>
    <cellStyle name="Output 3 3 2 5 2 2" xfId="29969" xr:uid="{BAD9CF32-A6E4-4B92-A2F3-6416D76DA236}"/>
    <cellStyle name="Output 3 3 2 5 3" xfId="23172" xr:uid="{2B0F8965-C4A0-4DE4-82CF-BEE3947842A2}"/>
    <cellStyle name="Output 3 3 2 6" xfId="10242" xr:uid="{86B08768-5490-4B13-8EAB-00035A6EAFB9}"/>
    <cellStyle name="Output 3 3 2 6 2" xfId="17588" xr:uid="{38C54151-3E74-41E6-A995-574394666868}"/>
    <cellStyle name="Output 3 3 2 6 2 2" xfId="31219" xr:uid="{A3E13864-47AC-4C57-BA12-82737B7B2726}"/>
    <cellStyle name="Output 3 3 2 6 3" xfId="24436" xr:uid="{0361B709-C0D4-4470-B9A3-39540A3972F0}"/>
    <cellStyle name="Output 3 3 2 7" xfId="12291" xr:uid="{1C4ED88C-7C43-4BF2-B896-8494E7715783}"/>
    <cellStyle name="Output 3 3 2 7 2" xfId="25941" xr:uid="{C57B0A7D-3CC4-4DFF-9C1E-412BAE567AAA}"/>
    <cellStyle name="Output 3 3 2 8" xfId="19086" xr:uid="{F70FC97C-9DB5-46F3-9912-213D265D4E44}"/>
    <cellStyle name="Output 3 3 3" xfId="4736" xr:uid="{56ECD454-DFE1-47F5-8BFB-25D0448430B2}"/>
    <cellStyle name="Output 3 3 3 2" xfId="5454" xr:uid="{D841EFD1-E4C6-4E59-A179-8730C22A4D56}"/>
    <cellStyle name="Output 3 3 3 2 2" xfId="7012" xr:uid="{85EF4695-8456-4B67-80BB-B45A7088ED4E}"/>
    <cellStyle name="Output 3 3 3 2 2 2" xfId="14398" xr:uid="{38CE06A1-1DC2-4357-9737-2A1DD1E935BF}"/>
    <cellStyle name="Output 3 3 3 2 2 2 2" xfId="28029" xr:uid="{F257DBA9-9C08-4D33-A16A-B1EAC3A5F28E}"/>
    <cellStyle name="Output 3 3 3 2 2 3" xfId="21206" xr:uid="{A396ED4A-37DA-4B71-80CB-3088E5F48889}"/>
    <cellStyle name="Output 3 3 3 2 3" xfId="8289" xr:uid="{80EE14B0-4EC1-40AA-9DE8-B833C5C8764B}"/>
    <cellStyle name="Output 3 3 3 2 3 2" xfId="15656" xr:uid="{F4FB1DA1-EF2C-456A-9BC4-FFA3A3ED234C}"/>
    <cellStyle name="Output 3 3 3 2 3 2 2" xfId="29287" xr:uid="{974CE65A-6F5D-4E6F-BED6-847210E6F6E8}"/>
    <cellStyle name="Output 3 3 3 2 3 3" xfId="22483" xr:uid="{FE4A39DB-F592-4900-9EF4-B5F3E67B78B2}"/>
    <cellStyle name="Output 3 3 3 2 4" xfId="9554" xr:uid="{BD4F60CD-4948-4B0F-9704-1D9FCABEE4DD}"/>
    <cellStyle name="Output 3 3 3 2 4 2" xfId="16908" xr:uid="{70DB6C66-41E3-432A-8528-819584403D41}"/>
    <cellStyle name="Output 3 3 3 2 4 2 2" xfId="30539" xr:uid="{7CF4B02B-2840-49F6-A99F-7E92C1B6F620}"/>
    <cellStyle name="Output 3 3 3 2 4 3" xfId="23748" xr:uid="{AFA58786-D273-45D6-9BD1-E7BA0B123197}"/>
    <cellStyle name="Output 3 3 3 2 5" xfId="10812" xr:uid="{CDAE4A85-B317-4D3C-8D86-71573644CCBB}"/>
    <cellStyle name="Output 3 3 3 2 5 2" xfId="18152" xr:uid="{0E5CCEE7-3913-4495-B473-6FAD8D7DDB2A}"/>
    <cellStyle name="Output 3 3 3 2 5 2 2" xfId="31783" xr:uid="{95373491-DEA2-4482-8D0A-2BF2235A9ABF}"/>
    <cellStyle name="Output 3 3 3 2 5 3" xfId="25006" xr:uid="{A33DD37F-D325-4BC4-B383-715F58346260}"/>
    <cellStyle name="Output 3 3 3 2 6" xfId="12886" xr:uid="{83B1BBC9-0157-407E-81F5-EB82390447F1}"/>
    <cellStyle name="Output 3 3 3 2 6 2" xfId="26523" xr:uid="{01BD5F55-3682-4773-9BFA-AD9A7EBD45C9}"/>
    <cellStyle name="Output 3 3 3 2 7" xfId="19674" xr:uid="{33B6A5DE-C101-4D11-BD4E-7166D9CACC84}"/>
    <cellStyle name="Output 3 3 3 3" xfId="6348" xr:uid="{9B1B8EDC-E7FC-4C57-A396-822602180B2E}"/>
    <cellStyle name="Output 3 3 3 3 2" xfId="13741" xr:uid="{BFB27070-F11E-437E-A6AC-A3BA8A0591BD}"/>
    <cellStyle name="Output 3 3 3 3 2 2" xfId="27372" xr:uid="{094C9215-FCEA-4A4A-AF26-2C7E4F4FC183}"/>
    <cellStyle name="Output 3 3 3 3 3" xfId="20543" xr:uid="{25EA9469-9F4D-4A1E-8EFA-3CD52D1EAB67}"/>
    <cellStyle name="Output 3 3 3 4" xfId="7625" xr:uid="{78CFACD2-3295-44FF-B078-62B5C3749110}"/>
    <cellStyle name="Output 3 3 3 4 2" xfId="15003" xr:uid="{A64184C8-3091-45BD-BDC3-68E2F1FC490E}"/>
    <cellStyle name="Output 3 3 3 4 2 2" xfId="28634" xr:uid="{1FDEFFEB-2F3C-4946-8B50-38A8D2D19F22}"/>
    <cellStyle name="Output 3 3 3 4 3" xfId="21819" xr:uid="{621DABA7-8B6C-4E50-9236-AEFC982C3FE9}"/>
    <cellStyle name="Output 3 3 3 5" xfId="8895" xr:uid="{2E3D2B4C-86F0-4E9D-B92C-8D587264BBE1}"/>
    <cellStyle name="Output 3 3 3 5 2" xfId="16255" xr:uid="{5E5BEA2B-60E8-421A-A997-14252325DBE5}"/>
    <cellStyle name="Output 3 3 3 5 2 2" xfId="29886" xr:uid="{84E58FB1-27FB-4473-9A9F-553E7B0FDB66}"/>
    <cellStyle name="Output 3 3 3 5 3" xfId="23089" xr:uid="{A0AC28AB-B5E0-4873-8C98-EBD504AD4363}"/>
    <cellStyle name="Output 3 3 3 6" xfId="10159" xr:uid="{945FE65D-F697-432C-B6C8-15D297296073}"/>
    <cellStyle name="Output 3 3 3 6 2" xfId="17505" xr:uid="{5177A582-85B7-49D1-A257-F80525B1720C}"/>
    <cellStyle name="Output 3 3 3 6 2 2" xfId="31136" xr:uid="{4C293C4F-6683-4261-B075-9D2B84112708}"/>
    <cellStyle name="Output 3 3 3 6 3" xfId="24353" xr:uid="{D843D35D-4087-4256-B3B7-AFCCC9093DE6}"/>
    <cellStyle name="Output 3 3 3 7" xfId="12204" xr:uid="{F48F94EA-5DE3-44BF-B15D-BE96866111EF}"/>
    <cellStyle name="Output 3 3 3 7 2" xfId="25854" xr:uid="{35275CC7-1803-41DA-A211-BB5AD6B2DEEF}"/>
    <cellStyle name="Output 3 3 3 8" xfId="18997" xr:uid="{566267B4-34BA-40FA-A74F-F6CDD8296943}"/>
    <cellStyle name="Output 3 3 4" xfId="4319" xr:uid="{CB3FF877-0045-4C2F-A223-8C1EAE591E70}"/>
    <cellStyle name="Output 3 3 4 2" xfId="5039" xr:uid="{50B85E35-6634-4F7F-9C2B-963DD5730E32}"/>
    <cellStyle name="Output 3 3 4 2 2" xfId="6608" xr:uid="{29B3F57B-D1B2-45AA-820E-E39000369C7A}"/>
    <cellStyle name="Output 3 3 4 2 2 2" xfId="13997" xr:uid="{7D48CBE0-4D85-484F-B11C-F5F6EBDFCD81}"/>
    <cellStyle name="Output 3 3 4 2 2 2 2" xfId="27628" xr:uid="{3ABD858E-5114-40DF-833C-C6ACAE90A8F0}"/>
    <cellStyle name="Output 3 3 4 2 2 3" xfId="20802" xr:uid="{EC4E3E55-56A9-4278-A047-0C0D618E2255}"/>
    <cellStyle name="Output 3 3 4 2 3" xfId="7885" xr:uid="{E054D349-FBB1-411E-BBF8-C242C5F9B520}"/>
    <cellStyle name="Output 3 3 4 2 3 2" xfId="15255" xr:uid="{D8B38830-A3AE-4CD5-B57A-DF3F19621D51}"/>
    <cellStyle name="Output 3 3 4 2 3 2 2" xfId="28886" xr:uid="{A64EE9D6-3A53-4846-A44C-5665B85171A2}"/>
    <cellStyle name="Output 3 3 4 2 3 3" xfId="22079" xr:uid="{0943E804-E47D-410A-B5D3-0EFBB32C3F20}"/>
    <cellStyle name="Output 3 3 4 2 4" xfId="9150" xr:uid="{B2F13908-0083-469A-B8DA-CC734AE72DB7}"/>
    <cellStyle name="Output 3 3 4 2 4 2" xfId="16507" xr:uid="{000B046C-81F6-4BE8-9045-652B81D19146}"/>
    <cellStyle name="Output 3 3 4 2 4 2 2" xfId="30138" xr:uid="{3AE39092-4587-4D1E-B566-1DF07EFDCCF3}"/>
    <cellStyle name="Output 3 3 4 2 4 3" xfId="23344" xr:uid="{616E080E-D9F8-47AC-97D2-945BEDC83B88}"/>
    <cellStyle name="Output 3 3 4 2 5" xfId="10408" xr:uid="{EA97D74D-5D76-4230-877E-9D4FA2187593}"/>
    <cellStyle name="Output 3 3 4 2 5 2" xfId="17751" xr:uid="{ED5ED0F3-1E23-4B41-9AC1-4C7AAB975AB8}"/>
    <cellStyle name="Output 3 3 4 2 5 2 2" xfId="31382" xr:uid="{5AF1CCA9-7930-4D59-BAE9-7496B508F615}"/>
    <cellStyle name="Output 3 3 4 2 5 3" xfId="24602" xr:uid="{556B60ED-3EF2-48B1-964B-943824D5993C}"/>
    <cellStyle name="Output 3 3 4 2 6" xfId="12474" xr:uid="{37CCA26F-96ED-4179-AA78-7769C9407329}"/>
    <cellStyle name="Output 3 3 4 2 6 2" xfId="26111" xr:uid="{CD7DAEF2-A42C-40CB-BAB4-EE2E0C1C6CFF}"/>
    <cellStyle name="Output 3 3 4 2 7" xfId="19259" xr:uid="{92E5E279-0805-4587-AFA1-8DCCCB34EFE4}"/>
    <cellStyle name="Output 3 3 4 3" xfId="5942" xr:uid="{2EBC2147-DBF8-4702-9081-D2F6E5D4099E}"/>
    <cellStyle name="Output 3 3 4 3 2" xfId="13340" xr:uid="{C16EE5D6-06B2-4A02-AD25-23A59560E51B}"/>
    <cellStyle name="Output 3 3 4 3 2 2" xfId="26971" xr:uid="{6CBB8D0A-C142-4A6E-9046-59EC3635FDFD}"/>
    <cellStyle name="Output 3 3 4 3 3" xfId="20140" xr:uid="{8B638BE4-2638-4578-BA0D-E997E06862A2}"/>
    <cellStyle name="Output 3 3 4 4" xfId="5750" xr:uid="{0FF4C49A-F114-4640-A51C-42F0DB46A6B0}"/>
    <cellStyle name="Output 3 3 4 4 2" xfId="13169" xr:uid="{43C144B4-A7E7-4AB8-8094-8D76E586AEF8}"/>
    <cellStyle name="Output 3 3 4 4 2 2" xfId="26806" xr:uid="{D9F2F32F-FE47-4414-9088-05DBDFCA941E}"/>
    <cellStyle name="Output 3 3 4 4 3" xfId="19966" xr:uid="{A027D0D8-5D7B-4A77-BF58-7850C620882A}"/>
    <cellStyle name="Output 3 3 4 5" xfId="5876" xr:uid="{60152358-FE2C-4C8B-90F4-7CBBA9244844}"/>
    <cellStyle name="Output 3 3 4 5 2" xfId="13278" xr:uid="{742D733A-5895-4123-8324-E3632A576A0A}"/>
    <cellStyle name="Output 3 3 4 5 2 2" xfId="26911" xr:uid="{4ECCC8C1-7860-4235-9B40-16AC867991D6}"/>
    <cellStyle name="Output 3 3 4 5 3" xfId="20080" xr:uid="{E5C2DF02-4FFB-4C88-91D1-37CD026078C3}"/>
    <cellStyle name="Output 3 3 4 6" xfId="5816" xr:uid="{07B50872-0B50-4CF9-85F0-17D28686DA56}"/>
    <cellStyle name="Output 3 3 4 6 2" xfId="13232" xr:uid="{A601B4F8-7805-4CAC-9C58-487549BA75C3}"/>
    <cellStyle name="Output 3 3 4 6 2 2" xfId="26867" xr:uid="{A404B351-6014-44DA-8494-23FF257A902B}"/>
    <cellStyle name="Output 3 3 4 6 3" xfId="20027" xr:uid="{45BDA997-34C9-4698-818A-0B1BB92ED5DF}"/>
    <cellStyle name="Output 3 3 4 7" xfId="11793" xr:uid="{E7EDC3A0-45CF-4122-9C2E-8DF9BA4333F3}"/>
    <cellStyle name="Output 3 3 4 7 2" xfId="25443" xr:uid="{3DB225B9-A048-44E7-A174-08B9F1C32988}"/>
    <cellStyle name="Output 3 3 4 8" xfId="18583" xr:uid="{2F7A14B8-F6B2-4956-9D59-8048849D3C3D}"/>
    <cellStyle name="Output 3 3 5" xfId="4694" xr:uid="{2B49BEF9-DB10-4713-A1C1-5A20AA89C04C}"/>
    <cellStyle name="Output 3 3 5 2" xfId="5412" xr:uid="{D6943285-DBE9-47CE-900A-AC1E32618731}"/>
    <cellStyle name="Output 3 3 5 2 2" xfId="6970" xr:uid="{099F9631-F187-4880-9ACF-0B7834C39273}"/>
    <cellStyle name="Output 3 3 5 2 2 2" xfId="14356" xr:uid="{3852AE6B-9A09-4001-AFA0-173918AEE516}"/>
    <cellStyle name="Output 3 3 5 2 2 2 2" xfId="27987" xr:uid="{B6C2D25D-AC19-4BBD-8CD2-ED83A5EBA4B5}"/>
    <cellStyle name="Output 3 3 5 2 2 3" xfId="21164" xr:uid="{F7A6ED0F-C34B-4754-8C2B-B2942E968200}"/>
    <cellStyle name="Output 3 3 5 2 3" xfId="8247" xr:uid="{7C4D03C4-632C-4D14-8574-A768E00EF00C}"/>
    <cellStyle name="Output 3 3 5 2 3 2" xfId="15614" xr:uid="{6B864103-CFD4-40C8-997A-86F656BB8340}"/>
    <cellStyle name="Output 3 3 5 2 3 2 2" xfId="29245" xr:uid="{FD1F248C-5665-42E6-9FCC-B54FDD94F608}"/>
    <cellStyle name="Output 3 3 5 2 3 3" xfId="22441" xr:uid="{A2794389-0EE3-4754-B9B1-149701732969}"/>
    <cellStyle name="Output 3 3 5 2 4" xfId="9512" xr:uid="{C259615C-640B-46D5-8430-C6B670D519CA}"/>
    <cellStyle name="Output 3 3 5 2 4 2" xfId="16866" xr:uid="{9F2D94EB-9BD4-4438-A252-BDF0B6DB8F41}"/>
    <cellStyle name="Output 3 3 5 2 4 2 2" xfId="30497" xr:uid="{883DAE26-F4AC-44F4-B6AF-B9B26E773191}"/>
    <cellStyle name="Output 3 3 5 2 4 3" xfId="23706" xr:uid="{B3BA05B4-214C-4DE1-A88C-71BC9E116793}"/>
    <cellStyle name="Output 3 3 5 2 5" xfId="10770" xr:uid="{7773BD04-1539-4CE5-AB41-721F2421161C}"/>
    <cellStyle name="Output 3 3 5 2 5 2" xfId="18110" xr:uid="{65C169E9-79D7-41D5-8E5A-D09EE7579E5E}"/>
    <cellStyle name="Output 3 3 5 2 5 2 2" xfId="31741" xr:uid="{DD505005-0219-4703-8EAA-B643D90B26F3}"/>
    <cellStyle name="Output 3 3 5 2 5 3" xfId="24964" xr:uid="{1A72C6A3-4943-4135-801F-D4559FD5F564}"/>
    <cellStyle name="Output 3 3 5 2 6" xfId="12844" xr:uid="{20703499-FFD0-464E-9C46-DD3FF0F6F241}"/>
    <cellStyle name="Output 3 3 5 2 6 2" xfId="26481" xr:uid="{6B98A9A3-2F72-4653-81A6-AC401CB06FC6}"/>
    <cellStyle name="Output 3 3 5 2 7" xfId="19632" xr:uid="{71979087-5D72-44E2-9FD4-AE6AC88BA892}"/>
    <cellStyle name="Output 3 3 5 3" xfId="6306" xr:uid="{1269CD6C-05BE-4A35-9552-87514A4641C4}"/>
    <cellStyle name="Output 3 3 5 3 2" xfId="13699" xr:uid="{1ADD9FE7-F74D-415A-AFB0-9824B39C12DD}"/>
    <cellStyle name="Output 3 3 5 3 2 2" xfId="27330" xr:uid="{C21A9329-84F1-43DB-A0AD-9349EB78366F}"/>
    <cellStyle name="Output 3 3 5 3 3" xfId="20501" xr:uid="{F82191DE-CE61-4EF1-AE50-C625A527048E}"/>
    <cellStyle name="Output 3 3 5 4" xfId="7583" xr:uid="{765AF40E-F4B5-417E-A4F9-2A9900DAE381}"/>
    <cellStyle name="Output 3 3 5 4 2" xfId="14961" xr:uid="{F4F756CF-EA3F-403E-A504-D08186A67621}"/>
    <cellStyle name="Output 3 3 5 4 2 2" xfId="28592" xr:uid="{CECD0232-84B9-4A1B-9AE9-71CB794F4465}"/>
    <cellStyle name="Output 3 3 5 4 3" xfId="21777" xr:uid="{FE6EBED1-5B29-4020-8A57-2EA6473C5222}"/>
    <cellStyle name="Output 3 3 5 5" xfId="8853" xr:uid="{94056533-3FF6-4D3B-887B-BED172E973B1}"/>
    <cellStyle name="Output 3 3 5 5 2" xfId="16213" xr:uid="{7DF35910-FB26-416C-A3BA-0218036CB9A2}"/>
    <cellStyle name="Output 3 3 5 5 2 2" xfId="29844" xr:uid="{ECC789C1-A30F-41DE-BC59-1D8A48ED4E4F}"/>
    <cellStyle name="Output 3 3 5 5 3" xfId="23047" xr:uid="{CEFB58CD-1163-41FF-B3C9-CEB4C7A8E015}"/>
    <cellStyle name="Output 3 3 5 6" xfId="10117" xr:uid="{4E348C45-D7A2-4359-A1CD-AC41E3F7BB74}"/>
    <cellStyle name="Output 3 3 5 6 2" xfId="17463" xr:uid="{0640FB23-17C1-42D7-996E-A9BB4BC3647F}"/>
    <cellStyle name="Output 3 3 5 6 2 2" xfId="31094" xr:uid="{4D5710C7-9D45-4EE3-902E-0A64CAA727F1}"/>
    <cellStyle name="Output 3 3 5 6 3" xfId="24311" xr:uid="{5BBE37C5-130D-4CEF-AC24-3AEBD3F2AD55}"/>
    <cellStyle name="Output 3 3 5 7" xfId="12162" xr:uid="{C761A092-A13C-47BD-A9B4-FF5384ECAE4D}"/>
    <cellStyle name="Output 3 3 5 7 2" xfId="25812" xr:uid="{689BEC73-213E-432C-93F5-FAEBB5FEE76F}"/>
    <cellStyle name="Output 3 3 5 8" xfId="18955" xr:uid="{BBB465BA-6292-4FFE-B093-02F9A20BE390}"/>
    <cellStyle name="Output 3 3 6" xfId="4360" xr:uid="{60201FE4-3A71-4388-833E-DFB32417AFA6}"/>
    <cellStyle name="Output 3 3 6 2" xfId="5080" xr:uid="{CFCC3DFA-5E5F-4546-B6AC-3FD7581A66FE}"/>
    <cellStyle name="Output 3 3 6 2 2" xfId="6649" xr:uid="{55F1B748-193A-4E08-90DF-10D918C47952}"/>
    <cellStyle name="Output 3 3 6 2 2 2" xfId="14038" xr:uid="{31CAF0A6-84D5-4865-86B8-2068D6C54C46}"/>
    <cellStyle name="Output 3 3 6 2 2 2 2" xfId="27669" xr:uid="{E6343F26-AE5A-4237-BBAF-8825038D5371}"/>
    <cellStyle name="Output 3 3 6 2 2 3" xfId="20843" xr:uid="{A8687A34-6FB7-41DE-B7DC-0DB8841F8B3B}"/>
    <cellStyle name="Output 3 3 6 2 3" xfId="7926" xr:uid="{3451682A-7543-4941-91EA-318791CF733B}"/>
    <cellStyle name="Output 3 3 6 2 3 2" xfId="15296" xr:uid="{BC617064-6306-468D-8CD4-298DB4BEC209}"/>
    <cellStyle name="Output 3 3 6 2 3 2 2" xfId="28927" xr:uid="{F63C5CC9-C4C6-402F-BB69-85789EF6DE67}"/>
    <cellStyle name="Output 3 3 6 2 3 3" xfId="22120" xr:uid="{1F6FBBEA-C4D4-4104-9E13-1950929D3212}"/>
    <cellStyle name="Output 3 3 6 2 4" xfId="9191" xr:uid="{55EDA397-4428-46B3-86B8-9C327AE8358F}"/>
    <cellStyle name="Output 3 3 6 2 4 2" xfId="16548" xr:uid="{B97D9727-D3B6-48DD-A450-A40C1F271306}"/>
    <cellStyle name="Output 3 3 6 2 4 2 2" xfId="30179" xr:uid="{35F8C501-1C8F-47C4-B9FE-E0C8D10D86E4}"/>
    <cellStyle name="Output 3 3 6 2 4 3" xfId="23385" xr:uid="{695363C0-E9D0-4719-BC0C-85D373A480AD}"/>
    <cellStyle name="Output 3 3 6 2 5" xfId="10449" xr:uid="{8446F01A-C32D-4BC8-86AE-335ADDFFE4F5}"/>
    <cellStyle name="Output 3 3 6 2 5 2" xfId="17792" xr:uid="{43DB58A6-F5CB-4300-A0C8-514A15FF1525}"/>
    <cellStyle name="Output 3 3 6 2 5 2 2" xfId="31423" xr:uid="{C10833A5-4F34-4C23-9BA7-6B2C880226F8}"/>
    <cellStyle name="Output 3 3 6 2 5 3" xfId="24643" xr:uid="{A16A7847-6894-41EF-941F-53B6FFB06FE8}"/>
    <cellStyle name="Output 3 3 6 2 6" xfId="12515" xr:uid="{474906E9-65B1-45FF-948E-9FD607A77BB9}"/>
    <cellStyle name="Output 3 3 6 2 6 2" xfId="26152" xr:uid="{1A6018B2-F4CD-4A42-AD79-C1B857F31B7B}"/>
    <cellStyle name="Output 3 3 6 2 7" xfId="19300" xr:uid="{E7383D80-B498-4266-9536-265A522A65A3}"/>
    <cellStyle name="Output 3 3 6 3" xfId="5983" xr:uid="{6DA6BFCA-639B-42BB-975D-A8F9B10E075D}"/>
    <cellStyle name="Output 3 3 6 3 2" xfId="13381" xr:uid="{CA831D7A-C77E-441C-B0F7-E83FB6304C9F}"/>
    <cellStyle name="Output 3 3 6 3 2 2" xfId="27012" xr:uid="{E00271D7-AAF2-4247-8771-CCCE53A0A7F7}"/>
    <cellStyle name="Output 3 3 6 3 3" xfId="20181" xr:uid="{B0AB69B4-34B4-459C-8D04-B1D414AAA05B}"/>
    <cellStyle name="Output 3 3 6 4" xfId="7262" xr:uid="{AA6980B5-B6AE-4B00-AE23-9525EA0181FC}"/>
    <cellStyle name="Output 3 3 6 4 2" xfId="14643" xr:uid="{FA93545B-6C47-4FAD-9F06-7321A489F40B}"/>
    <cellStyle name="Output 3 3 6 4 2 2" xfId="28274" xr:uid="{D0FCE437-4663-441F-A784-7BB9B7BBD7DA}"/>
    <cellStyle name="Output 3 3 6 4 3" xfId="21456" xr:uid="{2D0CA508-5660-45BA-81AE-CE782E300251}"/>
    <cellStyle name="Output 3 3 6 5" xfId="8533" xr:uid="{D179EFC2-6358-4E62-A43B-DF14EE9A1296}"/>
    <cellStyle name="Output 3 3 6 5 2" xfId="15895" xr:uid="{438E8647-CEF1-4538-9006-4DE3972BDBCD}"/>
    <cellStyle name="Output 3 3 6 5 2 2" xfId="29526" xr:uid="{6F894B57-05AE-4522-BEC6-E7672BF72E4F}"/>
    <cellStyle name="Output 3 3 6 5 3" xfId="22727" xr:uid="{528E5372-4BFC-4795-ACF3-8849713A17B2}"/>
    <cellStyle name="Output 3 3 6 6" xfId="9796" xr:uid="{1213191E-A518-4D17-9AFC-B1D53E1B114A}"/>
    <cellStyle name="Output 3 3 6 6 2" xfId="17145" xr:uid="{9FC88D71-B959-4078-8A40-DD15CCBF47E5}"/>
    <cellStyle name="Output 3 3 6 6 2 2" xfId="30776" xr:uid="{40BCDE29-9328-47C5-8746-3F007E5A67D3}"/>
    <cellStyle name="Output 3 3 6 6 3" xfId="23990" xr:uid="{D53E448F-EEA5-4F28-B001-4F2DAD09119F}"/>
    <cellStyle name="Output 3 3 6 7" xfId="11834" xr:uid="{F3D33F10-D713-4CE3-9D71-08A152071CF5}"/>
    <cellStyle name="Output 3 3 6 7 2" xfId="25484" xr:uid="{3475D032-FD8F-4937-A3C7-6F1493BF6D6B}"/>
    <cellStyle name="Output 3 3 6 8" xfId="18624" xr:uid="{87423487-309D-48C6-A83C-122680AB9E1B}"/>
    <cellStyle name="Output 3 3 7" xfId="4654" xr:uid="{F7CA7E96-95FD-4F2E-8941-9DCE94F79744}"/>
    <cellStyle name="Output 3 3 7 2" xfId="5372" xr:uid="{C502F088-4A31-4AC6-86D4-65341C724897}"/>
    <cellStyle name="Output 3 3 7 2 2" xfId="6930" xr:uid="{C0C58AED-8C9A-4D1B-9BE7-6609EC2D458B}"/>
    <cellStyle name="Output 3 3 7 2 2 2" xfId="14316" xr:uid="{FC22BED9-0508-4D69-8703-AC91D63F1DC1}"/>
    <cellStyle name="Output 3 3 7 2 2 2 2" xfId="27947" xr:uid="{1F56E81A-166E-4B7D-8925-A713DB3F6785}"/>
    <cellStyle name="Output 3 3 7 2 2 3" xfId="21124" xr:uid="{CB0CB7BD-1CA1-4CB5-AE8D-25B677DBE5DD}"/>
    <cellStyle name="Output 3 3 7 2 3" xfId="8207" xr:uid="{D1689575-963D-41FE-831D-FF0156AD928B}"/>
    <cellStyle name="Output 3 3 7 2 3 2" xfId="15574" xr:uid="{EBE40F96-D814-413F-927F-77C5231A60F7}"/>
    <cellStyle name="Output 3 3 7 2 3 2 2" xfId="29205" xr:uid="{58572342-A8C5-4113-A33F-9BABD7A05FF8}"/>
    <cellStyle name="Output 3 3 7 2 3 3" xfId="22401" xr:uid="{1884F23D-3303-44C1-A6F1-523A4BD57B29}"/>
    <cellStyle name="Output 3 3 7 2 4" xfId="9472" xr:uid="{BD3B291B-5276-4006-B38E-096564876F67}"/>
    <cellStyle name="Output 3 3 7 2 4 2" xfId="16826" xr:uid="{EA8EA49E-F9D0-403B-A862-9A07FE303223}"/>
    <cellStyle name="Output 3 3 7 2 4 2 2" xfId="30457" xr:uid="{4E92CB7E-80DC-4164-905A-D077F6DD0221}"/>
    <cellStyle name="Output 3 3 7 2 4 3" xfId="23666" xr:uid="{A830A2B1-6EB5-4D11-8A55-7D60AD2862F4}"/>
    <cellStyle name="Output 3 3 7 2 5" xfId="10730" xr:uid="{1B8E940C-FFD5-4239-A268-87A645A44BA1}"/>
    <cellStyle name="Output 3 3 7 2 5 2" xfId="18070" xr:uid="{39FA7660-6E1C-49F2-8F02-9418E7EB0586}"/>
    <cellStyle name="Output 3 3 7 2 5 2 2" xfId="31701" xr:uid="{4708BE7A-1CFF-479A-8B3C-656CA20B9E7E}"/>
    <cellStyle name="Output 3 3 7 2 5 3" xfId="24924" xr:uid="{20F9E656-A190-464E-AD07-2D7CD72B10FC}"/>
    <cellStyle name="Output 3 3 7 2 6" xfId="12804" xr:uid="{776C987E-8349-4F46-BFD6-7C7B6EE8F401}"/>
    <cellStyle name="Output 3 3 7 2 6 2" xfId="26441" xr:uid="{C1CEF0C5-9EE6-4493-ADFB-127E10F8E717}"/>
    <cellStyle name="Output 3 3 7 2 7" xfId="19592" xr:uid="{683A49DF-A831-4426-A6C4-4E7FF1A50EDC}"/>
    <cellStyle name="Output 3 3 7 3" xfId="6266" xr:uid="{D8168845-5515-44E7-ADE0-2FA8E2320A34}"/>
    <cellStyle name="Output 3 3 7 3 2" xfId="13659" xr:uid="{120237F8-6B81-439C-AF82-D0870D8A6E9F}"/>
    <cellStyle name="Output 3 3 7 3 2 2" xfId="27290" xr:uid="{6B9DC58D-022F-489C-9813-9891654153C5}"/>
    <cellStyle name="Output 3 3 7 3 3" xfId="20461" xr:uid="{9B791CFE-C221-4291-A814-83CD29ED7811}"/>
    <cellStyle name="Output 3 3 7 4" xfId="7543" xr:uid="{5A349522-E1E1-41B6-88E9-588D1E233858}"/>
    <cellStyle name="Output 3 3 7 4 2" xfId="14921" xr:uid="{50BB8791-6D4B-424C-AF0E-0F53CE43A2C4}"/>
    <cellStyle name="Output 3 3 7 4 2 2" xfId="28552" xr:uid="{DED31BAC-981D-4606-B7DE-2D46B0610C77}"/>
    <cellStyle name="Output 3 3 7 4 3" xfId="21737" xr:uid="{2CF4E862-DAD2-4B41-84B4-B2090553D350}"/>
    <cellStyle name="Output 3 3 7 5" xfId="8813" xr:uid="{56652652-FA10-4665-9499-89160639D669}"/>
    <cellStyle name="Output 3 3 7 5 2" xfId="16173" xr:uid="{FB7B85C1-BB57-4FED-B799-FA7BC4CDAFB5}"/>
    <cellStyle name="Output 3 3 7 5 2 2" xfId="29804" xr:uid="{E8ABAB1F-D9CB-4F73-99B5-1FE635FE56C2}"/>
    <cellStyle name="Output 3 3 7 5 3" xfId="23007" xr:uid="{A618E9B1-04E9-4E10-940D-8225AD59E618}"/>
    <cellStyle name="Output 3 3 7 6" xfId="10077" xr:uid="{8A6BB7EC-2CF0-4DAE-8B9A-6883986EB557}"/>
    <cellStyle name="Output 3 3 7 6 2" xfId="17423" xr:uid="{6F0B71CD-A743-4FF7-A024-9B6F96F1488A}"/>
    <cellStyle name="Output 3 3 7 6 2 2" xfId="31054" xr:uid="{F2E7A9E9-D12A-4FA6-8084-0E4EC9EC4641}"/>
    <cellStyle name="Output 3 3 7 6 3" xfId="24271" xr:uid="{45E40489-119C-40DF-AB25-D9DB6FBA8DE3}"/>
    <cellStyle name="Output 3 3 7 7" xfId="12122" xr:uid="{D3C1235F-415E-42C6-A5BD-569CACC3681C}"/>
    <cellStyle name="Output 3 3 7 7 2" xfId="25772" xr:uid="{A2F9A6A1-6840-4762-9D67-DF9BA706A666}"/>
    <cellStyle name="Output 3 3 7 8" xfId="18915" xr:uid="{7663908B-B88D-48F4-96FB-E06FB1E5C90F}"/>
    <cellStyle name="Output 3 3 8" xfId="4399" xr:uid="{65D0AC71-5355-44D7-BE53-9C0BAE5EA1D4}"/>
    <cellStyle name="Output 3 3 8 2" xfId="5119" xr:uid="{729AE2CF-47BC-4203-A326-991B90A1518B}"/>
    <cellStyle name="Output 3 3 8 2 2" xfId="6688" xr:uid="{62B24A16-9DB7-4886-8618-924837FD3AD7}"/>
    <cellStyle name="Output 3 3 8 2 2 2" xfId="14077" xr:uid="{9CCE1EF7-A4D4-4A56-832B-6D1A42E9E837}"/>
    <cellStyle name="Output 3 3 8 2 2 2 2" xfId="27708" xr:uid="{15F4D573-C6EB-4788-BC97-B37FC82A34B4}"/>
    <cellStyle name="Output 3 3 8 2 2 3" xfId="20882" xr:uid="{852EBD4D-ED35-4BA2-96F3-5140EC0371FC}"/>
    <cellStyle name="Output 3 3 8 2 3" xfId="7965" xr:uid="{60889E3E-7E77-463F-BA46-656CE4648459}"/>
    <cellStyle name="Output 3 3 8 2 3 2" xfId="15335" xr:uid="{C6B67B30-7994-4E97-80D4-DEF8119D375C}"/>
    <cellStyle name="Output 3 3 8 2 3 2 2" xfId="28966" xr:uid="{C6FD2856-F988-43AF-A342-B2ADC6EC879E}"/>
    <cellStyle name="Output 3 3 8 2 3 3" xfId="22159" xr:uid="{1686200E-3FCC-4CB8-A54F-84BF60F3FBD9}"/>
    <cellStyle name="Output 3 3 8 2 4" xfId="9230" xr:uid="{BB63385D-E317-43B8-9575-F74593A4430B}"/>
    <cellStyle name="Output 3 3 8 2 4 2" xfId="16587" xr:uid="{8BBB6D84-FC09-4893-9F72-9729992B4DA7}"/>
    <cellStyle name="Output 3 3 8 2 4 2 2" xfId="30218" xr:uid="{305A5D88-0868-4018-B2A1-7388AF9E92DB}"/>
    <cellStyle name="Output 3 3 8 2 4 3" xfId="23424" xr:uid="{7CA194E5-A612-48B7-A50F-AF9D9D666CC0}"/>
    <cellStyle name="Output 3 3 8 2 5" xfId="10488" xr:uid="{9CAEEF92-9B85-44E0-9E48-79BC1EEDA58C}"/>
    <cellStyle name="Output 3 3 8 2 5 2" xfId="17831" xr:uid="{CB74A18D-6062-4DA9-B948-16FEA121E3B7}"/>
    <cellStyle name="Output 3 3 8 2 5 2 2" xfId="31462" xr:uid="{5E9DCFDA-18F3-4F9A-AA22-0A88FD01FF68}"/>
    <cellStyle name="Output 3 3 8 2 5 3" xfId="24682" xr:uid="{127C771F-FCF7-428C-9DCB-89258AF7E990}"/>
    <cellStyle name="Output 3 3 8 2 6" xfId="12554" xr:uid="{5E029E04-7CD5-437E-BB8C-7F4D9CB98BB0}"/>
    <cellStyle name="Output 3 3 8 2 6 2" xfId="26191" xr:uid="{B17BDB9A-C58C-496B-BD40-D19B692BF235}"/>
    <cellStyle name="Output 3 3 8 2 7" xfId="19339" xr:uid="{A8F2A0DD-C334-4AE5-80F0-3AFBA67800D2}"/>
    <cellStyle name="Output 3 3 8 3" xfId="6022" xr:uid="{BF2E3CAA-DE13-4547-8692-643DE9C621C2}"/>
    <cellStyle name="Output 3 3 8 3 2" xfId="13420" xr:uid="{734794B9-1AFF-486D-B8B6-0B3545472427}"/>
    <cellStyle name="Output 3 3 8 3 2 2" xfId="27051" xr:uid="{8CDE4FC9-57CC-4EDF-8C47-28A3EB579EA0}"/>
    <cellStyle name="Output 3 3 8 3 3" xfId="20220" xr:uid="{F67B106F-DDEF-45B6-B7EA-3109451A1B50}"/>
    <cellStyle name="Output 3 3 8 4" xfId="7301" xr:uid="{032199F5-FA21-497C-A938-D849D31C8F87}"/>
    <cellStyle name="Output 3 3 8 4 2" xfId="14682" xr:uid="{E9A64CE4-9AD5-4786-A062-E663501A7585}"/>
    <cellStyle name="Output 3 3 8 4 2 2" xfId="28313" xr:uid="{66B75F38-69D9-4BA4-87E9-E1DD2BFC164E}"/>
    <cellStyle name="Output 3 3 8 4 3" xfId="21495" xr:uid="{B7BEE2FB-EA7A-4D93-B6B8-3F426C6D85BC}"/>
    <cellStyle name="Output 3 3 8 5" xfId="8572" xr:uid="{D71CB4B1-E07A-4F3D-BFA5-5C7A8399B45A}"/>
    <cellStyle name="Output 3 3 8 5 2" xfId="15934" xr:uid="{C6FD17F7-BAF4-4DB1-8FF0-1CD6201B78D1}"/>
    <cellStyle name="Output 3 3 8 5 2 2" xfId="29565" xr:uid="{6FD678AC-2080-425A-9866-A856A4B3D626}"/>
    <cellStyle name="Output 3 3 8 5 3" xfId="22766" xr:uid="{9A4DB787-D141-4FDA-B4C9-A7F0F173DC2A}"/>
    <cellStyle name="Output 3 3 8 6" xfId="9835" xr:uid="{19108275-707E-4115-BD45-F0AC09DD902F}"/>
    <cellStyle name="Output 3 3 8 6 2" xfId="17184" xr:uid="{92B70FFD-1349-4F69-AC55-79D907198D36}"/>
    <cellStyle name="Output 3 3 8 6 2 2" xfId="30815" xr:uid="{AB0456C9-177C-4B9B-8A9D-C750B8B75E59}"/>
    <cellStyle name="Output 3 3 8 6 3" xfId="24029" xr:uid="{3A1CF2FB-35AD-4DB7-A764-666386DFEBA0}"/>
    <cellStyle name="Output 3 3 8 7" xfId="11873" xr:uid="{86D77BA0-1A19-49ED-B8E8-2A7A94F1A739}"/>
    <cellStyle name="Output 3 3 8 7 2" xfId="25523" xr:uid="{6CD1B5A6-B640-433E-B7F1-2A955A04EB59}"/>
    <cellStyle name="Output 3 3 8 8" xfId="18663" xr:uid="{7B270F64-163A-4896-8830-EC1C1D3B46A8}"/>
    <cellStyle name="Output 3 4" xfId="4825" xr:uid="{AE0EFB8B-DE8F-4A38-9EF5-8898C8CD7EB6}"/>
    <cellStyle name="Output 3 4 2" xfId="5541" xr:uid="{63D062A5-F87F-4376-A714-242C35D946C7}"/>
    <cellStyle name="Output 3 4 2 2" xfId="7097" xr:uid="{A2A9EB9E-40BA-44CE-B5B2-4AAC59DBE591}"/>
    <cellStyle name="Output 3 4 2 2 2" xfId="14479" xr:uid="{39184F0E-54CD-47C8-B228-FEE461734FA9}"/>
    <cellStyle name="Output 3 4 2 2 2 2" xfId="28110" xr:uid="{9BBAFEFC-7EE9-4B0D-A036-5A6A8A7FE01B}"/>
    <cellStyle name="Output 3 4 2 2 3" xfId="21291" xr:uid="{C3119DFE-1F7E-4531-AF55-1F53852B4D81}"/>
    <cellStyle name="Output 3 4 2 3" xfId="8374" xr:uid="{EDFB4630-B975-4E0F-AB14-69208C124422}"/>
    <cellStyle name="Output 3 4 2 3 2" xfId="15741" xr:uid="{CCCC96CA-0DE0-4479-B345-47179F0C8720}"/>
    <cellStyle name="Output 3 4 2 3 2 2" xfId="29372" xr:uid="{43CC964D-669B-4DB5-9A75-80BD07209284}"/>
    <cellStyle name="Output 3 4 2 3 3" xfId="22568" xr:uid="{174F26A6-FE56-4944-A65D-7106F4C2D590}"/>
    <cellStyle name="Output 3 4 2 4" xfId="9639" xr:uid="{3AE7D6FE-6F66-4190-A405-BDD2FB743E25}"/>
    <cellStyle name="Output 3 4 2 4 2" xfId="16989" xr:uid="{0627289F-71F3-484F-83CC-EB3CFD81D0D7}"/>
    <cellStyle name="Output 3 4 2 4 2 2" xfId="30620" xr:uid="{A7DD352B-BFF8-4CA7-B980-85CAF74CC981}"/>
    <cellStyle name="Output 3 4 2 4 3" xfId="23833" xr:uid="{17F65400-0B97-4A3B-8785-4A201F213EE0}"/>
    <cellStyle name="Output 3 4 2 5" xfId="10897" xr:uid="{9E158B3C-C825-4743-B5D9-DF70BB35712F}"/>
    <cellStyle name="Output 3 4 2 5 2" xfId="18233" xr:uid="{C557B258-009C-47A1-95F5-2331469E618C}"/>
    <cellStyle name="Output 3 4 2 5 2 2" xfId="31864" xr:uid="{858B8203-05F4-4A84-8C59-4C545F546B37}"/>
    <cellStyle name="Output 3 4 2 5 3" xfId="25091" xr:uid="{B532D767-1E56-46F5-BE8A-1C5952B7AC39}"/>
    <cellStyle name="Output 3 4 2 6" xfId="12969" xr:uid="{7B150A73-72D8-46BA-A67B-692115821E57}"/>
    <cellStyle name="Output 3 4 2 6 2" xfId="26606" xr:uid="{0FA6A42D-7468-4AB2-9095-A135C115FF12}"/>
    <cellStyle name="Output 3 4 2 7" xfId="19761" xr:uid="{053B3147-BB99-40E3-8D90-819BADCEFD8E}"/>
    <cellStyle name="Output 3 4 3" xfId="6433" xr:uid="{E6301126-C9AA-4842-A9FF-6849662AF796}"/>
    <cellStyle name="Output 3 4 3 2" xfId="13826" xr:uid="{1A923783-85C0-4E29-A1EA-789B6F53DCCE}"/>
    <cellStyle name="Output 3 4 3 2 2" xfId="27457" xr:uid="{2FEE23E9-832C-4FF3-B564-3C4E7CE1E5BC}"/>
    <cellStyle name="Output 3 4 3 3" xfId="20628" xr:uid="{CB7D6BEE-A2AC-419F-931A-6B79EFACC79F}"/>
    <cellStyle name="Output 3 4 4" xfId="7710" xr:uid="{76316B3A-8985-4EEA-A316-3A94D1D783F0}"/>
    <cellStyle name="Output 3 4 4 2" xfId="15088" xr:uid="{C8193F51-FB40-4674-B838-383163E2F0D3}"/>
    <cellStyle name="Output 3 4 4 2 2" xfId="28719" xr:uid="{0CA5108A-C2AD-4EA1-875D-A0910F795D1C}"/>
    <cellStyle name="Output 3 4 4 3" xfId="21904" xr:uid="{1D09CCA4-AA49-4FDE-AC11-FCA56AB597B5}"/>
    <cellStyle name="Output 3 4 5" xfId="8976" xr:uid="{A212C01C-4382-457C-A29E-FDB0D32099A1}"/>
    <cellStyle name="Output 3 4 5 2" xfId="16336" xr:uid="{0460041C-5363-44B6-BA2A-8ADAFA84E4D5}"/>
    <cellStyle name="Output 3 4 5 2 2" xfId="29967" xr:uid="{A5F2B175-28B8-4D63-BAB9-1A27AFD592C7}"/>
    <cellStyle name="Output 3 4 5 3" xfId="23170" xr:uid="{AC430AB4-3D20-4E1D-81A4-4C7C1BACFED6}"/>
    <cellStyle name="Output 3 4 6" xfId="10240" xr:uid="{341C9667-47E2-45D2-B443-AE65943A7DE9}"/>
    <cellStyle name="Output 3 4 6 2" xfId="17586" xr:uid="{3B96F4B6-C31F-4134-B211-9F1433E2EAA1}"/>
    <cellStyle name="Output 3 4 6 2 2" xfId="31217" xr:uid="{C9F05C8E-75A2-4A7D-891D-78E847E68DF8}"/>
    <cellStyle name="Output 3 4 6 3" xfId="24434" xr:uid="{D7455298-CAA1-4555-938C-D665202EF52D}"/>
    <cellStyle name="Output 3 4 7" xfId="12289" xr:uid="{115BAB37-04E6-49F5-BE09-0D195BC75B11}"/>
    <cellStyle name="Output 3 4 7 2" xfId="25939" xr:uid="{EAFB2D2B-885A-46AD-A4A7-7501ABDE023F}"/>
    <cellStyle name="Output 3 4 8" xfId="19084" xr:uid="{0718588B-204D-4B04-B06F-34A65B079FFC}"/>
    <cellStyle name="Output 3 5" xfId="4734" xr:uid="{74231E8A-3A5C-454E-9185-840A81E49E84}"/>
    <cellStyle name="Output 3 5 2" xfId="5452" xr:uid="{DAE66A49-8D9B-4D93-A33F-ABDE4818D9CF}"/>
    <cellStyle name="Output 3 5 2 2" xfId="7010" xr:uid="{95E25986-07FF-4FB0-9095-9E609AE6C30F}"/>
    <cellStyle name="Output 3 5 2 2 2" xfId="14396" xr:uid="{7766085A-6BC1-4156-8552-B200FFD179A4}"/>
    <cellStyle name="Output 3 5 2 2 2 2" xfId="28027" xr:uid="{0D5E7A0A-8045-43CB-B152-55C0786BC386}"/>
    <cellStyle name="Output 3 5 2 2 3" xfId="21204" xr:uid="{7CCD3085-8696-497A-80CA-F284F91F2C7F}"/>
    <cellStyle name="Output 3 5 2 3" xfId="8287" xr:uid="{2CAF52FA-38A5-4F5C-8367-5BC04D5EDE0B}"/>
    <cellStyle name="Output 3 5 2 3 2" xfId="15654" xr:uid="{9F65822A-63DA-4D7E-B0F3-4A1990C240D9}"/>
    <cellStyle name="Output 3 5 2 3 2 2" xfId="29285" xr:uid="{82C280BD-37FE-4E5C-B276-6D8C550706C0}"/>
    <cellStyle name="Output 3 5 2 3 3" xfId="22481" xr:uid="{9EE8A945-0105-49FE-BADA-42F55D9644C5}"/>
    <cellStyle name="Output 3 5 2 4" xfId="9552" xr:uid="{5B6BC2F6-5C8A-479C-913F-52586E4FB726}"/>
    <cellStyle name="Output 3 5 2 4 2" xfId="16906" xr:uid="{3466FE39-F319-46CB-A525-1AE2EA7245AD}"/>
    <cellStyle name="Output 3 5 2 4 2 2" xfId="30537" xr:uid="{C64A47A8-AF79-422D-BDAE-292C539B121C}"/>
    <cellStyle name="Output 3 5 2 4 3" xfId="23746" xr:uid="{3327C870-69D8-41B3-B0B3-4608651D51E8}"/>
    <cellStyle name="Output 3 5 2 5" xfId="10810" xr:uid="{C0E6E950-3E9F-4BA6-8CC7-BBBA36BF345E}"/>
    <cellStyle name="Output 3 5 2 5 2" xfId="18150" xr:uid="{57594275-ADFC-4C41-8774-E8C6045B0351}"/>
    <cellStyle name="Output 3 5 2 5 2 2" xfId="31781" xr:uid="{DA150936-253F-430A-8E83-6F066BA8BC7B}"/>
    <cellStyle name="Output 3 5 2 5 3" xfId="25004" xr:uid="{DC8690F5-B600-4FAA-92A5-5892267E4E9D}"/>
    <cellStyle name="Output 3 5 2 6" xfId="12884" xr:uid="{DDED25BB-DFD2-4718-A8C7-8A25BF6CBEFF}"/>
    <cellStyle name="Output 3 5 2 6 2" xfId="26521" xr:uid="{6EF06FF8-D2C3-4109-9188-E8493BAF30DC}"/>
    <cellStyle name="Output 3 5 2 7" xfId="19672" xr:uid="{66AAC743-7DF0-4F4C-812A-EADE98461F73}"/>
    <cellStyle name="Output 3 5 3" xfId="6346" xr:uid="{BAB9760E-DC28-4713-A478-98A15A631146}"/>
    <cellStyle name="Output 3 5 3 2" xfId="13739" xr:uid="{F304F80E-912F-457D-994D-3458422D69DD}"/>
    <cellStyle name="Output 3 5 3 2 2" xfId="27370" xr:uid="{5D329592-D132-4197-9F59-016AFDDA9831}"/>
    <cellStyle name="Output 3 5 3 3" xfId="20541" xr:uid="{48A2875B-4651-4C14-9C4E-6AEE9C094907}"/>
    <cellStyle name="Output 3 5 4" xfId="7623" xr:uid="{3218CA13-396E-4697-9D79-088D1E24C8B4}"/>
    <cellStyle name="Output 3 5 4 2" xfId="15001" xr:uid="{6F952BF9-01E4-481C-9745-DB0B1C92044E}"/>
    <cellStyle name="Output 3 5 4 2 2" xfId="28632" xr:uid="{0B6A35CA-E234-4E2E-B42C-0C40C6F81EDE}"/>
    <cellStyle name="Output 3 5 4 3" xfId="21817" xr:uid="{CC3F72FF-A552-4BCD-BB27-5A12A368BB2B}"/>
    <cellStyle name="Output 3 5 5" xfId="8893" xr:uid="{EB6F8FF5-1AD3-4DAB-A069-7BC394A2A0B0}"/>
    <cellStyle name="Output 3 5 5 2" xfId="16253" xr:uid="{C517443E-E61E-4924-8B96-CB3E2C9DF703}"/>
    <cellStyle name="Output 3 5 5 2 2" xfId="29884" xr:uid="{BEBFDEEE-DA98-4CAD-B694-9716E2E6B844}"/>
    <cellStyle name="Output 3 5 5 3" xfId="23087" xr:uid="{83545CCC-A612-4038-918D-0776B4075E18}"/>
    <cellStyle name="Output 3 5 6" xfId="10157" xr:uid="{4903D8D3-56FA-4002-ADAE-398AB33C113E}"/>
    <cellStyle name="Output 3 5 6 2" xfId="17503" xr:uid="{F066D2DB-E788-4E68-9AF8-5602E658E053}"/>
    <cellStyle name="Output 3 5 6 2 2" xfId="31134" xr:uid="{0EDCAD80-52C9-46D9-B412-A12136CFB8A2}"/>
    <cellStyle name="Output 3 5 6 3" xfId="24351" xr:uid="{4C0FD8BB-F892-40EE-AC25-792F8F5AA561}"/>
    <cellStyle name="Output 3 5 7" xfId="12202" xr:uid="{C20D1797-3877-44C1-B2E7-F8C42D168456}"/>
    <cellStyle name="Output 3 5 7 2" xfId="25852" xr:uid="{E66731A3-9C75-4CBB-8178-9EA66996E6F4}"/>
    <cellStyle name="Output 3 5 8" xfId="18995" xr:uid="{63417A52-F099-427C-A963-13537B508722}"/>
    <cellStyle name="Output 3 6" xfId="4321" xr:uid="{CECFBCF1-01A6-4F47-8676-C615DCD7038D}"/>
    <cellStyle name="Output 3 6 2" xfId="5041" xr:uid="{734AE87D-2DA6-47C1-97AC-9BC332BB03F3}"/>
    <cellStyle name="Output 3 6 2 2" xfId="6610" xr:uid="{1B086760-8226-41B9-BB98-2B61CE4ADC17}"/>
    <cellStyle name="Output 3 6 2 2 2" xfId="13999" xr:uid="{F7F80515-43D1-4D61-8D6A-7684CF004F9C}"/>
    <cellStyle name="Output 3 6 2 2 2 2" xfId="27630" xr:uid="{F6952244-14EB-4EC2-AE00-DD629227ED38}"/>
    <cellStyle name="Output 3 6 2 2 3" xfId="20804" xr:uid="{845CC14F-795C-44A4-91DF-450DA2719FBA}"/>
    <cellStyle name="Output 3 6 2 3" xfId="7887" xr:uid="{B8780E0B-4A8D-4B92-9C89-6E3ECDE5EBEB}"/>
    <cellStyle name="Output 3 6 2 3 2" xfId="15257" xr:uid="{C694CDC1-2EF7-42C8-BBF7-7691ADFDD79A}"/>
    <cellStyle name="Output 3 6 2 3 2 2" xfId="28888" xr:uid="{0E5A0A5B-F627-4E2F-8241-427C64D5E972}"/>
    <cellStyle name="Output 3 6 2 3 3" xfId="22081" xr:uid="{948F85D2-2EDC-4943-9F63-25DA4FFCA813}"/>
    <cellStyle name="Output 3 6 2 4" xfId="9152" xr:uid="{09E90FCB-143C-4F0F-9F4B-E14069C13AAD}"/>
    <cellStyle name="Output 3 6 2 4 2" xfId="16509" xr:uid="{78B90B63-201D-4C22-B330-089E7FF1D908}"/>
    <cellStyle name="Output 3 6 2 4 2 2" xfId="30140" xr:uid="{E9B1FB19-C2C8-4904-9C98-82509B5407F8}"/>
    <cellStyle name="Output 3 6 2 4 3" xfId="23346" xr:uid="{93CCD767-567D-487E-9F6B-A63296EF0C4D}"/>
    <cellStyle name="Output 3 6 2 5" xfId="10410" xr:uid="{4F21169B-4D4E-44EF-B7D8-490CA1EF7C9C}"/>
    <cellStyle name="Output 3 6 2 5 2" xfId="17753" xr:uid="{11BBAAF5-6A95-427F-9039-28BDFBA1C4A6}"/>
    <cellStyle name="Output 3 6 2 5 2 2" xfId="31384" xr:uid="{8F57EA8A-E1D5-4167-AD63-7AAD9F90DCB5}"/>
    <cellStyle name="Output 3 6 2 5 3" xfId="24604" xr:uid="{506C7261-8781-42E6-80FD-CCD21BFB1EAB}"/>
    <cellStyle name="Output 3 6 2 6" xfId="12476" xr:uid="{DF60D862-CCD6-420E-980C-ED4A6B37C61E}"/>
    <cellStyle name="Output 3 6 2 6 2" xfId="26113" xr:uid="{64CF8096-202D-4036-980A-0D6BCCB4A33F}"/>
    <cellStyle name="Output 3 6 2 7" xfId="19261" xr:uid="{B34C421B-A0D2-4E2D-8BD1-5E84B8444079}"/>
    <cellStyle name="Output 3 6 3" xfId="5944" xr:uid="{74BEF214-64A8-4F51-BD3E-42549914E920}"/>
    <cellStyle name="Output 3 6 3 2" xfId="13342" xr:uid="{A7EE280B-5759-49B8-80FB-D3A241F6F857}"/>
    <cellStyle name="Output 3 6 3 2 2" xfId="26973" xr:uid="{4420CD23-8FE7-4D49-8143-6E5244C18E25}"/>
    <cellStyle name="Output 3 6 3 3" xfId="20142" xr:uid="{229D0AAE-D2DC-4ECB-BA0D-250EC7136BB9}"/>
    <cellStyle name="Output 3 6 4" xfId="5748" xr:uid="{51A6DB2B-8E30-4470-A130-00F5C0CC2FC3}"/>
    <cellStyle name="Output 3 6 4 2" xfId="13167" xr:uid="{6B6021F3-72EA-4A88-A7F3-5EB09C80C6C0}"/>
    <cellStyle name="Output 3 6 4 2 2" xfId="26804" xr:uid="{C9025505-92C6-46F2-8132-637FDAF88B0A}"/>
    <cellStyle name="Output 3 6 4 3" xfId="19964" xr:uid="{920D9782-6617-4CB0-AFE3-9950A586A865}"/>
    <cellStyle name="Output 3 6 5" xfId="6356" xr:uid="{75F9F8ED-26FD-4326-A318-FF0AFDD481D0}"/>
    <cellStyle name="Output 3 6 5 2" xfId="13749" xr:uid="{8B9A794B-BDA0-41EE-9D42-DAC736A39436}"/>
    <cellStyle name="Output 3 6 5 2 2" xfId="27380" xr:uid="{2487EB0F-F878-4370-BD06-0419AC11CE17}"/>
    <cellStyle name="Output 3 6 5 3" xfId="20551" xr:uid="{A06BC5EF-B94A-4BEB-A275-4ED6964FC5FE}"/>
    <cellStyle name="Output 3 6 6" xfId="7633" xr:uid="{6B727BBD-ADAC-491D-AFC6-6CCA855021EC}"/>
    <cellStyle name="Output 3 6 6 2" xfId="15011" xr:uid="{0C58937C-DBFB-4C3F-A713-BD541E1CCDAA}"/>
    <cellStyle name="Output 3 6 6 2 2" xfId="28642" xr:uid="{A50ACD44-025D-422F-ACB3-F6FBACB01318}"/>
    <cellStyle name="Output 3 6 6 3" xfId="21827" xr:uid="{9EF0B3DE-EA72-445B-BCED-C0139EFDACDA}"/>
    <cellStyle name="Output 3 6 7" xfId="11795" xr:uid="{03755E8B-BDA6-49DB-866A-F2D087AF9406}"/>
    <cellStyle name="Output 3 6 7 2" xfId="25445" xr:uid="{B98D1769-C454-46E9-9A60-421743DC8EF4}"/>
    <cellStyle name="Output 3 6 8" xfId="18585" xr:uid="{7DD8A3DA-0887-4CD4-8E01-DF5AFD44C621}"/>
    <cellStyle name="Output 3 7" xfId="4692" xr:uid="{EB4DC0A7-7532-4AD5-820B-16108929D014}"/>
    <cellStyle name="Output 3 7 2" xfId="5410" xr:uid="{44384F15-AF3A-4F08-BF84-EFBA928EE448}"/>
    <cellStyle name="Output 3 7 2 2" xfId="6968" xr:uid="{71501941-9340-4331-90D8-68AF3CBD9FB6}"/>
    <cellStyle name="Output 3 7 2 2 2" xfId="14354" xr:uid="{22D9A36B-B0D9-48AD-819E-D6DF0DB6C7CC}"/>
    <cellStyle name="Output 3 7 2 2 2 2" xfId="27985" xr:uid="{73EA39CE-198D-4B6B-A781-5F173D97EF1C}"/>
    <cellStyle name="Output 3 7 2 2 3" xfId="21162" xr:uid="{DF2F66CB-3698-4484-BEF9-7CDB4BEBF148}"/>
    <cellStyle name="Output 3 7 2 3" xfId="8245" xr:uid="{0DDB9903-68CC-46DB-93C5-704915437CCC}"/>
    <cellStyle name="Output 3 7 2 3 2" xfId="15612" xr:uid="{6D4F3363-AD7C-4F22-8DA5-2B2EA55E71B6}"/>
    <cellStyle name="Output 3 7 2 3 2 2" xfId="29243" xr:uid="{9CB33DAA-57B8-45B9-88B5-B2299EC3CC57}"/>
    <cellStyle name="Output 3 7 2 3 3" xfId="22439" xr:uid="{4CAF4793-470A-4064-909C-A15705189652}"/>
    <cellStyle name="Output 3 7 2 4" xfId="9510" xr:uid="{0736EC62-7F64-4908-92EE-A6ADFBB17ACE}"/>
    <cellStyle name="Output 3 7 2 4 2" xfId="16864" xr:uid="{A224AB05-56C4-43AD-B874-8D8585F8593A}"/>
    <cellStyle name="Output 3 7 2 4 2 2" xfId="30495" xr:uid="{3CC0844D-C22C-4300-909A-165A167DF870}"/>
    <cellStyle name="Output 3 7 2 4 3" xfId="23704" xr:uid="{B00EC9B3-582C-4722-AAFC-665059A5A674}"/>
    <cellStyle name="Output 3 7 2 5" xfId="10768" xr:uid="{85BB75E4-9F1F-4E82-9EEC-E1BDD4CE4996}"/>
    <cellStyle name="Output 3 7 2 5 2" xfId="18108" xr:uid="{95A47383-DE83-47C3-A83E-6D09C334417E}"/>
    <cellStyle name="Output 3 7 2 5 2 2" xfId="31739" xr:uid="{5EB4F030-3AB9-4EA1-8FD8-929568CF8FA2}"/>
    <cellStyle name="Output 3 7 2 5 3" xfId="24962" xr:uid="{C5C9AB47-D28A-49CA-A2C2-5D9DDF23B268}"/>
    <cellStyle name="Output 3 7 2 6" xfId="12842" xr:uid="{8BBA7E6C-D2A6-41A6-B164-62B1627B82D2}"/>
    <cellStyle name="Output 3 7 2 6 2" xfId="26479" xr:uid="{C3D5982B-92D7-42A2-8C6E-4C4C9215AA1B}"/>
    <cellStyle name="Output 3 7 2 7" xfId="19630" xr:uid="{C2253E81-2698-4327-8A5B-889E278060E5}"/>
    <cellStyle name="Output 3 7 3" xfId="6304" xr:uid="{48908B64-D3CC-4454-BA3B-0FF219F379D4}"/>
    <cellStyle name="Output 3 7 3 2" xfId="13697" xr:uid="{C715F908-BE2A-4C2E-A1D4-132E64AFF4FA}"/>
    <cellStyle name="Output 3 7 3 2 2" xfId="27328" xr:uid="{627AFE32-8CB3-433B-BE0C-CB682FF5B474}"/>
    <cellStyle name="Output 3 7 3 3" xfId="20499" xr:uid="{26738439-DF59-4046-AB13-755ECC9927C7}"/>
    <cellStyle name="Output 3 7 4" xfId="7581" xr:uid="{0AF8F2F2-A82D-4AB4-B87A-F170C18077D6}"/>
    <cellStyle name="Output 3 7 4 2" xfId="14959" xr:uid="{95A525A9-E941-446D-BEC3-6BF0BF86098E}"/>
    <cellStyle name="Output 3 7 4 2 2" xfId="28590" xr:uid="{F6144BEF-576B-47D4-9DC4-0680E0341FAD}"/>
    <cellStyle name="Output 3 7 4 3" xfId="21775" xr:uid="{09B379C2-25D4-434C-BD03-D11C36866ABA}"/>
    <cellStyle name="Output 3 7 5" xfId="8851" xr:uid="{CBE58549-D040-4F49-B4D2-C4A68A537667}"/>
    <cellStyle name="Output 3 7 5 2" xfId="16211" xr:uid="{8E00C463-3EE6-492F-B2DD-8E6B8393B5F1}"/>
    <cellStyle name="Output 3 7 5 2 2" xfId="29842" xr:uid="{86D98879-AF2A-4327-842B-71B87F44EE55}"/>
    <cellStyle name="Output 3 7 5 3" xfId="23045" xr:uid="{9EC4D87D-2FA8-441D-BA15-FACBD93BD7AF}"/>
    <cellStyle name="Output 3 7 6" xfId="10115" xr:uid="{45BAF83E-6BCE-49AC-B6BB-CF12A2ADD162}"/>
    <cellStyle name="Output 3 7 6 2" xfId="17461" xr:uid="{D2FA5E79-4366-4137-A644-0218A5013FA1}"/>
    <cellStyle name="Output 3 7 6 2 2" xfId="31092" xr:uid="{7910FC1E-D2BC-43A3-9538-7A27622968EE}"/>
    <cellStyle name="Output 3 7 6 3" xfId="24309" xr:uid="{791C4D7A-BB38-410E-BE75-F943D6361417}"/>
    <cellStyle name="Output 3 7 7" xfId="12160" xr:uid="{0CD9E8F1-A1E3-4668-9A8F-4D3C0642EE88}"/>
    <cellStyle name="Output 3 7 7 2" xfId="25810" xr:uid="{0A540FEE-8061-4A04-A2A0-3C1CD938248D}"/>
    <cellStyle name="Output 3 7 8" xfId="18953" xr:uid="{730CAD03-6418-4125-B115-B45D83E05A1E}"/>
    <cellStyle name="Output 3 8" xfId="4768" xr:uid="{C5BD20C0-2EEC-4298-80B8-8E1DCCF4FB1B}"/>
    <cellStyle name="Output 3 8 2" xfId="5486" xr:uid="{79134405-F353-4807-9096-D00FB1052FE4}"/>
    <cellStyle name="Output 3 8 2 2" xfId="7043" xr:uid="{0143665D-EE3A-406A-89FF-AF28B73C492C}"/>
    <cellStyle name="Output 3 8 2 2 2" xfId="14425" xr:uid="{6A9A4955-5200-49A1-8A11-C86395CE190D}"/>
    <cellStyle name="Output 3 8 2 2 2 2" xfId="28056" xr:uid="{A317E603-D3CD-4629-9DD2-A146785088E8}"/>
    <cellStyle name="Output 3 8 2 2 3" xfId="21237" xr:uid="{5E4EBDBF-5FD7-4BC2-836F-5FF57A5F9506}"/>
    <cellStyle name="Output 3 8 2 3" xfId="8320" xr:uid="{BB8B1DE8-9D5B-4C1F-8B2D-47C6BB9E1766}"/>
    <cellStyle name="Output 3 8 2 3 2" xfId="15687" xr:uid="{36D0D74A-2D9A-4523-B669-BF653BE738CC}"/>
    <cellStyle name="Output 3 8 2 3 2 2" xfId="29318" xr:uid="{E8AA0AC1-B303-4D13-9E08-21971045F3F1}"/>
    <cellStyle name="Output 3 8 2 3 3" xfId="22514" xr:uid="{186307D8-D3F5-475D-BB6E-2D039D4064D1}"/>
    <cellStyle name="Output 3 8 2 4" xfId="9585" xr:uid="{65268983-3F9E-4516-AFD3-806214932C8A}"/>
    <cellStyle name="Output 3 8 2 4 2" xfId="16935" xr:uid="{DD2149C8-1F17-4929-ACE6-EF090AA72F19}"/>
    <cellStyle name="Output 3 8 2 4 2 2" xfId="30566" xr:uid="{2741B3F0-57D4-4FFC-9521-5AB048A42E9B}"/>
    <cellStyle name="Output 3 8 2 4 3" xfId="23779" xr:uid="{00D671F9-B08A-4587-BD70-619C5165E6DB}"/>
    <cellStyle name="Output 3 8 2 5" xfId="10843" xr:uid="{423F58D8-AFF2-4EDB-919D-91E12F9D7FEB}"/>
    <cellStyle name="Output 3 8 2 5 2" xfId="18179" xr:uid="{3B457E4D-02E1-44A0-88BF-2F8AEE3017C6}"/>
    <cellStyle name="Output 3 8 2 5 2 2" xfId="31810" xr:uid="{384FAC36-F71E-4226-9FF4-F0E9409DE255}"/>
    <cellStyle name="Output 3 8 2 5 3" xfId="25037" xr:uid="{86F0BA53-3910-4612-BFCB-0B01838530D4}"/>
    <cellStyle name="Output 3 8 2 6" xfId="12914" xr:uid="{B054C3FF-D1F2-4BA3-9D77-DD5026E82D54}"/>
    <cellStyle name="Output 3 8 2 6 2" xfId="26551" xr:uid="{ADD2EFB1-E3CA-4BE8-86F9-E7B60D02710C}"/>
    <cellStyle name="Output 3 8 2 7" xfId="19706" xr:uid="{220E83F3-7AB5-45D5-9D58-AAB266276CF0}"/>
    <cellStyle name="Output 3 8 3" xfId="6379" xr:uid="{9262BE56-8475-4229-9E95-799763AB01AC}"/>
    <cellStyle name="Output 3 8 3 2" xfId="13772" xr:uid="{F57F31D0-DDC5-48BA-87EF-CF30E7EC4C76}"/>
    <cellStyle name="Output 3 8 3 2 2" xfId="27403" xr:uid="{1DA07FB8-8A7B-4E3E-9877-B13A29F679E5}"/>
    <cellStyle name="Output 3 8 3 3" xfId="20574" xr:uid="{2619BFF4-3C4A-4BE6-9B5E-FE22C81B4708}"/>
    <cellStyle name="Output 3 8 4" xfId="7656" xr:uid="{DF6D9FA6-80E4-4B0C-A0AC-E0BAEDABF719}"/>
    <cellStyle name="Output 3 8 4 2" xfId="15034" xr:uid="{29710002-7FF3-4C20-BDD7-2BA2681887AA}"/>
    <cellStyle name="Output 3 8 4 2 2" xfId="28665" xr:uid="{53333296-8BC7-40B0-85F7-299E8A3584A6}"/>
    <cellStyle name="Output 3 8 4 3" xfId="21850" xr:uid="{25FC45D4-F2D0-43A6-AF74-8C1030984088}"/>
    <cellStyle name="Output 3 8 5" xfId="8922" xr:uid="{0A519DE9-3466-46AA-BB32-70C4F46DEFD3}"/>
    <cellStyle name="Output 3 8 5 2" xfId="16282" xr:uid="{2282FD67-CB3B-4CF7-8544-D50F435E8D14}"/>
    <cellStyle name="Output 3 8 5 2 2" xfId="29913" xr:uid="{A6B43EB1-37B2-45D2-9B1C-B9C241A0A5FD}"/>
    <cellStyle name="Output 3 8 5 3" xfId="23116" xr:uid="{F53A29D8-A975-4EE9-B203-BEDA8AB93418}"/>
    <cellStyle name="Output 3 8 6" xfId="10186" xr:uid="{7C00CE2C-AFB9-4E27-91B6-6ED0C95E832D}"/>
    <cellStyle name="Output 3 8 6 2" xfId="17532" xr:uid="{6C0BB060-6002-4CFA-9194-7EEA3E6E4D81}"/>
    <cellStyle name="Output 3 8 6 2 2" xfId="31163" xr:uid="{1AC70F29-644F-4C01-AB68-DAF3507CC8E4}"/>
    <cellStyle name="Output 3 8 6 3" xfId="24380" xr:uid="{ED54B470-8A57-412D-87EC-0373F4623704}"/>
    <cellStyle name="Output 3 8 7" xfId="12234" xr:uid="{E1D23B53-0450-4FB0-BF47-0185BB72960B}"/>
    <cellStyle name="Output 3 8 7 2" xfId="25884" xr:uid="{6FAE9D8A-588E-4D33-B3F5-73680A474B2C}"/>
    <cellStyle name="Output 3 8 8" xfId="19029" xr:uid="{5E30032B-ACED-40B4-9257-4536BA170262}"/>
    <cellStyle name="Output 3 9" xfId="4652" xr:uid="{1DFC8B3D-9FD4-4C8B-A4A9-C58E2979B2A7}"/>
    <cellStyle name="Output 3 9 2" xfId="5370" xr:uid="{552D4425-FAB7-4AEB-A779-D3BC63A2CFF2}"/>
    <cellStyle name="Output 3 9 2 2" xfId="6928" xr:uid="{B977A967-7EF5-4A39-AA49-1934E98E8DB0}"/>
    <cellStyle name="Output 3 9 2 2 2" xfId="14314" xr:uid="{9B4E2969-5B92-4C3D-AF4D-233787B4CD4D}"/>
    <cellStyle name="Output 3 9 2 2 2 2" xfId="27945" xr:uid="{E709BF42-7AC3-4238-A0AB-CA53D960AE4E}"/>
    <cellStyle name="Output 3 9 2 2 3" xfId="21122" xr:uid="{3404ABAB-3E5E-4D9C-8D53-379FC2D1690A}"/>
    <cellStyle name="Output 3 9 2 3" xfId="8205" xr:uid="{16568344-0CF8-4E84-B168-442016A4BEE4}"/>
    <cellStyle name="Output 3 9 2 3 2" xfId="15572" xr:uid="{4C2B8E99-0683-4899-BF6A-365111C676B2}"/>
    <cellStyle name="Output 3 9 2 3 2 2" xfId="29203" xr:uid="{FB807C6F-117E-4761-ADFE-6A9755CE6AF8}"/>
    <cellStyle name="Output 3 9 2 3 3" xfId="22399" xr:uid="{3D2757FB-ED05-4B38-A2D0-843ED2AE59E6}"/>
    <cellStyle name="Output 3 9 2 4" xfId="9470" xr:uid="{500FB1AD-7ED4-4FD0-BCCF-AD825FAAB583}"/>
    <cellStyle name="Output 3 9 2 4 2" xfId="16824" xr:uid="{2A19D871-EF98-4789-9307-0406686C4EF8}"/>
    <cellStyle name="Output 3 9 2 4 2 2" xfId="30455" xr:uid="{D5705765-BE3F-4075-93E9-5288D9B2AFE8}"/>
    <cellStyle name="Output 3 9 2 4 3" xfId="23664" xr:uid="{CEAECCEE-0C43-4AC7-97E5-6EF0D22ECD83}"/>
    <cellStyle name="Output 3 9 2 5" xfId="10728" xr:uid="{3B551BEB-F68A-4145-B905-F9422D48ECE1}"/>
    <cellStyle name="Output 3 9 2 5 2" xfId="18068" xr:uid="{1FC060BA-2449-4BBC-85FF-83E8E0DF1A0C}"/>
    <cellStyle name="Output 3 9 2 5 2 2" xfId="31699" xr:uid="{5D479C04-C91E-466F-8B20-FDD3135DA20A}"/>
    <cellStyle name="Output 3 9 2 5 3" xfId="24922" xr:uid="{891F35E0-A8CB-40FF-A8EF-1DB674797B8C}"/>
    <cellStyle name="Output 3 9 2 6" xfId="12802" xr:uid="{48FBB174-ACDE-432B-ABC6-F608AB361DAB}"/>
    <cellStyle name="Output 3 9 2 6 2" xfId="26439" xr:uid="{2B1C3851-7386-46D4-9F3B-CE08A55EACFC}"/>
    <cellStyle name="Output 3 9 2 7" xfId="19590" xr:uid="{4C377348-718B-4521-9333-F2C485F043A7}"/>
    <cellStyle name="Output 3 9 3" xfId="6264" xr:uid="{0FFB4698-D762-465E-AD50-FFD14925892D}"/>
    <cellStyle name="Output 3 9 3 2" xfId="13657" xr:uid="{F13C062C-F299-4213-AFC9-CAF61332A335}"/>
    <cellStyle name="Output 3 9 3 2 2" xfId="27288" xr:uid="{265E75AE-F7D4-4C08-9D5B-4A05B8C9C907}"/>
    <cellStyle name="Output 3 9 3 3" xfId="20459" xr:uid="{45B6BFA3-29CD-4705-A55A-895595C86B6D}"/>
    <cellStyle name="Output 3 9 4" xfId="7541" xr:uid="{4882C10E-6404-485A-A393-ED6475D7E9A4}"/>
    <cellStyle name="Output 3 9 4 2" xfId="14919" xr:uid="{9FF9F137-9214-4DBD-A06C-A0A0B1C8C548}"/>
    <cellStyle name="Output 3 9 4 2 2" xfId="28550" xr:uid="{55DB6EBB-0B93-4551-8C73-21FC362B8207}"/>
    <cellStyle name="Output 3 9 4 3" xfId="21735" xr:uid="{ABC4F30C-C296-49F3-8FC1-9AF03C7D0621}"/>
    <cellStyle name="Output 3 9 5" xfId="8811" xr:uid="{CF916C94-DD71-434B-BCCA-3F8BE6A8DA80}"/>
    <cellStyle name="Output 3 9 5 2" xfId="16171" xr:uid="{4C6C3666-00C3-48F2-B75F-148355D39222}"/>
    <cellStyle name="Output 3 9 5 2 2" xfId="29802" xr:uid="{57D38EC3-2058-4620-A86A-F65FB48D2A7C}"/>
    <cellStyle name="Output 3 9 5 3" xfId="23005" xr:uid="{C9C78040-8B41-4E9F-B332-4B6CF351E91F}"/>
    <cellStyle name="Output 3 9 6" xfId="10075" xr:uid="{EFD08C32-37D4-4F54-9838-ABBADD660916}"/>
    <cellStyle name="Output 3 9 6 2" xfId="17421" xr:uid="{22273DD4-589E-4F75-BAB2-BA3797BA1DF5}"/>
    <cellStyle name="Output 3 9 6 2 2" xfId="31052" xr:uid="{9814AC5F-9FA5-4B26-A206-FE5F27A0C802}"/>
    <cellStyle name="Output 3 9 6 3" xfId="24269" xr:uid="{8D93522C-FE06-46FA-8A47-3E3E7E210FA6}"/>
    <cellStyle name="Output 3 9 7" xfId="12120" xr:uid="{9CAC60C3-E343-401B-B8CE-F21FC3644EBA}"/>
    <cellStyle name="Output 3 9 7 2" xfId="25770" xr:uid="{60C67E32-E4DC-416A-8A47-9A1899225EE7}"/>
    <cellStyle name="Output 3 9 8" xfId="18913" xr:uid="{958CEB4F-2A97-4C43-95B9-ED67E5D6AD02}"/>
    <cellStyle name="Output 4" xfId="4008" xr:uid="{DB5D8BC3-9B8A-4F7A-A06A-501E3D4A2972}"/>
    <cellStyle name="Output 4 2" xfId="4828" xr:uid="{DDA09AE7-2D3F-47D9-B68C-48E8CD3F84ED}"/>
    <cellStyle name="Output 4 2 2" xfId="5544" xr:uid="{05F14938-590C-4E09-A005-455427E716CE}"/>
    <cellStyle name="Output 4 2 2 2" xfId="7100" xr:uid="{F169140D-4FB3-48BB-BF54-55A9A87B430A}"/>
    <cellStyle name="Output 4 2 2 2 2" xfId="14482" xr:uid="{DD1CB52B-F116-4E23-862D-0516B9C6DF27}"/>
    <cellStyle name="Output 4 2 2 2 2 2" xfId="28113" xr:uid="{ACBA26F7-69D0-4D38-827F-E50CCEC7CE61}"/>
    <cellStyle name="Output 4 2 2 2 3" xfId="21294" xr:uid="{2623DA81-A61C-40C1-B44B-32FCC8ECAB7F}"/>
    <cellStyle name="Output 4 2 2 3" xfId="8377" xr:uid="{4556623D-F882-41A7-A565-9BE9616E3378}"/>
    <cellStyle name="Output 4 2 2 3 2" xfId="15744" xr:uid="{CE85ECEE-B307-48BE-A1BA-34816CBD1EDA}"/>
    <cellStyle name="Output 4 2 2 3 2 2" xfId="29375" xr:uid="{B59390E4-1643-49BA-ADD2-F2991EF701FD}"/>
    <cellStyle name="Output 4 2 2 3 3" xfId="22571" xr:uid="{B2CE5719-0117-4E64-B528-B6F4BF736364}"/>
    <cellStyle name="Output 4 2 2 4" xfId="9642" xr:uid="{CDA05C51-1AC6-438C-9DB4-9D33094D6624}"/>
    <cellStyle name="Output 4 2 2 4 2" xfId="16992" xr:uid="{1760B875-8FA2-4422-A6C1-F1101FDD2784}"/>
    <cellStyle name="Output 4 2 2 4 2 2" xfId="30623" xr:uid="{D158BF2C-F67A-4BB8-832F-2C7755DAE309}"/>
    <cellStyle name="Output 4 2 2 4 3" xfId="23836" xr:uid="{72A86407-8BF2-4F56-B2C0-4863F4D6DD7D}"/>
    <cellStyle name="Output 4 2 2 5" xfId="10900" xr:uid="{B951FD57-E03B-4990-945E-917045F60CE0}"/>
    <cellStyle name="Output 4 2 2 5 2" xfId="18236" xr:uid="{508A4E9B-EAF4-47A5-9B70-D223D9345FDC}"/>
    <cellStyle name="Output 4 2 2 5 2 2" xfId="31867" xr:uid="{2655D9BA-1C7E-49CE-834B-FBF83C9E3EC8}"/>
    <cellStyle name="Output 4 2 2 5 3" xfId="25094" xr:uid="{53D113FC-F079-4B6C-B8AA-B76BC1E74B3D}"/>
    <cellStyle name="Output 4 2 2 6" xfId="12972" xr:uid="{E5480DED-C54D-4FA3-948D-8A3882F214B7}"/>
    <cellStyle name="Output 4 2 2 6 2" xfId="26609" xr:uid="{CA2A1DF5-21E2-4EB7-883F-24AFA2D2F34D}"/>
    <cellStyle name="Output 4 2 2 7" xfId="19764" xr:uid="{44582D38-0C7F-4973-9EAE-206C7DDFA6CF}"/>
    <cellStyle name="Output 4 2 3" xfId="6436" xr:uid="{9AD87641-0C04-4C42-A918-0B7DA8C4C360}"/>
    <cellStyle name="Output 4 2 3 2" xfId="13829" xr:uid="{44FFF7D5-8D97-4B98-B16E-CAE5DEDE4E8C}"/>
    <cellStyle name="Output 4 2 3 2 2" xfId="27460" xr:uid="{9B5127FD-F161-4511-9973-27D849A1F81E}"/>
    <cellStyle name="Output 4 2 3 3" xfId="20631" xr:uid="{472A75E3-19FF-44AF-B22F-37A995F9010D}"/>
    <cellStyle name="Output 4 2 4" xfId="7713" xr:uid="{B113EA6A-BC9C-4923-B2EC-7A8C1EFF77BD}"/>
    <cellStyle name="Output 4 2 4 2" xfId="15091" xr:uid="{A6C29E19-2CA8-4E10-8F82-F71C01875ABC}"/>
    <cellStyle name="Output 4 2 4 2 2" xfId="28722" xr:uid="{0CE2A2D4-3D34-48C4-A110-A5A3EE5E0697}"/>
    <cellStyle name="Output 4 2 4 3" xfId="21907" xr:uid="{9FC3B1F0-5922-49B8-BCAD-FEAC18D42B03}"/>
    <cellStyle name="Output 4 2 5" xfId="8979" xr:uid="{05F115A5-21A9-4E94-B67C-3454D19EAE2A}"/>
    <cellStyle name="Output 4 2 5 2" xfId="16339" xr:uid="{28E4441F-00A0-47FB-A08D-330EFC2845E3}"/>
    <cellStyle name="Output 4 2 5 2 2" xfId="29970" xr:uid="{9AEEFC8E-6222-4FC5-8014-CC7E97A2416F}"/>
    <cellStyle name="Output 4 2 5 3" xfId="23173" xr:uid="{0429F4D0-B8A2-44A5-8110-605A5B4A0E7A}"/>
    <cellStyle name="Output 4 2 6" xfId="10243" xr:uid="{824EA83B-F234-48A1-89AB-BEA252FE40A5}"/>
    <cellStyle name="Output 4 2 6 2" xfId="17589" xr:uid="{B6E7C0D5-42FA-4B88-B0CB-6E9FFDE39DD4}"/>
    <cellStyle name="Output 4 2 6 2 2" xfId="31220" xr:uid="{60132EEA-F422-44FF-A693-102E0515D27F}"/>
    <cellStyle name="Output 4 2 6 3" xfId="24437" xr:uid="{98FC5727-0411-405F-B79C-FEEB43977C37}"/>
    <cellStyle name="Output 4 2 7" xfId="12292" xr:uid="{C1BD464F-3B8D-4DC9-A1F6-44EEAFB6801B}"/>
    <cellStyle name="Output 4 2 7 2" xfId="25942" xr:uid="{A517714D-5C80-401C-B244-EAA31A2F3AB0}"/>
    <cellStyle name="Output 4 2 8" xfId="19087" xr:uid="{AEAD1BA3-8E54-4098-86C2-3B48594EE6B1}"/>
    <cellStyle name="Output 4 3" xfId="4737" xr:uid="{D00041B7-6EBC-4386-B8C4-E2CC9377B09C}"/>
    <cellStyle name="Output 4 3 2" xfId="5455" xr:uid="{0C5FF05A-2E37-41FB-B813-86DE2D1321C7}"/>
    <cellStyle name="Output 4 3 2 2" xfId="7013" xr:uid="{22E2681D-6E92-466A-9E69-619BB1328AF9}"/>
    <cellStyle name="Output 4 3 2 2 2" xfId="14399" xr:uid="{FF92192E-CDBF-4364-BE55-F4E18A6F8222}"/>
    <cellStyle name="Output 4 3 2 2 2 2" xfId="28030" xr:uid="{A71ECFF6-3C60-4028-9A88-789BEA10E6F7}"/>
    <cellStyle name="Output 4 3 2 2 3" xfId="21207" xr:uid="{F3AAB704-F959-45E2-A3E6-48D7F03E7655}"/>
    <cellStyle name="Output 4 3 2 3" xfId="8290" xr:uid="{5955CCA0-4869-4202-823A-E5A07C8C730A}"/>
    <cellStyle name="Output 4 3 2 3 2" xfId="15657" xr:uid="{490DC594-D1F9-4FD0-99D0-F522F119D232}"/>
    <cellStyle name="Output 4 3 2 3 2 2" xfId="29288" xr:uid="{2939869E-3534-4837-90B6-55CB45369E04}"/>
    <cellStyle name="Output 4 3 2 3 3" xfId="22484" xr:uid="{F5CED0E7-5A28-4ED0-8404-1B61E4E6B8F7}"/>
    <cellStyle name="Output 4 3 2 4" xfId="9555" xr:uid="{36EC854D-9168-4200-A90A-BA3617D38ADE}"/>
    <cellStyle name="Output 4 3 2 4 2" xfId="16909" xr:uid="{25434046-3AB4-4CD9-8E00-326F07E37F55}"/>
    <cellStyle name="Output 4 3 2 4 2 2" xfId="30540" xr:uid="{F1095514-7F8E-4D2F-9075-CF779E57F71A}"/>
    <cellStyle name="Output 4 3 2 4 3" xfId="23749" xr:uid="{0507AB0E-684A-47C2-9ECB-1B8B254F8AD3}"/>
    <cellStyle name="Output 4 3 2 5" xfId="10813" xr:uid="{8FDCE036-CFC0-4911-9F74-3AAA69873F9E}"/>
    <cellStyle name="Output 4 3 2 5 2" xfId="18153" xr:uid="{98AE2617-0484-4E3E-93E1-8D8736105649}"/>
    <cellStyle name="Output 4 3 2 5 2 2" xfId="31784" xr:uid="{6496601A-2853-44A4-8B0D-66FDCAD60677}"/>
    <cellStyle name="Output 4 3 2 5 3" xfId="25007" xr:uid="{614ADC90-5920-4E19-B6FE-9A609BB7E366}"/>
    <cellStyle name="Output 4 3 2 6" xfId="12887" xr:uid="{FB515908-7BC9-42F7-9235-54EC3D69C789}"/>
    <cellStyle name="Output 4 3 2 6 2" xfId="26524" xr:uid="{4F771A13-96D3-4268-9A04-A423B7C78C6B}"/>
    <cellStyle name="Output 4 3 2 7" xfId="19675" xr:uid="{70D408C5-A035-4343-94AC-140B043A9F37}"/>
    <cellStyle name="Output 4 3 3" xfId="6349" xr:uid="{64DAE4A0-56E7-43D2-B77B-9EEA84DDBB98}"/>
    <cellStyle name="Output 4 3 3 2" xfId="13742" xr:uid="{2DC836C0-D4DF-439F-8B43-06505AE5E388}"/>
    <cellStyle name="Output 4 3 3 2 2" xfId="27373" xr:uid="{09763E3F-0D26-4FE6-941C-07E1F311C123}"/>
    <cellStyle name="Output 4 3 3 3" xfId="20544" xr:uid="{958C9B9D-5988-4D1E-B456-161170C40A34}"/>
    <cellStyle name="Output 4 3 4" xfId="7626" xr:uid="{35A68823-BEA9-4029-B489-C5063FA7C762}"/>
    <cellStyle name="Output 4 3 4 2" xfId="15004" xr:uid="{5D800773-3B5D-4A75-93E3-9C19D63A50D1}"/>
    <cellStyle name="Output 4 3 4 2 2" xfId="28635" xr:uid="{2D955047-D194-4CFB-B49E-863E6F0BF3F5}"/>
    <cellStyle name="Output 4 3 4 3" xfId="21820" xr:uid="{81198D03-5C6E-4852-A0AD-40E0E8D96C12}"/>
    <cellStyle name="Output 4 3 5" xfId="8896" xr:uid="{E5B99E7A-9AC8-4DFB-A3C8-255D9B2B32A7}"/>
    <cellStyle name="Output 4 3 5 2" xfId="16256" xr:uid="{39CC92FD-1B58-4C2C-A070-659FEC60A20D}"/>
    <cellStyle name="Output 4 3 5 2 2" xfId="29887" xr:uid="{DE22614D-D2E2-41B7-A46B-4E801FD53605}"/>
    <cellStyle name="Output 4 3 5 3" xfId="23090" xr:uid="{7C443BBD-922C-4348-91AB-32AF4505F760}"/>
    <cellStyle name="Output 4 3 6" xfId="10160" xr:uid="{EDFD3676-C219-47FF-BAD4-DCDC852DC9DF}"/>
    <cellStyle name="Output 4 3 6 2" xfId="17506" xr:uid="{7382E597-ECA3-47E9-9583-F3DA34333A9E}"/>
    <cellStyle name="Output 4 3 6 2 2" xfId="31137" xr:uid="{1F80A6AA-3CFB-40AD-8995-1086D05E297F}"/>
    <cellStyle name="Output 4 3 6 3" xfId="24354" xr:uid="{53C70ED8-8793-4819-8FB9-131C6FBFF180}"/>
    <cellStyle name="Output 4 3 7" xfId="12205" xr:uid="{F082B5FA-DD8F-4316-AE40-8F9D3EBA81E6}"/>
    <cellStyle name="Output 4 3 7 2" xfId="25855" xr:uid="{611C5395-D5DA-4E89-9AAF-ED94545B8D69}"/>
    <cellStyle name="Output 4 3 8" xfId="18998" xr:uid="{5E4511F5-769E-470D-B31D-1C4BD38C5BB2}"/>
    <cellStyle name="Output 4 4" xfId="4840" xr:uid="{7CC8A2E4-CF68-4C7C-8E8C-56891D7F7B57}"/>
    <cellStyle name="Output 4 4 2" xfId="5553" xr:uid="{C3E3CE0B-1ADB-492F-960C-091974523584}"/>
    <cellStyle name="Output 4 4 2 2" xfId="7109" xr:uid="{E301F5DA-0A18-4835-B416-4B236996444D}"/>
    <cellStyle name="Output 4 4 2 2 2" xfId="14491" xr:uid="{095E97B4-9502-41B1-8BF6-0B9E15E42EDD}"/>
    <cellStyle name="Output 4 4 2 2 2 2" xfId="28122" xr:uid="{539D0D7E-2E68-456B-8222-C0A55536AA19}"/>
    <cellStyle name="Output 4 4 2 2 3" xfId="21303" xr:uid="{9E51CE52-1A67-4876-8347-C80AD930CF9F}"/>
    <cellStyle name="Output 4 4 2 3" xfId="8386" xr:uid="{5A22D494-5D82-479A-B2B3-A111BE68B7AA}"/>
    <cellStyle name="Output 4 4 2 3 2" xfId="15753" xr:uid="{F8A81AD4-C56B-4A8B-AF80-395394AB2566}"/>
    <cellStyle name="Output 4 4 2 3 2 2" xfId="29384" xr:uid="{3A3670F3-FAB8-4762-AC2A-7D86DAE4440D}"/>
    <cellStyle name="Output 4 4 2 3 3" xfId="22580" xr:uid="{72186436-E44A-4FD7-BFDA-75632076F4A5}"/>
    <cellStyle name="Output 4 4 2 4" xfId="9651" xr:uid="{524FDCDF-2FA0-4203-A0B6-AE439246F091}"/>
    <cellStyle name="Output 4 4 2 4 2" xfId="17001" xr:uid="{E4721611-236E-41BA-82BD-542654AD02F7}"/>
    <cellStyle name="Output 4 4 2 4 2 2" xfId="30632" xr:uid="{DD184AA7-9C29-4003-BB92-DC0DE4D52D32}"/>
    <cellStyle name="Output 4 4 2 4 3" xfId="23845" xr:uid="{7FC3B890-21E2-4ED9-AD99-4FFDD10A2741}"/>
    <cellStyle name="Output 4 4 2 5" xfId="10909" xr:uid="{380D7B98-0355-49E5-A8CD-60AE1818F8F6}"/>
    <cellStyle name="Output 4 4 2 5 2" xfId="18245" xr:uid="{D236799B-2AE2-4F37-AC8D-B1B17C1331F5}"/>
    <cellStyle name="Output 4 4 2 5 2 2" xfId="31876" xr:uid="{DCC88B15-22A0-4976-8A59-4FA3984FF5A5}"/>
    <cellStyle name="Output 4 4 2 5 3" xfId="25103" xr:uid="{8F628DB4-FDC1-4092-BDB0-45164E16268D}"/>
    <cellStyle name="Output 4 4 2 6" xfId="12981" xr:uid="{AC465915-432C-4751-8BBB-B8836F0E7682}"/>
    <cellStyle name="Output 4 4 2 6 2" xfId="26618" xr:uid="{292AF25C-86B0-4A11-9C32-D86C227C66DA}"/>
    <cellStyle name="Output 4 4 2 7" xfId="19773" xr:uid="{3C46BA4C-A0E3-4E7A-B43D-48C4CE078236}"/>
    <cellStyle name="Output 4 4 3" xfId="6445" xr:uid="{6B472704-7B28-4ABB-8161-F435393823AF}"/>
    <cellStyle name="Output 4 4 3 2" xfId="13838" xr:uid="{D88ACA19-3E92-4F59-B2C1-5BE37D54B6B3}"/>
    <cellStyle name="Output 4 4 3 2 2" xfId="27469" xr:uid="{019DA050-993D-48B5-A354-ECD598907F65}"/>
    <cellStyle name="Output 4 4 3 3" xfId="20640" xr:uid="{830891E4-4238-4E0F-B24C-AAFBE719E041}"/>
    <cellStyle name="Output 4 4 4" xfId="7722" xr:uid="{B5C132C3-85CD-4E3C-B73B-C2BE39DFF6BB}"/>
    <cellStyle name="Output 4 4 4 2" xfId="15100" xr:uid="{E0DB899C-EE5E-4BBB-A46C-0B964CB58CE1}"/>
    <cellStyle name="Output 4 4 4 2 2" xfId="28731" xr:uid="{424DB7B4-9674-48F6-8D55-C58011288B78}"/>
    <cellStyle name="Output 4 4 4 3" xfId="21916" xr:uid="{6EB47D70-A4CE-43C7-9526-7FE2FBE224B8}"/>
    <cellStyle name="Output 4 4 5" xfId="8988" xr:uid="{BE0372C8-1CB0-4DA9-B071-1260ED42A42F}"/>
    <cellStyle name="Output 4 4 5 2" xfId="16348" xr:uid="{76F76532-BE39-419E-B1F9-42D7313494D3}"/>
    <cellStyle name="Output 4 4 5 2 2" xfId="29979" xr:uid="{50F3B8B9-9390-4C2B-A677-434D8ACD4225}"/>
    <cellStyle name="Output 4 4 5 3" xfId="23182" xr:uid="{B5FC57BD-1BE0-45CE-BFB3-3376A3D70B63}"/>
    <cellStyle name="Output 4 4 6" xfId="10252" xr:uid="{FB06B95A-7C5C-41D8-B0DA-7D0346DEBABE}"/>
    <cellStyle name="Output 4 4 6 2" xfId="17598" xr:uid="{9DE84164-3CDA-41F2-8271-D9FBD89E67A6}"/>
    <cellStyle name="Output 4 4 6 2 2" xfId="31229" xr:uid="{F4585748-3812-46EF-B7D4-DE217953AFB4}"/>
    <cellStyle name="Output 4 4 6 3" xfId="24446" xr:uid="{954A89EC-44F0-49AE-AAFF-585A92851D10}"/>
    <cellStyle name="Output 4 4 7" xfId="12304" xr:uid="{2C32BD67-2863-4510-AF22-9B25B316D4B1}"/>
    <cellStyle name="Output 4 4 7 2" xfId="25951" xr:uid="{D6711674-680F-420F-B75B-35982E330640}"/>
    <cellStyle name="Output 4 4 8" xfId="19096" xr:uid="{6E6E8820-1E9E-48FE-B063-6FB475F21721}"/>
    <cellStyle name="Output 4 5" xfId="4695" xr:uid="{35E9DCEC-24DD-469E-9690-27388D242609}"/>
    <cellStyle name="Output 4 5 2" xfId="5413" xr:uid="{A43A0114-C74D-45FB-8208-85B9942A62ED}"/>
    <cellStyle name="Output 4 5 2 2" xfId="6971" xr:uid="{ED0EC827-D658-4385-8636-C1FB310473B8}"/>
    <cellStyle name="Output 4 5 2 2 2" xfId="14357" xr:uid="{EAEC1872-74BC-4ED3-93C7-9CE179EB9BBE}"/>
    <cellStyle name="Output 4 5 2 2 2 2" xfId="27988" xr:uid="{3B5C5558-10EE-4F3D-8164-133C1E711155}"/>
    <cellStyle name="Output 4 5 2 2 3" xfId="21165" xr:uid="{4CCD8119-F0E4-4269-97BC-761CEBB27F77}"/>
    <cellStyle name="Output 4 5 2 3" xfId="8248" xr:uid="{9A3D932B-81CC-471E-BCBC-D4401E0ADC5C}"/>
    <cellStyle name="Output 4 5 2 3 2" xfId="15615" xr:uid="{4BD48FC7-29D3-40E2-B2F0-48730E4E6B1F}"/>
    <cellStyle name="Output 4 5 2 3 2 2" xfId="29246" xr:uid="{AF2EE682-ACF9-4ED0-A89F-829E41EA7902}"/>
    <cellStyle name="Output 4 5 2 3 3" xfId="22442" xr:uid="{95F9741D-DB13-4AD7-BF6F-50800C85AA6B}"/>
    <cellStyle name="Output 4 5 2 4" xfId="9513" xr:uid="{2D46A0FE-2EB3-49ED-9633-4030C85E4768}"/>
    <cellStyle name="Output 4 5 2 4 2" xfId="16867" xr:uid="{483AE18B-716F-496C-951D-CBD46C83DC62}"/>
    <cellStyle name="Output 4 5 2 4 2 2" xfId="30498" xr:uid="{C6D84517-918E-4DFD-939C-A0C52B825F01}"/>
    <cellStyle name="Output 4 5 2 4 3" xfId="23707" xr:uid="{113FC624-44A6-4869-9B92-FC1F7A626185}"/>
    <cellStyle name="Output 4 5 2 5" xfId="10771" xr:uid="{BB240B45-5A4B-4BB3-8329-23F751840EA0}"/>
    <cellStyle name="Output 4 5 2 5 2" xfId="18111" xr:uid="{2E47A83B-6DBB-48EE-B482-C19EA0CEFC60}"/>
    <cellStyle name="Output 4 5 2 5 2 2" xfId="31742" xr:uid="{5BA233D7-83F9-4718-8FD3-5AD0F915515A}"/>
    <cellStyle name="Output 4 5 2 5 3" xfId="24965" xr:uid="{4E6E257D-8B9D-4C62-AA4E-9535C30F9D55}"/>
    <cellStyle name="Output 4 5 2 6" xfId="12845" xr:uid="{7B40BFC6-BB15-40EA-8FBC-1746717B4D1F}"/>
    <cellStyle name="Output 4 5 2 6 2" xfId="26482" xr:uid="{638B3656-C35E-41BE-B2A6-7D7B7B6D2239}"/>
    <cellStyle name="Output 4 5 2 7" xfId="19633" xr:uid="{8CAF7843-4FD0-4791-B78F-3A32D9A0EEC3}"/>
    <cellStyle name="Output 4 5 3" xfId="6307" xr:uid="{DFF5070E-E7BC-47F2-93A9-38D9A995C4AB}"/>
    <cellStyle name="Output 4 5 3 2" xfId="13700" xr:uid="{973D2897-DED1-4098-976B-7ECECB06A4A2}"/>
    <cellStyle name="Output 4 5 3 2 2" xfId="27331" xr:uid="{C9EE63A0-5D53-4EA6-9905-45D7733B8C3A}"/>
    <cellStyle name="Output 4 5 3 3" xfId="20502" xr:uid="{4D5C958D-9DC3-484D-8F39-959A4E272DA1}"/>
    <cellStyle name="Output 4 5 4" xfId="7584" xr:uid="{D6F0C78D-5713-429F-8003-B61ECA09FC31}"/>
    <cellStyle name="Output 4 5 4 2" xfId="14962" xr:uid="{6AF685C6-EAB6-4CB7-89E9-D3CD01B7F183}"/>
    <cellStyle name="Output 4 5 4 2 2" xfId="28593" xr:uid="{69DA270E-D80E-4527-B834-3B37BE14285B}"/>
    <cellStyle name="Output 4 5 4 3" xfId="21778" xr:uid="{F979B3D9-B7CA-4500-A82C-5B2C6DBD6E8C}"/>
    <cellStyle name="Output 4 5 5" xfId="8854" xr:uid="{F3091FDE-505E-4643-B43E-BCEC4ACFE248}"/>
    <cellStyle name="Output 4 5 5 2" xfId="16214" xr:uid="{DDB81A57-D15D-4A47-B00B-2CE9F793C4D5}"/>
    <cellStyle name="Output 4 5 5 2 2" xfId="29845" xr:uid="{83C8C2D6-299C-459D-B537-4509E6C8627D}"/>
    <cellStyle name="Output 4 5 5 3" xfId="23048" xr:uid="{8E3E3CC5-E333-407D-A81A-67BD2D987AD4}"/>
    <cellStyle name="Output 4 5 6" xfId="10118" xr:uid="{94E9DD13-720C-49C5-998A-DBD697A18968}"/>
    <cellStyle name="Output 4 5 6 2" xfId="17464" xr:uid="{3BCF0D1A-7FAF-42BD-9BE1-0D7611E60010}"/>
    <cellStyle name="Output 4 5 6 2 2" xfId="31095" xr:uid="{DEBAB902-62F1-4926-8901-1DD1FBC7C303}"/>
    <cellStyle name="Output 4 5 6 3" xfId="24312" xr:uid="{BF02C039-000D-4A6E-A522-66E432AFF71E}"/>
    <cellStyle name="Output 4 5 7" xfId="12163" xr:uid="{1BF4C327-666B-4D6C-B401-E8546A95F0AD}"/>
    <cellStyle name="Output 4 5 7 2" xfId="25813" xr:uid="{4679128E-D0DC-4BD3-AC0F-57AA8343A993}"/>
    <cellStyle name="Output 4 5 8" xfId="18956" xr:uid="{F9A63261-06BC-4E30-8E2A-5E541D87C99C}"/>
    <cellStyle name="Output 4 6" xfId="4359" xr:uid="{99C02EB8-39CE-4253-BB8E-F04294E80582}"/>
    <cellStyle name="Output 4 6 2" xfId="5079" xr:uid="{BCBAC99D-37B8-4297-902B-CFA2115629A0}"/>
    <cellStyle name="Output 4 6 2 2" xfId="6648" xr:uid="{76AEEFF8-ED1D-4F86-8732-376270C83929}"/>
    <cellStyle name="Output 4 6 2 2 2" xfId="14037" xr:uid="{9EF539B9-3D04-4789-9997-6CEC977CFA77}"/>
    <cellStyle name="Output 4 6 2 2 2 2" xfId="27668" xr:uid="{24B20D79-4AE8-45CF-A1A7-6AD409896448}"/>
    <cellStyle name="Output 4 6 2 2 3" xfId="20842" xr:uid="{28E87F43-15E5-4C43-98AA-3CB9A800EE9A}"/>
    <cellStyle name="Output 4 6 2 3" xfId="7925" xr:uid="{7706D810-9949-44B0-9931-A7B4FFDA06CE}"/>
    <cellStyle name="Output 4 6 2 3 2" xfId="15295" xr:uid="{1D137238-5F3C-4B5C-A983-8CB23547F2B8}"/>
    <cellStyle name="Output 4 6 2 3 2 2" xfId="28926" xr:uid="{E200C782-4F9A-434B-9305-25AF758189CE}"/>
    <cellStyle name="Output 4 6 2 3 3" xfId="22119" xr:uid="{36DE99F5-FBBB-4581-89A5-61457CCBDEC8}"/>
    <cellStyle name="Output 4 6 2 4" xfId="9190" xr:uid="{AAE36FFB-3BB9-488C-8ED3-AE7FE44F3E2A}"/>
    <cellStyle name="Output 4 6 2 4 2" xfId="16547" xr:uid="{8385DA54-55E3-4106-8230-7EDD276841E7}"/>
    <cellStyle name="Output 4 6 2 4 2 2" xfId="30178" xr:uid="{A18E7D3D-92AA-4533-9B6E-D0DBEE003C84}"/>
    <cellStyle name="Output 4 6 2 4 3" xfId="23384" xr:uid="{A739FB00-84B6-4EBE-9BA5-C7DD2C955268}"/>
    <cellStyle name="Output 4 6 2 5" xfId="10448" xr:uid="{939CF2A2-DF95-4E20-8DF1-84E817CC53AB}"/>
    <cellStyle name="Output 4 6 2 5 2" xfId="17791" xr:uid="{E228B292-9A74-40F1-9406-CF92C6155A53}"/>
    <cellStyle name="Output 4 6 2 5 2 2" xfId="31422" xr:uid="{05E5336C-FA76-4EB9-B697-F7B2AAF3F51A}"/>
    <cellStyle name="Output 4 6 2 5 3" xfId="24642" xr:uid="{E014B5D7-C55B-4203-B838-CCE3CBFAEDC4}"/>
    <cellStyle name="Output 4 6 2 6" xfId="12514" xr:uid="{05D451DE-D7F3-4E12-B56F-02ECB7C9F16C}"/>
    <cellStyle name="Output 4 6 2 6 2" xfId="26151" xr:uid="{E79A8482-27D3-4FCF-9E81-01CD0718F56E}"/>
    <cellStyle name="Output 4 6 2 7" xfId="19299" xr:uid="{F2E257DE-C88D-4697-BB15-37833E1A86B1}"/>
    <cellStyle name="Output 4 6 3" xfId="5982" xr:uid="{B1360B01-F2E5-479F-958F-7FB22083724B}"/>
    <cellStyle name="Output 4 6 3 2" xfId="13380" xr:uid="{E56F0FC2-DB1B-45C6-8612-7866E25E1802}"/>
    <cellStyle name="Output 4 6 3 2 2" xfId="27011" xr:uid="{103E27AB-BACF-4003-9459-C7C1A68279DE}"/>
    <cellStyle name="Output 4 6 3 3" xfId="20180" xr:uid="{63FEF20E-D93C-4998-8321-C2BCA8EAD85C}"/>
    <cellStyle name="Output 4 6 4" xfId="7261" xr:uid="{F2DB0D13-A030-4926-ACD8-A90DB2ADF08A}"/>
    <cellStyle name="Output 4 6 4 2" xfId="14642" xr:uid="{80B762CA-B920-4CDF-A607-B3E4253F18CD}"/>
    <cellStyle name="Output 4 6 4 2 2" xfId="28273" xr:uid="{BED92EE6-00F9-4B88-A68A-9B54E470D314}"/>
    <cellStyle name="Output 4 6 4 3" xfId="21455" xr:uid="{DD33F80E-201A-434A-9D99-98AB88B9E8E3}"/>
    <cellStyle name="Output 4 6 5" xfId="8532" xr:uid="{2ED65F2F-AD6B-4279-BEC9-2F0D2F6DB8AB}"/>
    <cellStyle name="Output 4 6 5 2" xfId="15894" xr:uid="{2258BFB0-44ED-43A1-A2C8-836440FFB900}"/>
    <cellStyle name="Output 4 6 5 2 2" xfId="29525" xr:uid="{F0FBD06D-0DFD-4180-BC14-D4892828FA8F}"/>
    <cellStyle name="Output 4 6 5 3" xfId="22726" xr:uid="{D69714D0-93C4-4976-817C-0434D611C671}"/>
    <cellStyle name="Output 4 6 6" xfId="9795" xr:uid="{CAB699BD-E67C-4673-85C6-3606C9EEADAE}"/>
    <cellStyle name="Output 4 6 6 2" xfId="17144" xr:uid="{1B1A868D-7C49-4705-B9FC-EE7710850AC9}"/>
    <cellStyle name="Output 4 6 6 2 2" xfId="30775" xr:uid="{28BBB470-187F-4438-8AAC-B7C56EC8D263}"/>
    <cellStyle name="Output 4 6 6 3" xfId="23989" xr:uid="{12C015CC-6A9F-4F69-90B6-D63D8AF63948}"/>
    <cellStyle name="Output 4 6 7" xfId="11833" xr:uid="{C071CEDF-DDDD-4915-B7D8-3BE4F69DBE50}"/>
    <cellStyle name="Output 4 6 7 2" xfId="25483" xr:uid="{CCDAFA58-433A-4BAC-9DB3-4899B45C5F4F}"/>
    <cellStyle name="Output 4 6 8" xfId="18623" xr:uid="{8B24EBA8-C537-4053-A4A7-6DABCC64B924}"/>
    <cellStyle name="Output 4 7" xfId="4655" xr:uid="{05027EDE-7598-46D4-B8F7-B5D3532F904A}"/>
    <cellStyle name="Output 4 7 2" xfId="5373" xr:uid="{B1301151-3541-4703-A6F0-DC6E93288DCD}"/>
    <cellStyle name="Output 4 7 2 2" xfId="6931" xr:uid="{121F21B4-2351-4CE4-A310-D5500BC1A313}"/>
    <cellStyle name="Output 4 7 2 2 2" xfId="14317" xr:uid="{65C89206-ED2E-499A-BD20-6E0BA34BE6A2}"/>
    <cellStyle name="Output 4 7 2 2 2 2" xfId="27948" xr:uid="{DF23CB63-8EEB-4A2C-B6D2-6ECC81D626C2}"/>
    <cellStyle name="Output 4 7 2 2 3" xfId="21125" xr:uid="{DA389605-594C-439A-8438-920DED1D1B63}"/>
    <cellStyle name="Output 4 7 2 3" xfId="8208" xr:uid="{1871E34D-A528-418B-934F-A9CA8D3C7062}"/>
    <cellStyle name="Output 4 7 2 3 2" xfId="15575" xr:uid="{51504C60-9364-44CC-BDEF-E3EBB11F2B71}"/>
    <cellStyle name="Output 4 7 2 3 2 2" xfId="29206" xr:uid="{80DC79B6-6A15-43D3-80FA-F4CA2A74F6E3}"/>
    <cellStyle name="Output 4 7 2 3 3" xfId="22402" xr:uid="{7BFEA186-2B8B-44F5-AC12-876A83D990CA}"/>
    <cellStyle name="Output 4 7 2 4" xfId="9473" xr:uid="{009B1DC6-347B-49BC-8AAC-55C5D6560038}"/>
    <cellStyle name="Output 4 7 2 4 2" xfId="16827" xr:uid="{535009B8-21E4-415E-8BF1-705C7C917B29}"/>
    <cellStyle name="Output 4 7 2 4 2 2" xfId="30458" xr:uid="{ACA9A444-575F-4E34-9359-EB93B39EC481}"/>
    <cellStyle name="Output 4 7 2 4 3" xfId="23667" xr:uid="{FEC0E3BB-A6D8-40B8-A1B9-373B961942ED}"/>
    <cellStyle name="Output 4 7 2 5" xfId="10731" xr:uid="{5CEFFE1D-C8B0-4EF0-9326-DAF65B100DD8}"/>
    <cellStyle name="Output 4 7 2 5 2" xfId="18071" xr:uid="{0AF66FB9-B5D5-4587-BFC3-7FCAF91D1187}"/>
    <cellStyle name="Output 4 7 2 5 2 2" xfId="31702" xr:uid="{57734BA6-AA97-49FE-9B16-43301615AB5E}"/>
    <cellStyle name="Output 4 7 2 5 3" xfId="24925" xr:uid="{C68B3E04-82A4-4648-B1A7-2269FF70EAE9}"/>
    <cellStyle name="Output 4 7 2 6" xfId="12805" xr:uid="{43D71604-ADFD-4618-8883-3DF6A9D2C373}"/>
    <cellStyle name="Output 4 7 2 6 2" xfId="26442" xr:uid="{1A0FBBD0-EC7D-489E-A44A-6C55CC8F3D8E}"/>
    <cellStyle name="Output 4 7 2 7" xfId="19593" xr:uid="{8417AC4F-0861-4EA5-8BDE-CBA5F282C374}"/>
    <cellStyle name="Output 4 7 3" xfId="6267" xr:uid="{996D5A93-900C-4826-82B3-0E0E4F3149CA}"/>
    <cellStyle name="Output 4 7 3 2" xfId="13660" xr:uid="{28C29C9F-5744-4C9C-A1D1-473BEE374E38}"/>
    <cellStyle name="Output 4 7 3 2 2" xfId="27291" xr:uid="{DF7A70BE-ADD6-4BAD-8E68-72AD0EFBE41A}"/>
    <cellStyle name="Output 4 7 3 3" xfId="20462" xr:uid="{59502179-881B-4AF5-B1DD-77656F32070F}"/>
    <cellStyle name="Output 4 7 4" xfId="7544" xr:uid="{BD170BE4-4369-4CBB-9889-F904D31F4D51}"/>
    <cellStyle name="Output 4 7 4 2" xfId="14922" xr:uid="{B6BD4032-A0A8-4CF0-9870-6F489202BC51}"/>
    <cellStyle name="Output 4 7 4 2 2" xfId="28553" xr:uid="{AA1EE131-5FA5-4889-8D8D-530338B24AF3}"/>
    <cellStyle name="Output 4 7 4 3" xfId="21738" xr:uid="{FBC5F609-DDE0-4E53-A1B5-1B7D33F0416D}"/>
    <cellStyle name="Output 4 7 5" xfId="8814" xr:uid="{6852866B-468D-4CD4-A984-603D32E20BDC}"/>
    <cellStyle name="Output 4 7 5 2" xfId="16174" xr:uid="{E07A04A8-9CB5-4D32-B209-6A64762DB38C}"/>
    <cellStyle name="Output 4 7 5 2 2" xfId="29805" xr:uid="{FF190DF9-D2D4-4F3E-A825-CE674FBD3F07}"/>
    <cellStyle name="Output 4 7 5 3" xfId="23008" xr:uid="{47059276-3952-432B-B4F4-422FE6D7D990}"/>
    <cellStyle name="Output 4 7 6" xfId="10078" xr:uid="{06374EE3-E995-4240-A2C7-70ECCCE0B042}"/>
    <cellStyle name="Output 4 7 6 2" xfId="17424" xr:uid="{9313DC00-6814-4F41-8050-BABC8E49116A}"/>
    <cellStyle name="Output 4 7 6 2 2" xfId="31055" xr:uid="{8548CCA4-3878-4D9F-B940-CC776B9F5167}"/>
    <cellStyle name="Output 4 7 6 3" xfId="24272" xr:uid="{AD041BCB-C952-4F81-AA8D-7A6AC28D133E}"/>
    <cellStyle name="Output 4 7 7" xfId="12123" xr:uid="{B2BAC52C-5E62-4C8D-B9DC-17FCE2E769D7}"/>
    <cellStyle name="Output 4 7 7 2" xfId="25773" xr:uid="{4D1AF712-3D01-4D3D-BFA7-EECC1B08342D}"/>
    <cellStyle name="Output 4 7 8" xfId="18916" xr:uid="{B4DA7989-F9EA-4C07-826F-49D77DB17DF9}"/>
    <cellStyle name="Output 4 8" xfId="4398" xr:uid="{E0D4DD97-0BC5-41F0-B216-C3E05FD86A82}"/>
    <cellStyle name="Output 4 8 2" xfId="5118" xr:uid="{6C903214-3C5C-4F56-86FC-92519408052A}"/>
    <cellStyle name="Output 4 8 2 2" xfId="6687" xr:uid="{895EBCFF-97C4-4792-A29C-1FF775A42BF9}"/>
    <cellStyle name="Output 4 8 2 2 2" xfId="14076" xr:uid="{825DA6C7-7C9B-4C4D-BFB3-18C67BCCA6D1}"/>
    <cellStyle name="Output 4 8 2 2 2 2" xfId="27707" xr:uid="{9178A4C2-90C7-4C58-BFD4-A77FFE38A903}"/>
    <cellStyle name="Output 4 8 2 2 3" xfId="20881" xr:uid="{2098A7A4-D709-45E6-9C8F-8B7017141601}"/>
    <cellStyle name="Output 4 8 2 3" xfId="7964" xr:uid="{383878C1-9A5F-40E5-8EB4-BEFDA29BF761}"/>
    <cellStyle name="Output 4 8 2 3 2" xfId="15334" xr:uid="{64C2D08F-A738-41AD-AF25-A7496FDD1C37}"/>
    <cellStyle name="Output 4 8 2 3 2 2" xfId="28965" xr:uid="{42BBD3AB-CC30-4CF0-8765-9662B95542ED}"/>
    <cellStyle name="Output 4 8 2 3 3" xfId="22158" xr:uid="{6DF13CFD-55AA-44F8-B2E1-937ADBBD59DB}"/>
    <cellStyle name="Output 4 8 2 4" xfId="9229" xr:uid="{D7D8C30E-12FE-449B-840F-0419E5DB2676}"/>
    <cellStyle name="Output 4 8 2 4 2" xfId="16586" xr:uid="{9560ECEA-5F26-42D4-B957-D44425C92CED}"/>
    <cellStyle name="Output 4 8 2 4 2 2" xfId="30217" xr:uid="{1EE3D4D1-E228-4BEC-A3E2-314E95A1641F}"/>
    <cellStyle name="Output 4 8 2 4 3" xfId="23423" xr:uid="{9235B182-BF2C-4241-B249-8A65D448F0E6}"/>
    <cellStyle name="Output 4 8 2 5" xfId="10487" xr:uid="{A693A7C9-5DA7-416A-A7C1-75E579C043C8}"/>
    <cellStyle name="Output 4 8 2 5 2" xfId="17830" xr:uid="{187E3D30-3BD2-424D-AF52-D5F47B42A67F}"/>
    <cellStyle name="Output 4 8 2 5 2 2" xfId="31461" xr:uid="{91F02EE2-CEA5-4AE9-A504-19E2E194D198}"/>
    <cellStyle name="Output 4 8 2 5 3" xfId="24681" xr:uid="{A241AAC1-860E-4866-9B8C-860DA67D7489}"/>
    <cellStyle name="Output 4 8 2 6" xfId="12553" xr:uid="{D5764DF4-3C31-4872-8D7B-63EC52934FB4}"/>
    <cellStyle name="Output 4 8 2 6 2" xfId="26190" xr:uid="{6136E39F-9A9A-4238-81C2-1A071BAE5E12}"/>
    <cellStyle name="Output 4 8 2 7" xfId="19338" xr:uid="{6EF38B25-27A2-42D1-9B41-AE136CBA22EA}"/>
    <cellStyle name="Output 4 8 3" xfId="6021" xr:uid="{CE52814D-3B47-4E9A-B56A-62A992ADBBE6}"/>
    <cellStyle name="Output 4 8 3 2" xfId="13419" xr:uid="{19283EE9-E242-43D8-B3F1-852C557CDAFD}"/>
    <cellStyle name="Output 4 8 3 2 2" xfId="27050" xr:uid="{F7A0D8C9-B28C-4010-BE0D-F355628DA7B6}"/>
    <cellStyle name="Output 4 8 3 3" xfId="20219" xr:uid="{6E87CEE3-5723-4F0D-924B-B99751C9D102}"/>
    <cellStyle name="Output 4 8 4" xfId="7300" xr:uid="{F84198E0-3ADA-40D2-960F-FF5B0FEFDFB3}"/>
    <cellStyle name="Output 4 8 4 2" xfId="14681" xr:uid="{089E77E8-2A54-4F48-BBE5-59EC9E3FCD1B}"/>
    <cellStyle name="Output 4 8 4 2 2" xfId="28312" xr:uid="{51C985A9-3598-419A-8F23-498C8AED90F1}"/>
    <cellStyle name="Output 4 8 4 3" xfId="21494" xr:uid="{AEA2931F-F4A5-4538-A542-6AC6285B2906}"/>
    <cellStyle name="Output 4 8 5" xfId="8571" xr:uid="{2CA0AE86-86AE-43CA-A693-1852BD49CAA4}"/>
    <cellStyle name="Output 4 8 5 2" xfId="15933" xr:uid="{51047D40-C329-454D-8081-C213C9D8C846}"/>
    <cellStyle name="Output 4 8 5 2 2" xfId="29564" xr:uid="{2BC0F756-0726-48E2-AFB9-FE4B180C145F}"/>
    <cellStyle name="Output 4 8 5 3" xfId="22765" xr:uid="{889FF46E-CDCF-41CF-AA7C-0A0226337A12}"/>
    <cellStyle name="Output 4 8 6" xfId="9834" xr:uid="{2D7A04CC-FF33-4D0D-9D33-81B5C69EF727}"/>
    <cellStyle name="Output 4 8 6 2" xfId="17183" xr:uid="{7655FEBF-93BF-4B00-BAB5-7C9CE29F7479}"/>
    <cellStyle name="Output 4 8 6 2 2" xfId="30814" xr:uid="{F148FB02-89A0-425E-84B6-03323DF33ADF}"/>
    <cellStyle name="Output 4 8 6 3" xfId="24028" xr:uid="{C7F0AA98-9B37-42E2-8847-2DE701AE627F}"/>
    <cellStyle name="Output 4 8 7" xfId="11872" xr:uid="{474DC8FC-F319-4666-916A-91973202C74A}"/>
    <cellStyle name="Output 4 8 7 2" xfId="25522" xr:uid="{DAD0D145-B5C3-4045-B30F-CDD5C1402D1E}"/>
    <cellStyle name="Output 4 8 8" xfId="18662" xr:uid="{ECE16CF7-2BF1-4A8B-9B7F-AA5B182ABA14}"/>
    <cellStyle name="Output 5" xfId="4009" xr:uid="{10C5E585-E0A8-475B-BDDE-41799CEA8D8D}"/>
    <cellStyle name="Output 5 2" xfId="4829" xr:uid="{BA0152D9-2F22-418F-A81B-A647D075A9DE}"/>
    <cellStyle name="Output 5 2 2" xfId="5545" xr:uid="{58E3D223-CBDC-4682-998F-2A10C92664E2}"/>
    <cellStyle name="Output 5 2 2 2" xfId="7101" xr:uid="{5C259D09-9617-4BB1-8B6F-B63DC38D1C01}"/>
    <cellStyle name="Output 5 2 2 2 2" xfId="14483" xr:uid="{2520AFE9-53C0-456D-8EE6-46583A6D055C}"/>
    <cellStyle name="Output 5 2 2 2 2 2" xfId="28114" xr:uid="{53396D57-D2B7-47FA-82EE-84C8263CE701}"/>
    <cellStyle name="Output 5 2 2 2 3" xfId="21295" xr:uid="{5AED6982-760F-4080-A725-EF8E79B06E5A}"/>
    <cellStyle name="Output 5 2 2 3" xfId="8378" xr:uid="{208CA980-BF71-41EC-B140-5124A6A7BE35}"/>
    <cellStyle name="Output 5 2 2 3 2" xfId="15745" xr:uid="{ED35C038-BD0D-4B19-8A29-A9181ACE16E5}"/>
    <cellStyle name="Output 5 2 2 3 2 2" xfId="29376" xr:uid="{E260F51C-90B6-4038-A952-F24828517F3D}"/>
    <cellStyle name="Output 5 2 2 3 3" xfId="22572" xr:uid="{08E0CB0B-F9B2-49F4-9056-A0B1515E1FF3}"/>
    <cellStyle name="Output 5 2 2 4" xfId="9643" xr:uid="{79E247DD-1BD7-4204-BB50-BC18D22D66FD}"/>
    <cellStyle name="Output 5 2 2 4 2" xfId="16993" xr:uid="{63BA3F6B-BF06-4AE7-B05E-90A001181D0F}"/>
    <cellStyle name="Output 5 2 2 4 2 2" xfId="30624" xr:uid="{B073EBAF-C722-44C5-A869-8CA64F8746B1}"/>
    <cellStyle name="Output 5 2 2 4 3" xfId="23837" xr:uid="{AD85CF47-ADF7-4FE6-81D5-8FBD28414434}"/>
    <cellStyle name="Output 5 2 2 5" xfId="10901" xr:uid="{E5B4E9D4-88EF-4256-ABA0-249394E86045}"/>
    <cellStyle name="Output 5 2 2 5 2" xfId="18237" xr:uid="{787C2B17-7ED6-4D81-8465-CCAA4B2085F1}"/>
    <cellStyle name="Output 5 2 2 5 2 2" xfId="31868" xr:uid="{BCAD7DF0-C39D-495F-ABFC-7D9DC60AD080}"/>
    <cellStyle name="Output 5 2 2 5 3" xfId="25095" xr:uid="{0FB76FCE-6D65-4CAF-BEC4-0B4396DEFAEE}"/>
    <cellStyle name="Output 5 2 2 6" xfId="12973" xr:uid="{4E987780-50AC-4B84-A4EE-256DBE7D9090}"/>
    <cellStyle name="Output 5 2 2 6 2" xfId="26610" xr:uid="{AAA8B58A-5CF1-4AC3-B810-D3498D9E11F6}"/>
    <cellStyle name="Output 5 2 2 7" xfId="19765" xr:uid="{10E9546C-E6D2-4ED9-86F7-A558025C225A}"/>
    <cellStyle name="Output 5 2 3" xfId="6437" xr:uid="{D3CAAAAB-108C-48E8-8FF4-D5AB6FD9BF64}"/>
    <cellStyle name="Output 5 2 3 2" xfId="13830" xr:uid="{61AAAF39-27E2-4554-9DA5-B957446C05A5}"/>
    <cellStyle name="Output 5 2 3 2 2" xfId="27461" xr:uid="{36639F32-2A8B-4B08-9E3E-6301447EDB70}"/>
    <cellStyle name="Output 5 2 3 3" xfId="20632" xr:uid="{58E182DD-84D8-4A7D-A0A7-7239A6430B3A}"/>
    <cellStyle name="Output 5 2 4" xfId="7714" xr:uid="{C3BDABB7-E88D-44F6-84C2-978829DAEE9C}"/>
    <cellStyle name="Output 5 2 4 2" xfId="15092" xr:uid="{58D76A61-5D82-4650-94C5-FEA9DBFD4C9C}"/>
    <cellStyle name="Output 5 2 4 2 2" xfId="28723" xr:uid="{AC06062B-C147-4364-8BB7-DD28B6EFCF72}"/>
    <cellStyle name="Output 5 2 4 3" xfId="21908" xr:uid="{BB81AD97-455E-4BFD-9B94-32CFE3606C9D}"/>
    <cellStyle name="Output 5 2 5" xfId="8980" xr:uid="{CE2183A0-656C-4A7E-BDF1-DF6776095533}"/>
    <cellStyle name="Output 5 2 5 2" xfId="16340" xr:uid="{1F64E6D9-C97A-4A34-A08A-7DE6AD7BBFC9}"/>
    <cellStyle name="Output 5 2 5 2 2" xfId="29971" xr:uid="{81D74BA5-6CE9-421F-A344-CB965045523D}"/>
    <cellStyle name="Output 5 2 5 3" xfId="23174" xr:uid="{F142B34D-7477-4D5C-ADE2-560950CE6864}"/>
    <cellStyle name="Output 5 2 6" xfId="10244" xr:uid="{EAB73266-77A2-44C8-83BA-70190669C0B0}"/>
    <cellStyle name="Output 5 2 6 2" xfId="17590" xr:uid="{5C3AAE56-22DA-4B96-928D-95EF012E1D2F}"/>
    <cellStyle name="Output 5 2 6 2 2" xfId="31221" xr:uid="{26F57D40-68D1-40E6-8CBD-7A6D14ED81A9}"/>
    <cellStyle name="Output 5 2 6 3" xfId="24438" xr:uid="{0AE8078B-5E0F-43DC-9F60-470EFDB581BC}"/>
    <cellStyle name="Output 5 2 7" xfId="12293" xr:uid="{B670718C-9A30-43B3-8BC1-424005F82531}"/>
    <cellStyle name="Output 5 2 7 2" xfId="25943" xr:uid="{7612A7E6-E29A-4284-9670-BDAC693139FB}"/>
    <cellStyle name="Output 5 2 8" xfId="19088" xr:uid="{82157C26-D302-497B-87AB-241FD550B4CC}"/>
    <cellStyle name="Output 5 3" xfId="4738" xr:uid="{99EC109B-BC10-47E7-A88F-9679536D97B0}"/>
    <cellStyle name="Output 5 3 2" xfId="5456" xr:uid="{A9815112-3CAC-4AFC-8204-5B5339549EAF}"/>
    <cellStyle name="Output 5 3 2 2" xfId="7014" xr:uid="{E692F470-65E9-47A2-BC44-304C6DA1F0CB}"/>
    <cellStyle name="Output 5 3 2 2 2" xfId="14400" xr:uid="{AE86A1AE-42D4-4729-9F09-944ABDBB6FAC}"/>
    <cellStyle name="Output 5 3 2 2 2 2" xfId="28031" xr:uid="{2B6F5FDE-1754-4297-A758-3EE8315DEC2E}"/>
    <cellStyle name="Output 5 3 2 2 3" xfId="21208" xr:uid="{9BD970D5-A809-4208-8551-8D30FA1C23D2}"/>
    <cellStyle name="Output 5 3 2 3" xfId="8291" xr:uid="{DFCFADBF-8F5F-4F66-A354-770F4DA33FEE}"/>
    <cellStyle name="Output 5 3 2 3 2" xfId="15658" xr:uid="{05A50140-12C6-4975-9CA5-195B186C852D}"/>
    <cellStyle name="Output 5 3 2 3 2 2" xfId="29289" xr:uid="{ABBD4F82-88BA-4111-BD78-727AE8E410EB}"/>
    <cellStyle name="Output 5 3 2 3 3" xfId="22485" xr:uid="{5C313787-8E18-4D89-A94E-B842885B2DEA}"/>
    <cellStyle name="Output 5 3 2 4" xfId="9556" xr:uid="{A25F9851-FAA1-4EF2-AB73-1017E7F20D61}"/>
    <cellStyle name="Output 5 3 2 4 2" xfId="16910" xr:uid="{C3350891-5113-4480-AAA2-250BA63A6B22}"/>
    <cellStyle name="Output 5 3 2 4 2 2" xfId="30541" xr:uid="{819A9228-613B-4979-909B-560F31937121}"/>
    <cellStyle name="Output 5 3 2 4 3" xfId="23750" xr:uid="{BEBFB62A-2692-49B3-9D8E-F124F0759EDA}"/>
    <cellStyle name="Output 5 3 2 5" xfId="10814" xr:uid="{2AB152E8-346E-4135-9A2B-D42407B59C37}"/>
    <cellStyle name="Output 5 3 2 5 2" xfId="18154" xr:uid="{EE753E54-461D-4F7D-98DA-3AC5E8FF2322}"/>
    <cellStyle name="Output 5 3 2 5 2 2" xfId="31785" xr:uid="{5176C9EA-E155-4E8F-8E41-58EEE49D0443}"/>
    <cellStyle name="Output 5 3 2 5 3" xfId="25008" xr:uid="{886CD869-0100-4910-A6C8-8798D9CA167E}"/>
    <cellStyle name="Output 5 3 2 6" xfId="12888" xr:uid="{A604306E-810F-46AB-9BA6-EB4AB28F7D88}"/>
    <cellStyle name="Output 5 3 2 6 2" xfId="26525" xr:uid="{F0E7F8DA-D3A7-41F2-82D4-8AFC0CD552CC}"/>
    <cellStyle name="Output 5 3 2 7" xfId="19676" xr:uid="{CFDA1BEF-7C01-409A-A3D4-58AF8F3D193C}"/>
    <cellStyle name="Output 5 3 3" xfId="6350" xr:uid="{4FC712FA-1855-46F2-BDBF-8DC7383D82CB}"/>
    <cellStyle name="Output 5 3 3 2" xfId="13743" xr:uid="{C60418D7-AFF4-4475-85F8-E7A369FCAD93}"/>
    <cellStyle name="Output 5 3 3 2 2" xfId="27374" xr:uid="{C5F8F560-7492-4FC6-A268-0E09ED0219C5}"/>
    <cellStyle name="Output 5 3 3 3" xfId="20545" xr:uid="{07FD9A45-FD00-42BF-8482-9CAF9AEC517A}"/>
    <cellStyle name="Output 5 3 4" xfId="7627" xr:uid="{3FF64B83-BEC8-4B3B-999C-F19BC01BB2F1}"/>
    <cellStyle name="Output 5 3 4 2" xfId="15005" xr:uid="{D35BCDE0-A939-42D1-A828-B606997A8FBF}"/>
    <cellStyle name="Output 5 3 4 2 2" xfId="28636" xr:uid="{3E1EEB75-F42F-49E5-B027-319A9F4C3482}"/>
    <cellStyle name="Output 5 3 4 3" xfId="21821" xr:uid="{F264EF2C-B0B6-47C5-A39B-A55F5176267B}"/>
    <cellStyle name="Output 5 3 5" xfId="8897" xr:uid="{048ACAC0-323A-4CD0-9FC2-188FCF88BEC8}"/>
    <cellStyle name="Output 5 3 5 2" xfId="16257" xr:uid="{614E0F6C-9304-4875-BF25-D68DF675E3EE}"/>
    <cellStyle name="Output 5 3 5 2 2" xfId="29888" xr:uid="{A6A1B2FC-0B49-46A3-B510-F3CF22B6CC4B}"/>
    <cellStyle name="Output 5 3 5 3" xfId="23091" xr:uid="{F179E388-3EB8-4EEE-A610-DB5B887D7C8B}"/>
    <cellStyle name="Output 5 3 6" xfId="10161" xr:uid="{BC023909-319A-42F3-B229-9F81CC53F9FE}"/>
    <cellStyle name="Output 5 3 6 2" xfId="17507" xr:uid="{50E4F148-9D2E-4B61-87B9-EAAC51025D57}"/>
    <cellStyle name="Output 5 3 6 2 2" xfId="31138" xr:uid="{0DD1B6A8-0337-4342-BC89-884E7EEEFF6B}"/>
    <cellStyle name="Output 5 3 6 3" xfId="24355" xr:uid="{2DA68EE1-4CAE-482B-97C9-E7DB57FA59AA}"/>
    <cellStyle name="Output 5 3 7" xfId="12206" xr:uid="{E1F6A79C-7885-4956-87DA-B1F9A8CBC84B}"/>
    <cellStyle name="Output 5 3 7 2" xfId="25856" xr:uid="{3F46D5E9-ED03-49A3-AEFA-EB3C10DD0F9B}"/>
    <cellStyle name="Output 5 3 8" xfId="18999" xr:uid="{64AA522D-E6BB-4EBC-B4DA-0ECB531C70A3}"/>
    <cellStyle name="Output 5 4" xfId="4318" xr:uid="{467EFF2E-5DA7-43F8-8204-F5536726F688}"/>
    <cellStyle name="Output 5 4 2" xfId="5038" xr:uid="{50AEE929-5919-4267-A5E2-3AFCCEC7339A}"/>
    <cellStyle name="Output 5 4 2 2" xfId="6607" xr:uid="{68000204-F804-4C6B-B0A9-2DD992BFD766}"/>
    <cellStyle name="Output 5 4 2 2 2" xfId="13996" xr:uid="{DAB796A8-6F79-4759-A64C-D50383BC4AA1}"/>
    <cellStyle name="Output 5 4 2 2 2 2" xfId="27627" xr:uid="{F6501F85-6C04-4069-AEDE-A00F5BADD943}"/>
    <cellStyle name="Output 5 4 2 2 3" xfId="20801" xr:uid="{C8024DE8-E4D1-4D58-A97D-89EAF72F1F35}"/>
    <cellStyle name="Output 5 4 2 3" xfId="7884" xr:uid="{4CBA44DD-2336-43B4-8D82-8370D3ED4836}"/>
    <cellStyle name="Output 5 4 2 3 2" xfId="15254" xr:uid="{A51D619C-BE2B-42E3-A81E-0F874E8CDBAB}"/>
    <cellStyle name="Output 5 4 2 3 2 2" xfId="28885" xr:uid="{5E5718A3-C03D-4A3F-A9D4-B2F3B87B6BF7}"/>
    <cellStyle name="Output 5 4 2 3 3" xfId="22078" xr:uid="{80C647FB-EA0B-4F04-9C4A-1ACE529CFE31}"/>
    <cellStyle name="Output 5 4 2 4" xfId="9149" xr:uid="{D9A7D91F-CB85-4534-8AEE-AB3D437C5E16}"/>
    <cellStyle name="Output 5 4 2 4 2" xfId="16506" xr:uid="{FD74423E-4E37-4E53-97B5-EB7509CE0E95}"/>
    <cellStyle name="Output 5 4 2 4 2 2" xfId="30137" xr:uid="{3E14732C-497D-4BE5-AB33-7E15CBC36115}"/>
    <cellStyle name="Output 5 4 2 4 3" xfId="23343" xr:uid="{0A278205-8E06-4A89-910B-F80CC94B0190}"/>
    <cellStyle name="Output 5 4 2 5" xfId="10407" xr:uid="{4CE63B10-CD3D-4621-A37E-B522A5122E04}"/>
    <cellStyle name="Output 5 4 2 5 2" xfId="17750" xr:uid="{BF546F26-292D-4E3A-BD8C-7558C4EB3FEF}"/>
    <cellStyle name="Output 5 4 2 5 2 2" xfId="31381" xr:uid="{CD5516D3-D03E-4ED0-A27A-9675C741D450}"/>
    <cellStyle name="Output 5 4 2 5 3" xfId="24601" xr:uid="{F6D85EA1-5127-4817-B068-D110E44F8824}"/>
    <cellStyle name="Output 5 4 2 6" xfId="12473" xr:uid="{11180CB3-C329-4A81-BBD1-D78C2B7A6035}"/>
    <cellStyle name="Output 5 4 2 6 2" xfId="26110" xr:uid="{F2F40546-51C1-43F2-926B-47C8320990A9}"/>
    <cellStyle name="Output 5 4 2 7" xfId="19258" xr:uid="{523969DE-49B5-4E2D-AA95-CD25739A711F}"/>
    <cellStyle name="Output 5 4 3" xfId="5941" xr:uid="{FB853169-CF2F-43A0-A409-40A798A77CB1}"/>
    <cellStyle name="Output 5 4 3 2" xfId="13339" xr:uid="{C5D68188-16BC-437B-9D54-DE5B70AE8AC8}"/>
    <cellStyle name="Output 5 4 3 2 2" xfId="26970" xr:uid="{575746EA-B10F-4329-8473-2E8BAA709EF2}"/>
    <cellStyle name="Output 5 4 3 3" xfId="20139" xr:uid="{8FC0679B-E2A6-4C8A-9478-EC44E7D766A3}"/>
    <cellStyle name="Output 5 4 4" xfId="5751" xr:uid="{5D4495AD-8597-4EDD-B851-3356A9BCD7F0}"/>
    <cellStyle name="Output 5 4 4 2" xfId="13170" xr:uid="{3DA3B97F-D2E2-4C6F-993D-AE8479C34B0D}"/>
    <cellStyle name="Output 5 4 4 2 2" xfId="26807" xr:uid="{BC418375-CBB9-4F5D-8343-C912664897BF}"/>
    <cellStyle name="Output 5 4 4 3" xfId="19967" xr:uid="{8CAEC287-E6EA-493E-A498-52DCFC12B953}"/>
    <cellStyle name="Output 5 4 5" xfId="5875" xr:uid="{1F7BE468-26BF-486C-8F7B-46BAF37109D7}"/>
    <cellStyle name="Output 5 4 5 2" xfId="13277" xr:uid="{B4451B41-A2E6-4DA3-B0E0-B40DA1E3AC83}"/>
    <cellStyle name="Output 5 4 5 2 2" xfId="26910" xr:uid="{30247C96-6206-4F36-9C9E-BA1A6AACA3DE}"/>
    <cellStyle name="Output 5 4 5 3" xfId="20079" xr:uid="{EF04611F-C17B-4A0C-89FE-FE2646B6C440}"/>
    <cellStyle name="Output 5 4 6" xfId="5817" xr:uid="{B2DC8D33-69B7-444F-B64B-44E82FD42801}"/>
    <cellStyle name="Output 5 4 6 2" xfId="13233" xr:uid="{B537D7E4-444E-4506-B2FD-40A4418EB535}"/>
    <cellStyle name="Output 5 4 6 2 2" xfId="26868" xr:uid="{C5B48BFE-CFFE-435D-BC16-8191086854E4}"/>
    <cellStyle name="Output 5 4 6 3" xfId="20028" xr:uid="{71634A7A-A35F-47E9-9BC5-865184022781}"/>
    <cellStyle name="Output 5 4 7" xfId="11792" xr:uid="{831BFD4B-B43A-4825-A34E-E9CEC68AD284}"/>
    <cellStyle name="Output 5 4 7 2" xfId="25442" xr:uid="{0AB88AEC-E42B-4364-AADC-F20C996546C9}"/>
    <cellStyle name="Output 5 4 8" xfId="18582" xr:uid="{3E8D0C47-80C7-45F2-A033-6B2C1EACBCF2}"/>
    <cellStyle name="Output 5 5" xfId="4696" xr:uid="{D2F79504-B8F3-4FD0-8650-11B9D80DB49B}"/>
    <cellStyle name="Output 5 5 2" xfId="5414" xr:uid="{B2E1C3D2-A358-46DC-B223-30D7C9CAC237}"/>
    <cellStyle name="Output 5 5 2 2" xfId="6972" xr:uid="{7F209751-8CD0-44D0-AAD8-88545BD98E30}"/>
    <cellStyle name="Output 5 5 2 2 2" xfId="14358" xr:uid="{E70AB026-51BF-47C0-83BD-08441C8F7816}"/>
    <cellStyle name="Output 5 5 2 2 2 2" xfId="27989" xr:uid="{8F3F9ED7-2E3C-47AD-9864-5D76BBB46C3E}"/>
    <cellStyle name="Output 5 5 2 2 3" xfId="21166" xr:uid="{338EB27F-4143-48D4-B56F-925B894B2772}"/>
    <cellStyle name="Output 5 5 2 3" xfId="8249" xr:uid="{083765EA-3DF2-407D-AB70-BF22E80C5C75}"/>
    <cellStyle name="Output 5 5 2 3 2" xfId="15616" xr:uid="{14DCD79F-1251-4CEC-BC7C-90D98FE58A16}"/>
    <cellStyle name="Output 5 5 2 3 2 2" xfId="29247" xr:uid="{E36A7667-3899-4AA4-8CB7-8548E7626B0D}"/>
    <cellStyle name="Output 5 5 2 3 3" xfId="22443" xr:uid="{260114AE-0784-479C-91EB-863F055B8DD8}"/>
    <cellStyle name="Output 5 5 2 4" xfId="9514" xr:uid="{B9D10478-0431-4C8F-8538-79745BDE78C2}"/>
    <cellStyle name="Output 5 5 2 4 2" xfId="16868" xr:uid="{B0DE1687-3E58-4DC5-9799-AB2962E141E7}"/>
    <cellStyle name="Output 5 5 2 4 2 2" xfId="30499" xr:uid="{4E081798-FB2E-4E0E-8D35-272B9645E34C}"/>
    <cellStyle name="Output 5 5 2 4 3" xfId="23708" xr:uid="{5759A05E-DF91-45E3-98F9-BFB2AA6AA022}"/>
    <cellStyle name="Output 5 5 2 5" xfId="10772" xr:uid="{C4F3A0C8-8A9D-4D8C-9FF2-76F83CF99DF9}"/>
    <cellStyle name="Output 5 5 2 5 2" xfId="18112" xr:uid="{190B2541-45D3-434D-A1A2-D6BB924E49FF}"/>
    <cellStyle name="Output 5 5 2 5 2 2" xfId="31743" xr:uid="{9C49FA93-0CA3-469F-9B4B-DC77DC0C119B}"/>
    <cellStyle name="Output 5 5 2 5 3" xfId="24966" xr:uid="{E77545AF-E3A5-4013-80C0-C3D71C1AA29B}"/>
    <cellStyle name="Output 5 5 2 6" xfId="12846" xr:uid="{BDA3A5F3-686A-43C9-BC16-03135F2215D0}"/>
    <cellStyle name="Output 5 5 2 6 2" xfId="26483" xr:uid="{BA13558F-1E73-41F2-BBAC-53E8A2A79783}"/>
    <cellStyle name="Output 5 5 2 7" xfId="19634" xr:uid="{8BACDF80-7D66-482A-8769-2887E1AC628C}"/>
    <cellStyle name="Output 5 5 3" xfId="6308" xr:uid="{DC8A6D29-46C6-4B4A-96C7-494408F70621}"/>
    <cellStyle name="Output 5 5 3 2" xfId="13701" xr:uid="{BF737B75-DF78-4669-808D-FC6E99B74091}"/>
    <cellStyle name="Output 5 5 3 2 2" xfId="27332" xr:uid="{0D3DB6AE-3CF1-49B9-ACA8-12BE52F84485}"/>
    <cellStyle name="Output 5 5 3 3" xfId="20503" xr:uid="{C3A50E18-82D3-49FC-A61C-8FC79C149D50}"/>
    <cellStyle name="Output 5 5 4" xfId="7585" xr:uid="{9CFF5D09-562D-49D3-BADD-5C2265E12BA6}"/>
    <cellStyle name="Output 5 5 4 2" xfId="14963" xr:uid="{D7DCFA6E-A814-4306-A810-57F398F2698F}"/>
    <cellStyle name="Output 5 5 4 2 2" xfId="28594" xr:uid="{B4F5E3B5-6CBE-428C-8553-FCAA50C17935}"/>
    <cellStyle name="Output 5 5 4 3" xfId="21779" xr:uid="{7301B396-4A26-4619-A0EF-AAAF2E6D7C73}"/>
    <cellStyle name="Output 5 5 5" xfId="8855" xr:uid="{9E45BEB2-FC8D-44D3-A376-179CD61F5420}"/>
    <cellStyle name="Output 5 5 5 2" xfId="16215" xr:uid="{4BD9C0A2-CAF4-4325-B602-8B6DD97D0641}"/>
    <cellStyle name="Output 5 5 5 2 2" xfId="29846" xr:uid="{8BC1F583-4C03-40E0-9861-C6AF80A9D20F}"/>
    <cellStyle name="Output 5 5 5 3" xfId="23049" xr:uid="{B2886719-2D81-4DEF-A890-4EC91FD7DF89}"/>
    <cellStyle name="Output 5 5 6" xfId="10119" xr:uid="{1D57EF12-7376-41D4-B4C8-F5D04D4F7917}"/>
    <cellStyle name="Output 5 5 6 2" xfId="17465" xr:uid="{31C70EBC-953A-49F1-8F8A-F06BCB3CE61D}"/>
    <cellStyle name="Output 5 5 6 2 2" xfId="31096" xr:uid="{50D952B8-DC1D-4275-B3D1-99FC3B6C1170}"/>
    <cellStyle name="Output 5 5 6 3" xfId="24313" xr:uid="{7F119A95-F356-454A-BABC-BBDC0A7A7B0C}"/>
    <cellStyle name="Output 5 5 7" xfId="12164" xr:uid="{CAF28C97-5092-42E7-A8DE-AC5A95240A0A}"/>
    <cellStyle name="Output 5 5 7 2" xfId="25814" xr:uid="{5E888D05-5D8E-4C7D-96EA-7F165F8AB129}"/>
    <cellStyle name="Output 5 5 8" xfId="18957" xr:uid="{004F54B3-C360-46FF-9A59-FB6BBAC71EE6}"/>
    <cellStyle name="Output 5 6" xfId="4788" xr:uid="{F5B7E393-A131-48C1-868E-F1B7E9FAD23A}"/>
    <cellStyle name="Output 5 6 2" xfId="5504" xr:uid="{F5D1A7F9-D40D-4C19-BB85-4246C1AFD4EA}"/>
    <cellStyle name="Output 5 6 2 2" xfId="7060" xr:uid="{CA18BB17-D554-4D7D-AB7F-F997B756A34D}"/>
    <cellStyle name="Output 5 6 2 2 2" xfId="14442" xr:uid="{231459FC-4559-4885-8FAB-2CB67DEF8F5F}"/>
    <cellStyle name="Output 5 6 2 2 2 2" xfId="28073" xr:uid="{617C7E93-3B6A-4A98-A94E-4A21C38C6EF2}"/>
    <cellStyle name="Output 5 6 2 2 3" xfId="21254" xr:uid="{14B09CCD-F2E2-4046-8BBA-8A61FD41AD21}"/>
    <cellStyle name="Output 5 6 2 3" xfId="8337" xr:uid="{4852EACB-B0F0-42C4-A0A9-9AFC04B3B26D}"/>
    <cellStyle name="Output 5 6 2 3 2" xfId="15704" xr:uid="{C109CA18-9C43-4770-A538-4E93909435ED}"/>
    <cellStyle name="Output 5 6 2 3 2 2" xfId="29335" xr:uid="{4FFFF11F-2DB2-4C3E-BA21-9303CDCC0FB0}"/>
    <cellStyle name="Output 5 6 2 3 3" xfId="22531" xr:uid="{4B17E919-C21A-463A-A615-0EC8FB70415D}"/>
    <cellStyle name="Output 5 6 2 4" xfId="9602" xr:uid="{65C0492D-4FCA-485F-AF4F-D08199FE93B7}"/>
    <cellStyle name="Output 5 6 2 4 2" xfId="16952" xr:uid="{8F500755-C223-48D9-970D-F3DC1F8F9AF3}"/>
    <cellStyle name="Output 5 6 2 4 2 2" xfId="30583" xr:uid="{968A438E-F125-4192-86BC-E4E6CCF02991}"/>
    <cellStyle name="Output 5 6 2 4 3" xfId="23796" xr:uid="{65ECDA61-48D2-44AD-B28A-606BCB9184BF}"/>
    <cellStyle name="Output 5 6 2 5" xfId="10860" xr:uid="{4D3CDAA0-A987-42C3-AE49-D7C5A280A923}"/>
    <cellStyle name="Output 5 6 2 5 2" xfId="18196" xr:uid="{78C953DC-29A4-4856-AC1E-59378D5936AD}"/>
    <cellStyle name="Output 5 6 2 5 2 2" xfId="31827" xr:uid="{33B640C2-794C-4600-8D6B-C5F36ABEA554}"/>
    <cellStyle name="Output 5 6 2 5 3" xfId="25054" xr:uid="{C8B2FF0C-3781-4910-95AF-998D8A9AD7B7}"/>
    <cellStyle name="Output 5 6 2 6" xfId="12932" xr:uid="{CD6C3C7C-5974-4CBD-8395-B68A7A1126D0}"/>
    <cellStyle name="Output 5 6 2 6 2" xfId="26569" xr:uid="{D35FB268-3892-4958-AE82-7EC4C56C7AC3}"/>
    <cellStyle name="Output 5 6 2 7" xfId="19724" xr:uid="{366E61EF-9EC5-4946-96EB-793FAF30AFE1}"/>
    <cellStyle name="Output 5 6 3" xfId="6396" xr:uid="{A8280E35-602D-43C3-827B-6B44615832EC}"/>
    <cellStyle name="Output 5 6 3 2" xfId="13789" xr:uid="{1269D967-32A0-48A2-9B1C-C0E543849208}"/>
    <cellStyle name="Output 5 6 3 2 2" xfId="27420" xr:uid="{A89B1B4A-D143-4BDB-A147-89BAC4D4F6FD}"/>
    <cellStyle name="Output 5 6 3 3" xfId="20591" xr:uid="{1A309ABA-B1E1-48CA-8D39-DD77764A0424}"/>
    <cellStyle name="Output 5 6 4" xfId="7673" xr:uid="{CE377C26-106B-421D-BD43-0F4AED0E13C5}"/>
    <cellStyle name="Output 5 6 4 2" xfId="15051" xr:uid="{678C0901-6D85-4CEE-A038-063F9621371E}"/>
    <cellStyle name="Output 5 6 4 2 2" xfId="28682" xr:uid="{47548D9C-E6F4-4874-BE6B-E2227091FAB3}"/>
    <cellStyle name="Output 5 6 4 3" xfId="21867" xr:uid="{01AF2680-D928-46E8-823F-C8CF6CDF74B8}"/>
    <cellStyle name="Output 5 6 5" xfId="8939" xr:uid="{37A65095-1982-486D-A8EC-898DA6C69C2B}"/>
    <cellStyle name="Output 5 6 5 2" xfId="16299" xr:uid="{3663E18E-F5B1-4F41-A3E7-300DE42CB7CA}"/>
    <cellStyle name="Output 5 6 5 2 2" xfId="29930" xr:uid="{192A4190-2860-450D-9E84-AA71F5E77C2E}"/>
    <cellStyle name="Output 5 6 5 3" xfId="23133" xr:uid="{BEB2E7BE-64CF-4014-A967-73E41B90267B}"/>
    <cellStyle name="Output 5 6 6" xfId="10203" xr:uid="{4A3E60D4-F300-41D1-9E58-D00A7D062C5F}"/>
    <cellStyle name="Output 5 6 6 2" xfId="17549" xr:uid="{D76659C0-21B1-4E0E-9628-8792F260350B}"/>
    <cellStyle name="Output 5 6 6 2 2" xfId="31180" xr:uid="{3A480033-4F9D-49A3-ACA5-06D37A36DF85}"/>
    <cellStyle name="Output 5 6 6 3" xfId="24397" xr:uid="{05416F9B-E419-460C-BF6D-CB726AC45938}"/>
    <cellStyle name="Output 5 6 7" xfId="12252" xr:uid="{FBBB7945-8374-43D9-BF2E-C493E3A07EF4}"/>
    <cellStyle name="Output 5 6 7 2" xfId="25902" xr:uid="{87597ACE-2372-4DE0-9438-1AAFE525D095}"/>
    <cellStyle name="Output 5 6 8" xfId="19047" xr:uid="{0A851AA2-9063-4F3C-8677-EB3B8DA8577F}"/>
    <cellStyle name="Output 5 7" xfId="4656" xr:uid="{F670E47E-F342-49CA-B4A4-262A7AF494E9}"/>
    <cellStyle name="Output 5 7 2" xfId="5374" xr:uid="{50E4D8E3-8CDD-4D7B-BABC-C660B836388A}"/>
    <cellStyle name="Output 5 7 2 2" xfId="6932" xr:uid="{C61D6601-B6E2-4C40-BE61-F7FA291AF892}"/>
    <cellStyle name="Output 5 7 2 2 2" xfId="14318" xr:uid="{73ABBA8A-EB5B-48F5-8C43-2B8A3B05F137}"/>
    <cellStyle name="Output 5 7 2 2 2 2" xfId="27949" xr:uid="{B96FD388-3BD2-4EAC-9F71-AE82D2817658}"/>
    <cellStyle name="Output 5 7 2 2 3" xfId="21126" xr:uid="{0438D527-FAF9-4ECC-9089-0630ADBB7E7C}"/>
    <cellStyle name="Output 5 7 2 3" xfId="8209" xr:uid="{7D9F8D80-ED15-402B-B01F-5222040EE112}"/>
    <cellStyle name="Output 5 7 2 3 2" xfId="15576" xr:uid="{FEE66A4D-DEA9-49D9-AE4D-90F289FF8543}"/>
    <cellStyle name="Output 5 7 2 3 2 2" xfId="29207" xr:uid="{017A303E-0DF1-44A4-A19B-43A410B92703}"/>
    <cellStyle name="Output 5 7 2 3 3" xfId="22403" xr:uid="{6CF04556-3A02-4172-8B80-5452B59B9F10}"/>
    <cellStyle name="Output 5 7 2 4" xfId="9474" xr:uid="{D7176836-153A-43C2-AAA1-7C6D8C43A40F}"/>
    <cellStyle name="Output 5 7 2 4 2" xfId="16828" xr:uid="{3F45F21F-27F7-49D6-A6E1-FE8A8BC43668}"/>
    <cellStyle name="Output 5 7 2 4 2 2" xfId="30459" xr:uid="{53E2EE3C-1D69-49D7-9840-C44D2A65070A}"/>
    <cellStyle name="Output 5 7 2 4 3" xfId="23668" xr:uid="{3A88E13F-E0DA-493D-A3A5-D370AC5DD8A9}"/>
    <cellStyle name="Output 5 7 2 5" xfId="10732" xr:uid="{0E231747-171C-4E8F-9DBB-54D07C95E0FF}"/>
    <cellStyle name="Output 5 7 2 5 2" xfId="18072" xr:uid="{E7E2879F-FEE3-4986-8D1F-F8DDD038BEED}"/>
    <cellStyle name="Output 5 7 2 5 2 2" xfId="31703" xr:uid="{EE3CB2D5-4C64-4BF4-BF86-65CEA3BBCA56}"/>
    <cellStyle name="Output 5 7 2 5 3" xfId="24926" xr:uid="{42C85A0C-2A2F-4AFF-9E12-6F4013A65DBF}"/>
    <cellStyle name="Output 5 7 2 6" xfId="12806" xr:uid="{E5AF739B-E05C-4BC9-9CEA-6CEFBD580AAF}"/>
    <cellStyle name="Output 5 7 2 6 2" xfId="26443" xr:uid="{3DE65245-3E78-4A63-B309-40CB917A6353}"/>
    <cellStyle name="Output 5 7 2 7" xfId="19594" xr:uid="{F837043E-38F7-4EDC-9757-70F788222E75}"/>
    <cellStyle name="Output 5 7 3" xfId="6268" xr:uid="{738A3F87-90B4-4DDE-BEBC-9405E0FCA94E}"/>
    <cellStyle name="Output 5 7 3 2" xfId="13661" xr:uid="{678CFBAE-75F1-421E-A169-D909A3D9168E}"/>
    <cellStyle name="Output 5 7 3 2 2" xfId="27292" xr:uid="{9EEB7249-4937-4BC5-9F6F-85D5102665D5}"/>
    <cellStyle name="Output 5 7 3 3" xfId="20463" xr:uid="{A2D9A6F8-AE31-40E5-AAB4-CA9EE47EBBE0}"/>
    <cellStyle name="Output 5 7 4" xfId="7545" xr:uid="{20538491-6A84-42C1-99CE-89BE7C8E3754}"/>
    <cellStyle name="Output 5 7 4 2" xfId="14923" xr:uid="{C6E96CFE-AECA-4AA8-9054-0BCB0C6AEC0F}"/>
    <cellStyle name="Output 5 7 4 2 2" xfId="28554" xr:uid="{1473E420-9FFD-4F13-9FCD-DAFF7F47B89B}"/>
    <cellStyle name="Output 5 7 4 3" xfId="21739" xr:uid="{6E7AC54C-6BA3-449B-8634-7D0E59705DEC}"/>
    <cellStyle name="Output 5 7 5" xfId="8815" xr:uid="{B4F1C63D-916A-415E-96EA-7635749B7749}"/>
    <cellStyle name="Output 5 7 5 2" xfId="16175" xr:uid="{0AB5D760-C93F-4E06-ADCA-BAA9EF7D9C4C}"/>
    <cellStyle name="Output 5 7 5 2 2" xfId="29806" xr:uid="{B3AE530F-C45F-460B-B9C5-891C4D49E19D}"/>
    <cellStyle name="Output 5 7 5 3" xfId="23009" xr:uid="{27BE91C5-4C57-4DE5-A1B3-E6EBFC6AC28A}"/>
    <cellStyle name="Output 5 7 6" xfId="10079" xr:uid="{9F8439A6-A7CF-4BE3-9795-A2B87B927718}"/>
    <cellStyle name="Output 5 7 6 2" xfId="17425" xr:uid="{6D049359-DAE3-4BBD-81C7-79968F2BF570}"/>
    <cellStyle name="Output 5 7 6 2 2" xfId="31056" xr:uid="{A272BC10-994A-4A50-A754-5CA65AE47132}"/>
    <cellStyle name="Output 5 7 6 3" xfId="24273" xr:uid="{1F4C79FA-8B78-43EF-9901-58972DBA2D03}"/>
    <cellStyle name="Output 5 7 7" xfId="12124" xr:uid="{A024CE55-90AD-44DA-92CA-F22A4486E8DC}"/>
    <cellStyle name="Output 5 7 7 2" xfId="25774" xr:uid="{B885D062-A919-4534-A7B9-C01D521BF5F1}"/>
    <cellStyle name="Output 5 7 8" xfId="18917" xr:uid="{EF8515EC-892C-4CFE-A56B-B81C7240B80F}"/>
    <cellStyle name="Output 5 8" xfId="4785" xr:uid="{6111EEE0-98E1-4D6D-A589-B33F07826AE1}"/>
    <cellStyle name="Output 5 8 2" xfId="5501" xr:uid="{C5AF54CE-5A17-42EF-8DC5-DF55964A6503}"/>
    <cellStyle name="Output 5 8 2 2" xfId="7058" xr:uid="{793B7A3D-67A1-45A4-8864-F48AEBB64D1A}"/>
    <cellStyle name="Output 5 8 2 2 2" xfId="14440" xr:uid="{CE97040F-3B6C-4589-AF63-FE4BDADDDC79}"/>
    <cellStyle name="Output 5 8 2 2 2 2" xfId="28071" xr:uid="{FAD0FD47-094E-4FF4-9F41-5780CBD585C1}"/>
    <cellStyle name="Output 5 8 2 2 3" xfId="21252" xr:uid="{0FDA3083-5AA7-4049-842C-F90A317530EB}"/>
    <cellStyle name="Output 5 8 2 3" xfId="8335" xr:uid="{0B23A9A5-CEB4-4EF7-A830-CBA1C908A660}"/>
    <cellStyle name="Output 5 8 2 3 2" xfId="15702" xr:uid="{D1A89D5E-6627-4639-B2CE-ABB8BB64EC50}"/>
    <cellStyle name="Output 5 8 2 3 2 2" xfId="29333" xr:uid="{572A37C2-A4CC-4E6C-A071-FFA9D1488F11}"/>
    <cellStyle name="Output 5 8 2 3 3" xfId="22529" xr:uid="{901BCA47-2359-483A-849A-D721E2EB7820}"/>
    <cellStyle name="Output 5 8 2 4" xfId="9600" xr:uid="{6815A578-6622-4F8C-ACD6-A24761197FD6}"/>
    <cellStyle name="Output 5 8 2 4 2" xfId="16950" xr:uid="{BF74B597-F48E-49EE-9BC0-2C6C314E9F8A}"/>
    <cellStyle name="Output 5 8 2 4 2 2" xfId="30581" xr:uid="{10F0C111-87D6-4B14-BB80-2BDF7D663377}"/>
    <cellStyle name="Output 5 8 2 4 3" xfId="23794" xr:uid="{8A847E10-95BB-47A9-9F0C-F5978577CDA9}"/>
    <cellStyle name="Output 5 8 2 5" xfId="10858" xr:uid="{B4C324B0-6DD9-4D0B-A046-12F3272A65BF}"/>
    <cellStyle name="Output 5 8 2 5 2" xfId="18194" xr:uid="{E539859E-4A22-4D83-9D4B-6DE6B46434BC}"/>
    <cellStyle name="Output 5 8 2 5 2 2" xfId="31825" xr:uid="{E20FAFB1-5221-4A79-B03D-DAAB20C52FA5}"/>
    <cellStyle name="Output 5 8 2 5 3" xfId="25052" xr:uid="{279F1DAF-CCF3-46E2-A95F-AA98D4DD9ACE}"/>
    <cellStyle name="Output 5 8 2 6" xfId="12929" xr:uid="{C58D05E7-9E3D-45D2-B91C-C001F8C495FF}"/>
    <cellStyle name="Output 5 8 2 6 2" xfId="26566" xr:uid="{92FD33C7-1D0E-4650-BCAD-DCEAEE6CD9DA}"/>
    <cellStyle name="Output 5 8 2 7" xfId="19721" xr:uid="{52D4D212-EA29-4BF3-B153-D8E312738568}"/>
    <cellStyle name="Output 5 8 3" xfId="6394" xr:uid="{9528DE69-27DB-4A53-BBE1-E3F0C0C8BB4B}"/>
    <cellStyle name="Output 5 8 3 2" xfId="13787" xr:uid="{F0E84718-215B-4D25-B1F4-8E0663BE32E6}"/>
    <cellStyle name="Output 5 8 3 2 2" xfId="27418" xr:uid="{6E4EBB81-933F-404D-B1C3-4A07F05C2C8A}"/>
    <cellStyle name="Output 5 8 3 3" xfId="20589" xr:uid="{62021CAE-5BAF-4BE5-8559-495026AD5337}"/>
    <cellStyle name="Output 5 8 4" xfId="7671" xr:uid="{B8AA3B3D-FCA7-4D46-97B3-DA0903102DA6}"/>
    <cellStyle name="Output 5 8 4 2" xfId="15049" xr:uid="{D183BD4A-5F8F-48A2-B684-ABE76554BC78}"/>
    <cellStyle name="Output 5 8 4 2 2" xfId="28680" xr:uid="{3F6BFE09-2674-4877-BE38-7354E24CB481}"/>
    <cellStyle name="Output 5 8 4 3" xfId="21865" xr:uid="{98C18FC6-F35C-46E5-80E6-F81E3BFECA86}"/>
    <cellStyle name="Output 5 8 5" xfId="8937" xr:uid="{EAB98E0A-D964-4282-88E3-61846B6D37B9}"/>
    <cellStyle name="Output 5 8 5 2" xfId="16297" xr:uid="{D6F95204-8703-44A9-90FD-C541ED7B947C}"/>
    <cellStyle name="Output 5 8 5 2 2" xfId="29928" xr:uid="{319D63BF-F43A-47A6-89B9-5C873D00E5E7}"/>
    <cellStyle name="Output 5 8 5 3" xfId="23131" xr:uid="{B2DE33A5-C213-44AB-8F92-C38954AFDA0E}"/>
    <cellStyle name="Output 5 8 6" xfId="10201" xr:uid="{7AFBE499-2BD0-4D43-9F47-BF1AA7081052}"/>
    <cellStyle name="Output 5 8 6 2" xfId="17547" xr:uid="{D332CAE4-9113-43B0-BB7D-509911222DD9}"/>
    <cellStyle name="Output 5 8 6 2 2" xfId="31178" xr:uid="{043A4F16-DA29-4F7D-A82E-3F64D796CF33}"/>
    <cellStyle name="Output 5 8 6 3" xfId="24395" xr:uid="{93CBEE51-C7FC-4CBB-8FC5-CA6A9E0FE110}"/>
    <cellStyle name="Output 5 8 7" xfId="12249" xr:uid="{667FA29A-AE4A-4F89-A4C0-419688D3608C}"/>
    <cellStyle name="Output 5 8 7 2" xfId="25899" xr:uid="{FB4859CD-4475-4CB3-938D-485F6AD17384}"/>
    <cellStyle name="Output 5 8 8" xfId="19044" xr:uid="{367F8C90-ADFC-40A2-9E62-BE48F8270D7B}"/>
    <cellStyle name="Output 6" xfId="4010" xr:uid="{9B62B3B0-D77C-443B-AE88-F6196B10C467}"/>
    <cellStyle name="Output 6 2" xfId="4830" xr:uid="{01344C33-00CB-485B-9BB9-916984D7B24F}"/>
    <cellStyle name="Output 6 2 2" xfId="5546" xr:uid="{E19FF676-4D82-4421-B234-31C14C4CE1A2}"/>
    <cellStyle name="Output 6 2 2 2" xfId="7102" xr:uid="{949DD117-63CE-47E4-8CD2-4EE66307976D}"/>
    <cellStyle name="Output 6 2 2 2 2" xfId="14484" xr:uid="{535A106A-6FB6-40AA-964B-76092DD07D50}"/>
    <cellStyle name="Output 6 2 2 2 2 2" xfId="28115" xr:uid="{0A958EA6-6908-4181-A195-D0B38860742E}"/>
    <cellStyle name="Output 6 2 2 2 3" xfId="21296" xr:uid="{3D9715E1-FFAF-4269-9C50-6454716C10C5}"/>
    <cellStyle name="Output 6 2 2 3" xfId="8379" xr:uid="{C4C19176-A6CE-4BA6-B3BB-77FE773F1450}"/>
    <cellStyle name="Output 6 2 2 3 2" xfId="15746" xr:uid="{C27DF25A-0153-4831-BA32-8499CFFF49C9}"/>
    <cellStyle name="Output 6 2 2 3 2 2" xfId="29377" xr:uid="{450E7B1C-CA25-4C87-87DC-5C0D964F18FC}"/>
    <cellStyle name="Output 6 2 2 3 3" xfId="22573" xr:uid="{7A98EA64-DC09-495A-B329-597CC0B67513}"/>
    <cellStyle name="Output 6 2 2 4" xfId="9644" xr:uid="{72A482C7-F287-41AB-B960-A6790E9BA193}"/>
    <cellStyle name="Output 6 2 2 4 2" xfId="16994" xr:uid="{68D838F6-A065-4B12-96FD-3B6FA34E90C3}"/>
    <cellStyle name="Output 6 2 2 4 2 2" xfId="30625" xr:uid="{3EFD9D56-C4A7-4482-88A2-10649E83A204}"/>
    <cellStyle name="Output 6 2 2 4 3" xfId="23838" xr:uid="{E6D727F2-E6FF-463D-8463-B240071CDB6C}"/>
    <cellStyle name="Output 6 2 2 5" xfId="10902" xr:uid="{FCFBDED9-23AA-4044-92F4-3930F8B54052}"/>
    <cellStyle name="Output 6 2 2 5 2" xfId="18238" xr:uid="{650406BD-7993-4672-9B87-3F146029006A}"/>
    <cellStyle name="Output 6 2 2 5 2 2" xfId="31869" xr:uid="{B5C3DDE6-3F82-4B74-8CCD-1E4DB28FF8F2}"/>
    <cellStyle name="Output 6 2 2 5 3" xfId="25096" xr:uid="{73FC272A-192B-4E54-BC9D-47273154529E}"/>
    <cellStyle name="Output 6 2 2 6" xfId="12974" xr:uid="{51AE38DE-8137-4E27-9845-B2DDF49139E3}"/>
    <cellStyle name="Output 6 2 2 6 2" xfId="26611" xr:uid="{E1F0F304-F291-4E55-8FF9-906C91DE626B}"/>
    <cellStyle name="Output 6 2 2 7" xfId="19766" xr:uid="{54FBBA28-5CC1-4D5D-B468-6235125AF325}"/>
    <cellStyle name="Output 6 2 3" xfId="6438" xr:uid="{5F5E203A-24C5-4C29-87DB-A9A44EDC876E}"/>
    <cellStyle name="Output 6 2 3 2" xfId="13831" xr:uid="{FE5B73A0-64FA-4D69-990B-412F8B05B5A0}"/>
    <cellStyle name="Output 6 2 3 2 2" xfId="27462" xr:uid="{85D1969A-1AA5-4D83-B9E5-8771A45F7B7F}"/>
    <cellStyle name="Output 6 2 3 3" xfId="20633" xr:uid="{D489D1DC-BD70-42E2-8888-4DDCCCBEA2EE}"/>
    <cellStyle name="Output 6 2 4" xfId="7715" xr:uid="{BBA836E5-86B2-4FD6-AD9A-62E9B7599748}"/>
    <cellStyle name="Output 6 2 4 2" xfId="15093" xr:uid="{A09912AB-9638-4196-A66E-0C3DDEBD5122}"/>
    <cellStyle name="Output 6 2 4 2 2" xfId="28724" xr:uid="{4663FFA5-99E6-4502-B308-13ECD23160EB}"/>
    <cellStyle name="Output 6 2 4 3" xfId="21909" xr:uid="{724108CC-1B06-4EEB-9222-9CDB62D2194D}"/>
    <cellStyle name="Output 6 2 5" xfId="8981" xr:uid="{166A45EC-ADA4-4CF8-A3A6-7966B1092EBD}"/>
    <cellStyle name="Output 6 2 5 2" xfId="16341" xr:uid="{7EE634D6-09D3-4475-8748-F3411AF4D020}"/>
    <cellStyle name="Output 6 2 5 2 2" xfId="29972" xr:uid="{250C7FE7-883D-48DB-A5D3-DF62FBAFAB2C}"/>
    <cellStyle name="Output 6 2 5 3" xfId="23175" xr:uid="{1CC3F01E-55E2-4452-B809-BCEE33060908}"/>
    <cellStyle name="Output 6 2 6" xfId="10245" xr:uid="{A8352161-7241-4B82-AF93-DDA30427B040}"/>
    <cellStyle name="Output 6 2 6 2" xfId="17591" xr:uid="{7A0915C9-DB6E-4335-84D7-46B7B1F68266}"/>
    <cellStyle name="Output 6 2 6 2 2" xfId="31222" xr:uid="{63F17D2B-6928-467C-BB53-E3A2B60E14AE}"/>
    <cellStyle name="Output 6 2 6 3" xfId="24439" xr:uid="{55640F89-9BF7-488E-948C-C979C0A736FA}"/>
    <cellStyle name="Output 6 2 7" xfId="12294" xr:uid="{81376EC0-B0C1-4567-877C-A3101696330E}"/>
    <cellStyle name="Output 6 2 7 2" xfId="25944" xr:uid="{B7A8C0A5-EE36-432C-972A-9D59748D0D57}"/>
    <cellStyle name="Output 6 2 8" xfId="19089" xr:uid="{714DB131-048B-4A17-9927-48467891FCBF}"/>
    <cellStyle name="Output 6 3" xfId="4739" xr:uid="{715024E1-CCC8-4162-A437-BC54F116C276}"/>
    <cellStyle name="Output 6 3 2" xfId="5457" xr:uid="{90728826-80DB-474C-85E3-F231A1B32E96}"/>
    <cellStyle name="Output 6 3 2 2" xfId="7015" xr:uid="{75EB59B8-59CC-4B49-BEC7-EB18CF9B2BFE}"/>
    <cellStyle name="Output 6 3 2 2 2" xfId="14401" xr:uid="{812BA2FA-1D34-4AC8-A18E-23300503CF64}"/>
    <cellStyle name="Output 6 3 2 2 2 2" xfId="28032" xr:uid="{8131E03E-75B9-4A54-B443-857671FB917D}"/>
    <cellStyle name="Output 6 3 2 2 3" xfId="21209" xr:uid="{C54A2A33-0B7A-4722-8CBA-CC89663418E4}"/>
    <cellStyle name="Output 6 3 2 3" xfId="8292" xr:uid="{0A390C98-D649-4908-A325-F565B4C537C5}"/>
    <cellStyle name="Output 6 3 2 3 2" xfId="15659" xr:uid="{5C85FEFD-E600-491D-9810-5AAE273562AA}"/>
    <cellStyle name="Output 6 3 2 3 2 2" xfId="29290" xr:uid="{C450A882-2F87-4690-9549-E995212707B4}"/>
    <cellStyle name="Output 6 3 2 3 3" xfId="22486" xr:uid="{0A170BE3-55E4-4EF5-861C-261087FDA1A9}"/>
    <cellStyle name="Output 6 3 2 4" xfId="9557" xr:uid="{DE791256-7F3B-45E5-A694-C6D4B4D5E18D}"/>
    <cellStyle name="Output 6 3 2 4 2" xfId="16911" xr:uid="{444B4333-F87A-4CF1-BA75-C70FEB8E17AD}"/>
    <cellStyle name="Output 6 3 2 4 2 2" xfId="30542" xr:uid="{00126251-31E9-42EE-B5D8-0C1CD5320EBA}"/>
    <cellStyle name="Output 6 3 2 4 3" xfId="23751" xr:uid="{02890B2E-D32C-4E01-806D-85AC42302AC9}"/>
    <cellStyle name="Output 6 3 2 5" xfId="10815" xr:uid="{005FE50A-E5FB-499A-8DF4-BEE03405D61D}"/>
    <cellStyle name="Output 6 3 2 5 2" xfId="18155" xr:uid="{8FB86516-7F3C-4F02-B13A-7AA34602CAF4}"/>
    <cellStyle name="Output 6 3 2 5 2 2" xfId="31786" xr:uid="{F56EDF02-F980-45EB-BC8B-513541B1DBF8}"/>
    <cellStyle name="Output 6 3 2 5 3" xfId="25009" xr:uid="{7F2A0096-0F55-42F8-9F4B-E797ADA8B0A7}"/>
    <cellStyle name="Output 6 3 2 6" xfId="12889" xr:uid="{C7A4989F-6246-40AA-A174-146E15603EF2}"/>
    <cellStyle name="Output 6 3 2 6 2" xfId="26526" xr:uid="{7DEAAAAC-51DB-4E08-80BE-F515D8775B9F}"/>
    <cellStyle name="Output 6 3 2 7" xfId="19677" xr:uid="{2A521472-9CFE-4AA9-AF19-DAFB6A1B6211}"/>
    <cellStyle name="Output 6 3 3" xfId="6351" xr:uid="{C50CC9AC-F63C-41B8-BBE9-844DBED6D11C}"/>
    <cellStyle name="Output 6 3 3 2" xfId="13744" xr:uid="{E028A231-B44F-4B57-BF19-67D4243240F8}"/>
    <cellStyle name="Output 6 3 3 2 2" xfId="27375" xr:uid="{46DB22B9-63FC-46C2-976C-527990E93208}"/>
    <cellStyle name="Output 6 3 3 3" xfId="20546" xr:uid="{C9D52643-78B2-4CFA-995D-D8D6596E529E}"/>
    <cellStyle name="Output 6 3 4" xfId="7628" xr:uid="{1455FA62-621B-4F48-8D06-C34C4ABE9C08}"/>
    <cellStyle name="Output 6 3 4 2" xfId="15006" xr:uid="{89F5011B-7E4E-4BAA-8438-3BD83C97CDF9}"/>
    <cellStyle name="Output 6 3 4 2 2" xfId="28637" xr:uid="{75B44BB0-1058-4EE8-8679-DBDD08ED1C91}"/>
    <cellStyle name="Output 6 3 4 3" xfId="21822" xr:uid="{BA5FC308-9774-4A63-9E81-8E736E6D0153}"/>
    <cellStyle name="Output 6 3 5" xfId="8898" xr:uid="{A7D16C78-5345-436F-AFCC-45F7694946B0}"/>
    <cellStyle name="Output 6 3 5 2" xfId="16258" xr:uid="{BBB733B1-6B40-4CBC-9750-4DFAEC9A4026}"/>
    <cellStyle name="Output 6 3 5 2 2" xfId="29889" xr:uid="{F569523C-5F52-4A69-B513-3D3FE09A06F9}"/>
    <cellStyle name="Output 6 3 5 3" xfId="23092" xr:uid="{5DA99892-88B6-40A1-B383-B8EC0071BB9D}"/>
    <cellStyle name="Output 6 3 6" xfId="10162" xr:uid="{179EE2C2-520F-4C15-9B7C-A8EC7BC4038A}"/>
    <cellStyle name="Output 6 3 6 2" xfId="17508" xr:uid="{E971F631-9F62-4B3A-B853-F3D750C37184}"/>
    <cellStyle name="Output 6 3 6 2 2" xfId="31139" xr:uid="{6AEA11BD-AF26-4EB7-B855-19FBFE1AE79E}"/>
    <cellStyle name="Output 6 3 6 3" xfId="24356" xr:uid="{040D29A0-381D-40FE-9330-02BF51DB1ED9}"/>
    <cellStyle name="Output 6 3 7" xfId="12207" xr:uid="{13D153C5-5DEC-4218-9BFC-C7D03A13BDD0}"/>
    <cellStyle name="Output 6 3 7 2" xfId="25857" xr:uid="{3BD30CFA-552A-4489-89AC-2F5EDD2D35ED}"/>
    <cellStyle name="Output 6 3 8" xfId="19000" xr:uid="{67CE8AD7-9F50-4AF6-86B9-BF5841A20D18}"/>
    <cellStyle name="Output 6 4" xfId="4317" xr:uid="{35AE15C5-CB19-4A52-9DC8-FA3614A804EE}"/>
    <cellStyle name="Output 6 4 2" xfId="5037" xr:uid="{EBCC9408-4B90-4B9F-956A-920C01AEF0AE}"/>
    <cellStyle name="Output 6 4 2 2" xfId="6606" xr:uid="{F2E37EC3-2FD2-47C4-BC57-F9552752F17C}"/>
    <cellStyle name="Output 6 4 2 2 2" xfId="13995" xr:uid="{51577B91-449C-4486-9359-8C8152830DB9}"/>
    <cellStyle name="Output 6 4 2 2 2 2" xfId="27626" xr:uid="{80960FC2-A2D8-446F-9DDA-23661EBBB844}"/>
    <cellStyle name="Output 6 4 2 2 3" xfId="20800" xr:uid="{0A17E3F0-26A4-4A88-97C8-A59219EC7D5C}"/>
    <cellStyle name="Output 6 4 2 3" xfId="7883" xr:uid="{B126A93A-C361-478F-97DC-77B7EE1C6E6A}"/>
    <cellStyle name="Output 6 4 2 3 2" xfId="15253" xr:uid="{C72CA9AF-B52E-4426-963C-474004E851A7}"/>
    <cellStyle name="Output 6 4 2 3 2 2" xfId="28884" xr:uid="{F78D6DB8-7CF6-4B87-8044-FCDEBA99E103}"/>
    <cellStyle name="Output 6 4 2 3 3" xfId="22077" xr:uid="{BF72D754-A96D-47C9-AC6C-1C6614197794}"/>
    <cellStyle name="Output 6 4 2 4" xfId="9148" xr:uid="{B114677B-1047-4C94-B2E6-153CB0A237F0}"/>
    <cellStyle name="Output 6 4 2 4 2" xfId="16505" xr:uid="{D8582C60-156A-4DE0-BD95-E74AF5BDCA2C}"/>
    <cellStyle name="Output 6 4 2 4 2 2" xfId="30136" xr:uid="{E4518971-FACC-43F3-A377-261581269658}"/>
    <cellStyle name="Output 6 4 2 4 3" xfId="23342" xr:uid="{93706166-29B5-4B2A-AFC3-6734B3014C28}"/>
    <cellStyle name="Output 6 4 2 5" xfId="10406" xr:uid="{607C97A5-B317-4256-96DD-4F98E51ACEAA}"/>
    <cellStyle name="Output 6 4 2 5 2" xfId="17749" xr:uid="{78A999A0-5AE1-41CB-974E-E1C84E6F3191}"/>
    <cellStyle name="Output 6 4 2 5 2 2" xfId="31380" xr:uid="{CDE7D0F6-2E71-436F-8F29-50918BDB9196}"/>
    <cellStyle name="Output 6 4 2 5 3" xfId="24600" xr:uid="{B09287FA-14E0-49F7-8A2C-3D52570D9DAA}"/>
    <cellStyle name="Output 6 4 2 6" xfId="12472" xr:uid="{04A7CB92-8049-47CB-9AE9-7A039861FDDB}"/>
    <cellStyle name="Output 6 4 2 6 2" xfId="26109" xr:uid="{594C3456-0614-4145-AF37-DD66AD0CE179}"/>
    <cellStyle name="Output 6 4 2 7" xfId="19257" xr:uid="{AF055C11-5CB1-4F4D-B840-C209E30C8A54}"/>
    <cellStyle name="Output 6 4 3" xfId="5940" xr:uid="{AB2EE536-BA48-43C9-8274-A03FC3F9ED57}"/>
    <cellStyle name="Output 6 4 3 2" xfId="13338" xr:uid="{034DC934-8CBB-404B-A207-C4421D4165FE}"/>
    <cellStyle name="Output 6 4 3 2 2" xfId="26969" xr:uid="{7E28E41A-B55B-414F-AC99-C63512010AF2}"/>
    <cellStyle name="Output 6 4 3 3" xfId="20138" xr:uid="{06B8B663-231B-4984-BDD3-E3E8F3FE7CC4}"/>
    <cellStyle name="Output 6 4 4" xfId="5752" xr:uid="{40D8727A-3C46-4503-949C-CF9495CDCD98}"/>
    <cellStyle name="Output 6 4 4 2" xfId="13171" xr:uid="{83B57394-18EE-4641-B934-AD8C94F11011}"/>
    <cellStyle name="Output 6 4 4 2 2" xfId="26808" xr:uid="{34C25FF7-1E64-443C-B80D-BC5611500DB7}"/>
    <cellStyle name="Output 6 4 4 3" xfId="19968" xr:uid="{0C67A669-C206-4658-8E23-FA0C27B85E27}"/>
    <cellStyle name="Output 6 4 5" xfId="5874" xr:uid="{7EB1D4D4-2068-463C-8B23-AE7627374DAD}"/>
    <cellStyle name="Output 6 4 5 2" xfId="13276" xr:uid="{EAFBA9D3-7050-463F-AE3A-468136202ACA}"/>
    <cellStyle name="Output 6 4 5 2 2" xfId="26909" xr:uid="{752A39CD-580E-4BCF-A945-7541AFA2176B}"/>
    <cellStyle name="Output 6 4 5 3" xfId="20078" xr:uid="{FAFF253D-9426-40B0-A2A8-0D3565E36DD6}"/>
    <cellStyle name="Output 6 4 6" xfId="5818" xr:uid="{ECA9F5A1-0F40-470C-94BB-A3A6F7D4B25B}"/>
    <cellStyle name="Output 6 4 6 2" xfId="13234" xr:uid="{0CE20DB1-2174-403B-B96B-CD2126E92C55}"/>
    <cellStyle name="Output 6 4 6 2 2" xfId="26869" xr:uid="{2B65073B-F119-45AB-A65D-6E58DB8DCA0B}"/>
    <cellStyle name="Output 6 4 6 3" xfId="20029" xr:uid="{97F21A69-EBDB-4EC0-BB5C-9C85308B6198}"/>
    <cellStyle name="Output 6 4 7" xfId="11791" xr:uid="{888A6444-6E60-42EE-AE57-FBA901783BF2}"/>
    <cellStyle name="Output 6 4 7 2" xfId="25441" xr:uid="{118D8ECE-5DF8-46DC-86A8-3518938E2174}"/>
    <cellStyle name="Output 6 4 8" xfId="18581" xr:uid="{B1FF24E1-706F-4643-B04F-75A561A432F2}"/>
    <cellStyle name="Output 6 5" xfId="4697" xr:uid="{5F29406B-DCCD-4A0D-BEEA-5FDBACB1BA74}"/>
    <cellStyle name="Output 6 5 2" xfId="5415" xr:uid="{7C3E1081-7ED5-4D52-B52F-B5088F31B1F0}"/>
    <cellStyle name="Output 6 5 2 2" xfId="6973" xr:uid="{3946EAFF-3915-4411-A4E2-050FE5F0261D}"/>
    <cellStyle name="Output 6 5 2 2 2" xfId="14359" xr:uid="{8D661D4F-B60B-46A7-9454-917C31BEDE01}"/>
    <cellStyle name="Output 6 5 2 2 2 2" xfId="27990" xr:uid="{3F7103B6-D396-45B6-93FB-6BDEA12AED3E}"/>
    <cellStyle name="Output 6 5 2 2 3" xfId="21167" xr:uid="{ADEF8CA1-4A66-41EE-84BF-B1851D6C05F1}"/>
    <cellStyle name="Output 6 5 2 3" xfId="8250" xr:uid="{1077FA1E-1E66-4FC2-B2C2-9D2F12A081C9}"/>
    <cellStyle name="Output 6 5 2 3 2" xfId="15617" xr:uid="{9B8BF61C-54A6-4916-A8E9-A37B8430CC22}"/>
    <cellStyle name="Output 6 5 2 3 2 2" xfId="29248" xr:uid="{58F2D1E6-8761-4C65-B957-48DF7D20302F}"/>
    <cellStyle name="Output 6 5 2 3 3" xfId="22444" xr:uid="{CACB55BF-1454-4EED-8C56-280224F87CA0}"/>
    <cellStyle name="Output 6 5 2 4" xfId="9515" xr:uid="{2EAB66A3-3FAF-4D2C-839F-77CD4C284DF2}"/>
    <cellStyle name="Output 6 5 2 4 2" xfId="16869" xr:uid="{4D36C2FF-5E21-4EA6-8DCB-F1360E24C65F}"/>
    <cellStyle name="Output 6 5 2 4 2 2" xfId="30500" xr:uid="{14123A3D-44ED-4234-BE25-54E594AB3A8E}"/>
    <cellStyle name="Output 6 5 2 4 3" xfId="23709" xr:uid="{CB63071F-DCE3-41C4-A1F5-8DE6CE5ABA85}"/>
    <cellStyle name="Output 6 5 2 5" xfId="10773" xr:uid="{B1042958-A248-47A4-9466-02542ACD771A}"/>
    <cellStyle name="Output 6 5 2 5 2" xfId="18113" xr:uid="{807C0B8A-70ED-40A1-B88C-52DC82A084B0}"/>
    <cellStyle name="Output 6 5 2 5 2 2" xfId="31744" xr:uid="{0707C5DB-53B5-4C02-BA32-B52EE581918C}"/>
    <cellStyle name="Output 6 5 2 5 3" xfId="24967" xr:uid="{27F67043-6E44-4923-A71B-926ED353F521}"/>
    <cellStyle name="Output 6 5 2 6" xfId="12847" xr:uid="{7FFE1826-4424-4764-9B4D-EA93924513CE}"/>
    <cellStyle name="Output 6 5 2 6 2" xfId="26484" xr:uid="{C1EF47B9-7E4D-4FE0-B0FC-FFFEA510E4EA}"/>
    <cellStyle name="Output 6 5 2 7" xfId="19635" xr:uid="{643CBC21-6423-4C8B-97AB-3682EE002B3F}"/>
    <cellStyle name="Output 6 5 3" xfId="6309" xr:uid="{42FC64E7-D676-4A70-BB6D-CDA3013C98F8}"/>
    <cellStyle name="Output 6 5 3 2" xfId="13702" xr:uid="{007EEC11-8B0A-4598-B553-EC10A6AB6BEA}"/>
    <cellStyle name="Output 6 5 3 2 2" xfId="27333" xr:uid="{99669450-95AE-4E28-96EE-A66A911300E8}"/>
    <cellStyle name="Output 6 5 3 3" xfId="20504" xr:uid="{C94F1BA3-3D53-4BAE-8473-4A17A264FEB9}"/>
    <cellStyle name="Output 6 5 4" xfId="7586" xr:uid="{9DF4BBB9-33B9-4AF2-AFE2-17DDBCAA9F2E}"/>
    <cellStyle name="Output 6 5 4 2" xfId="14964" xr:uid="{D64E709D-155C-40AF-980F-080FB804424A}"/>
    <cellStyle name="Output 6 5 4 2 2" xfId="28595" xr:uid="{D2EE1EDE-2A13-47D5-9578-D83D5493976E}"/>
    <cellStyle name="Output 6 5 4 3" xfId="21780" xr:uid="{DFC6E2F8-94DF-4800-BF78-DFBCF1F5867D}"/>
    <cellStyle name="Output 6 5 5" xfId="8856" xr:uid="{18F6F0B0-8848-4EC9-9483-3D0059EA68E7}"/>
    <cellStyle name="Output 6 5 5 2" xfId="16216" xr:uid="{3EC0122E-4032-47B3-A6C9-6473DB4E0647}"/>
    <cellStyle name="Output 6 5 5 2 2" xfId="29847" xr:uid="{AC187106-9BB8-40B4-BE04-8FB4B75AD6D9}"/>
    <cellStyle name="Output 6 5 5 3" xfId="23050" xr:uid="{8D15AA78-7D67-4AF5-8432-81F6D0447741}"/>
    <cellStyle name="Output 6 5 6" xfId="10120" xr:uid="{FDEC326D-FF0E-4FBC-BB8D-2EB2CFF28B60}"/>
    <cellStyle name="Output 6 5 6 2" xfId="17466" xr:uid="{5DC701AF-6AF8-49AD-B526-7F03F9B21942}"/>
    <cellStyle name="Output 6 5 6 2 2" xfId="31097" xr:uid="{B9350848-CF2E-4787-ACF5-D624EBB609F7}"/>
    <cellStyle name="Output 6 5 6 3" xfId="24314" xr:uid="{E901A026-A694-4242-9BA3-3B6B2475DC5D}"/>
    <cellStyle name="Output 6 5 7" xfId="12165" xr:uid="{CFD653EA-C793-4BF8-A3CE-BD30D6A03E68}"/>
    <cellStyle name="Output 6 5 7 2" xfId="25815" xr:uid="{F62EBD72-6D2B-4D48-BB77-22C1542E0AD4}"/>
    <cellStyle name="Output 6 5 8" xfId="18958" xr:uid="{64506157-F4E7-4483-BEA5-F7D68DB94CE5}"/>
    <cellStyle name="Output 6 6" xfId="4836" xr:uid="{BF775441-E8B3-43D7-9EB8-28A75EDDED0B}"/>
    <cellStyle name="Output 6 6 2" xfId="5552" xr:uid="{0A19B06E-2216-42EE-869F-AF996AC2EF8C}"/>
    <cellStyle name="Output 6 6 2 2" xfId="7108" xr:uid="{86D6EBA3-6A77-43CF-BF99-239A3391E6C8}"/>
    <cellStyle name="Output 6 6 2 2 2" xfId="14490" xr:uid="{9589BF51-0526-468A-899B-F5A04AFAF64F}"/>
    <cellStyle name="Output 6 6 2 2 2 2" xfId="28121" xr:uid="{62E28B5C-31A8-4E7E-A4C4-32DBF79991F6}"/>
    <cellStyle name="Output 6 6 2 2 3" xfId="21302" xr:uid="{016FC27E-B0BD-465B-9B10-B0EF9C7A5DC1}"/>
    <cellStyle name="Output 6 6 2 3" xfId="8385" xr:uid="{603C27B3-0019-43CB-9A89-88D70286BA22}"/>
    <cellStyle name="Output 6 6 2 3 2" xfId="15752" xr:uid="{446934D9-1F4D-483A-811D-1FDCB759689E}"/>
    <cellStyle name="Output 6 6 2 3 2 2" xfId="29383" xr:uid="{221397CF-A12A-4034-95AD-519FF409A4E5}"/>
    <cellStyle name="Output 6 6 2 3 3" xfId="22579" xr:uid="{DF65A11E-91F2-4634-BBCA-64408C6ACC57}"/>
    <cellStyle name="Output 6 6 2 4" xfId="9650" xr:uid="{6A6DC000-F831-41B3-88DA-9A94C7C2B23D}"/>
    <cellStyle name="Output 6 6 2 4 2" xfId="17000" xr:uid="{3E0F0C19-ADB9-4056-B395-5932F5C3725B}"/>
    <cellStyle name="Output 6 6 2 4 2 2" xfId="30631" xr:uid="{7B6C5142-D457-445A-B8C3-ADC67B5C4C67}"/>
    <cellStyle name="Output 6 6 2 4 3" xfId="23844" xr:uid="{6FCF260D-4AFD-4A8E-B37A-325607258D18}"/>
    <cellStyle name="Output 6 6 2 5" xfId="10908" xr:uid="{1CE51027-6F8F-4DBF-BF6F-2BEE4D4F77D0}"/>
    <cellStyle name="Output 6 6 2 5 2" xfId="18244" xr:uid="{0800CB04-5CA8-4CF3-93D0-81BB72995636}"/>
    <cellStyle name="Output 6 6 2 5 2 2" xfId="31875" xr:uid="{2305B39F-E031-4848-BB31-5AE2C952F0EF}"/>
    <cellStyle name="Output 6 6 2 5 3" xfId="25102" xr:uid="{B774D3DA-6BE6-4650-8B94-34390BB5082B}"/>
    <cellStyle name="Output 6 6 2 6" xfId="12980" xr:uid="{1928EF98-D475-4553-86A9-A5F661A8E6E7}"/>
    <cellStyle name="Output 6 6 2 6 2" xfId="26617" xr:uid="{347DC7D8-73B6-4E2D-93B4-4949AC2A4992}"/>
    <cellStyle name="Output 6 6 2 7" xfId="19772" xr:uid="{40E55E38-34EF-4E20-8E33-F9255C646A06}"/>
    <cellStyle name="Output 6 6 3" xfId="6444" xr:uid="{B01F6D26-7F12-4276-B570-6956A3FBA80B}"/>
    <cellStyle name="Output 6 6 3 2" xfId="13837" xr:uid="{0E92AF94-9236-44CF-89A7-8BE3277CDCE4}"/>
    <cellStyle name="Output 6 6 3 2 2" xfId="27468" xr:uid="{BF075804-8D48-44D0-953A-04548F03757B}"/>
    <cellStyle name="Output 6 6 3 3" xfId="20639" xr:uid="{22623061-F76B-4D05-86F5-61055D09CA76}"/>
    <cellStyle name="Output 6 6 4" xfId="7721" xr:uid="{1F161B8C-A420-4E68-8A78-A46186052DBE}"/>
    <cellStyle name="Output 6 6 4 2" xfId="15099" xr:uid="{EB2A7815-BB18-4234-9EC2-C37A629BF990}"/>
    <cellStyle name="Output 6 6 4 2 2" xfId="28730" xr:uid="{616B471B-72F6-4C7D-9B46-C170A24C1367}"/>
    <cellStyle name="Output 6 6 4 3" xfId="21915" xr:uid="{CD0E4254-7B04-4A64-9A2A-30A5B62C56EB}"/>
    <cellStyle name="Output 6 6 5" xfId="8987" xr:uid="{E46AB773-E5C5-4021-B0DA-3EED50CCF39F}"/>
    <cellStyle name="Output 6 6 5 2" xfId="16347" xr:uid="{A3248AF1-1D35-4EDD-8E52-5E3190C6EA3A}"/>
    <cellStyle name="Output 6 6 5 2 2" xfId="29978" xr:uid="{CA8E6623-7234-4B92-802D-26EE2CCFD946}"/>
    <cellStyle name="Output 6 6 5 3" xfId="23181" xr:uid="{3EF5F020-332B-477A-BACA-283602438E7D}"/>
    <cellStyle name="Output 6 6 6" xfId="10251" xr:uid="{7B3B203D-BBF9-4193-9865-0CBCCF21291C}"/>
    <cellStyle name="Output 6 6 6 2" xfId="17597" xr:uid="{A1ECCB6D-9374-4A8E-A829-4B0A6330E583}"/>
    <cellStyle name="Output 6 6 6 2 2" xfId="31228" xr:uid="{B51591C1-223B-4947-8371-1786017E0F3D}"/>
    <cellStyle name="Output 6 6 6 3" xfId="24445" xr:uid="{C0CEC273-E659-4157-84E8-C4F2012573CB}"/>
    <cellStyle name="Output 6 6 7" xfId="12300" xr:uid="{16639800-1D58-4095-A68A-989E98125BAA}"/>
    <cellStyle name="Output 6 6 7 2" xfId="25950" xr:uid="{3DA396FF-F42C-46A7-8AB3-D36371A7D5A2}"/>
    <cellStyle name="Output 6 6 8" xfId="19095" xr:uid="{3FB4708C-F3A5-43A2-8D8D-233D411ECCBE}"/>
    <cellStyle name="Output 6 7" xfId="4657" xr:uid="{129AAAF4-CBE0-4CAB-A9E2-F0ED44972B84}"/>
    <cellStyle name="Output 6 7 2" xfId="5375" xr:uid="{783C1211-A73E-4A2C-BE46-5D4CB77E7E71}"/>
    <cellStyle name="Output 6 7 2 2" xfId="6933" xr:uid="{4FD26B22-627F-4AAC-87FC-D9ED096943C8}"/>
    <cellStyle name="Output 6 7 2 2 2" xfId="14319" xr:uid="{C3BA7621-3A1F-4F08-BE71-71314EB512EF}"/>
    <cellStyle name="Output 6 7 2 2 2 2" xfId="27950" xr:uid="{D0EFBADD-1D96-4260-A107-B169292EC82C}"/>
    <cellStyle name="Output 6 7 2 2 3" xfId="21127" xr:uid="{B94CBF24-D370-4E69-BC80-312D92E6134E}"/>
    <cellStyle name="Output 6 7 2 3" xfId="8210" xr:uid="{96E328D5-561F-415E-BC51-7466A9756B77}"/>
    <cellStyle name="Output 6 7 2 3 2" xfId="15577" xr:uid="{D66396EB-EE89-441E-A7A4-B4EE20A63976}"/>
    <cellStyle name="Output 6 7 2 3 2 2" xfId="29208" xr:uid="{D65D0440-1D9F-48FD-9B81-59BA658E1559}"/>
    <cellStyle name="Output 6 7 2 3 3" xfId="22404" xr:uid="{C48F6D8F-7F80-418D-9C78-106AE6CEF632}"/>
    <cellStyle name="Output 6 7 2 4" xfId="9475" xr:uid="{EBD550B7-AB55-484E-8FE6-F533332A12C4}"/>
    <cellStyle name="Output 6 7 2 4 2" xfId="16829" xr:uid="{A3327A6A-EAFE-44FF-8C44-9120EED0A959}"/>
    <cellStyle name="Output 6 7 2 4 2 2" xfId="30460" xr:uid="{5FC2E0CA-1887-495C-8652-98348837DA13}"/>
    <cellStyle name="Output 6 7 2 4 3" xfId="23669" xr:uid="{58EA199E-5631-4B68-A8CA-2A58F405403D}"/>
    <cellStyle name="Output 6 7 2 5" xfId="10733" xr:uid="{B16017BE-9F37-4576-B940-AE2D673FF82E}"/>
    <cellStyle name="Output 6 7 2 5 2" xfId="18073" xr:uid="{509B9603-CBFE-4FB1-B10A-29EB3F2964BA}"/>
    <cellStyle name="Output 6 7 2 5 2 2" xfId="31704" xr:uid="{14B60148-7450-453D-B379-C654B97B1691}"/>
    <cellStyle name="Output 6 7 2 5 3" xfId="24927" xr:uid="{F9AAE473-10EC-44FC-99A8-89289E27DC3A}"/>
    <cellStyle name="Output 6 7 2 6" xfId="12807" xr:uid="{BE346BCC-F47B-4955-AFFF-8C13B395E639}"/>
    <cellStyle name="Output 6 7 2 6 2" xfId="26444" xr:uid="{2F291903-E3F0-4359-8EC9-9BADBEA13949}"/>
    <cellStyle name="Output 6 7 2 7" xfId="19595" xr:uid="{9CDEBA5E-FEBF-48C0-8059-1A70A355C95C}"/>
    <cellStyle name="Output 6 7 3" xfId="6269" xr:uid="{F48AFF5B-61A1-4A94-95C5-ED6E527C10B3}"/>
    <cellStyle name="Output 6 7 3 2" xfId="13662" xr:uid="{42EE6B60-2193-4126-B5F3-B12F91686814}"/>
    <cellStyle name="Output 6 7 3 2 2" xfId="27293" xr:uid="{07D64C0A-4307-4BA1-AFA6-4E636DFF11C0}"/>
    <cellStyle name="Output 6 7 3 3" xfId="20464" xr:uid="{6263C14C-202E-45B5-B41F-8DAC1F6EC5F4}"/>
    <cellStyle name="Output 6 7 4" xfId="7546" xr:uid="{9AB4D3C3-49AB-4366-BD79-56E4EC4EC7AA}"/>
    <cellStyle name="Output 6 7 4 2" xfId="14924" xr:uid="{FDC7BCF9-8BA2-4ED1-9ED2-1B317140646C}"/>
    <cellStyle name="Output 6 7 4 2 2" xfId="28555" xr:uid="{06908C97-1726-49B0-B093-994D91BF518C}"/>
    <cellStyle name="Output 6 7 4 3" xfId="21740" xr:uid="{347912DB-9816-4D2F-BCA0-E0BEAC832B94}"/>
    <cellStyle name="Output 6 7 5" xfId="8816" xr:uid="{2C60FAAC-447F-42D6-9A0C-C6EE5E3C6851}"/>
    <cellStyle name="Output 6 7 5 2" xfId="16176" xr:uid="{11D91A90-A3A4-4911-BCE9-C6321BB4CA8F}"/>
    <cellStyle name="Output 6 7 5 2 2" xfId="29807" xr:uid="{1C22A4E4-88C1-4EBA-8ED0-4E5380AD21B1}"/>
    <cellStyle name="Output 6 7 5 3" xfId="23010" xr:uid="{895C74DC-8123-4C79-B954-4E4C76440C14}"/>
    <cellStyle name="Output 6 7 6" xfId="10080" xr:uid="{CEA2F59D-FBD0-455E-B97F-C1F74581E01D}"/>
    <cellStyle name="Output 6 7 6 2" xfId="17426" xr:uid="{777E2929-2F42-4C2C-97F8-BBA012B958AC}"/>
    <cellStyle name="Output 6 7 6 2 2" xfId="31057" xr:uid="{811413ED-4828-49A5-86C3-FD3F006A7CC3}"/>
    <cellStyle name="Output 6 7 6 3" xfId="24274" xr:uid="{88FBE55A-D699-4D09-991C-52634CCDCA18}"/>
    <cellStyle name="Output 6 7 7" xfId="12125" xr:uid="{C098E6B6-8D82-415E-A8F1-F6919A1DE9A7}"/>
    <cellStyle name="Output 6 7 7 2" xfId="25775" xr:uid="{3DD06245-9891-498B-AA51-411E14AAAC2B}"/>
    <cellStyle name="Output 6 7 8" xfId="18918" xr:uid="{D9A8946F-92FB-41EA-92F0-6DFB87DA8ABE}"/>
    <cellStyle name="Output 6 8" xfId="4841" xr:uid="{FED30920-3B74-45AD-B5DB-620C5B426976}"/>
    <cellStyle name="Output 6 8 2" xfId="5554" xr:uid="{929C5DE0-BB38-420A-9109-01411827CA05}"/>
    <cellStyle name="Output 6 8 2 2" xfId="7110" xr:uid="{45168534-A43D-40E6-BF8B-D80912018E4B}"/>
    <cellStyle name="Output 6 8 2 2 2" xfId="14492" xr:uid="{B996E34F-77FC-4610-AFD9-588CDA7176FC}"/>
    <cellStyle name="Output 6 8 2 2 2 2" xfId="28123" xr:uid="{A9ED1041-C899-4845-8D77-689D5D8CE9CA}"/>
    <cellStyle name="Output 6 8 2 2 3" xfId="21304" xr:uid="{19679E64-C739-4C1B-A5AB-A9F72BC72ADA}"/>
    <cellStyle name="Output 6 8 2 3" xfId="8387" xr:uid="{439E51AB-55C5-4633-A7CC-65F668CC310E}"/>
    <cellStyle name="Output 6 8 2 3 2" xfId="15754" xr:uid="{46042842-8845-4EA7-A937-8B166522E37A}"/>
    <cellStyle name="Output 6 8 2 3 2 2" xfId="29385" xr:uid="{4F56B5D5-62CB-4054-8AA4-214610D8FB2B}"/>
    <cellStyle name="Output 6 8 2 3 3" xfId="22581" xr:uid="{51C97E37-F0B3-4BB6-B53D-8877D77EED44}"/>
    <cellStyle name="Output 6 8 2 4" xfId="9652" xr:uid="{8A2A1A60-4E7F-444A-940A-0531AE099B0A}"/>
    <cellStyle name="Output 6 8 2 4 2" xfId="17002" xr:uid="{BF2AF6DF-0C37-4CA5-8F33-A9F49E9852BC}"/>
    <cellStyle name="Output 6 8 2 4 2 2" xfId="30633" xr:uid="{05B4F0CA-FBFB-4614-90B0-0C88605F5C0A}"/>
    <cellStyle name="Output 6 8 2 4 3" xfId="23846" xr:uid="{8139F61B-15F3-45DB-9C0A-4D59A4D6218B}"/>
    <cellStyle name="Output 6 8 2 5" xfId="10910" xr:uid="{708E5865-857B-4BEA-8CB7-7C1EFDD639F9}"/>
    <cellStyle name="Output 6 8 2 5 2" xfId="18246" xr:uid="{E5A1C6AB-E797-4871-9065-688B32BAB8D2}"/>
    <cellStyle name="Output 6 8 2 5 2 2" xfId="31877" xr:uid="{90AD698D-C05C-4CC3-8BEE-4117E067872F}"/>
    <cellStyle name="Output 6 8 2 5 3" xfId="25104" xr:uid="{E3F9E579-627C-4660-AA47-D75DCFBD49C6}"/>
    <cellStyle name="Output 6 8 2 6" xfId="12982" xr:uid="{D3F8D0C1-C453-484B-BE37-464BD6B6B4C1}"/>
    <cellStyle name="Output 6 8 2 6 2" xfId="26619" xr:uid="{6C6CCD35-B4D3-4DC8-9BCB-64078E3E984E}"/>
    <cellStyle name="Output 6 8 2 7" xfId="19774" xr:uid="{B559BE79-1927-4F50-AD35-A63714B0BB7B}"/>
    <cellStyle name="Output 6 8 3" xfId="6446" xr:uid="{4B83F170-2E69-4F81-BD4A-EFE2A008D2F6}"/>
    <cellStyle name="Output 6 8 3 2" xfId="13839" xr:uid="{C724501B-84E4-4F15-A294-1FF6425EC58D}"/>
    <cellStyle name="Output 6 8 3 2 2" xfId="27470" xr:uid="{E4635C51-7B67-4509-A90F-C7243A3DA415}"/>
    <cellStyle name="Output 6 8 3 3" xfId="20641" xr:uid="{8B8C32F7-591E-4782-951A-2E3EBF7B0D35}"/>
    <cellStyle name="Output 6 8 4" xfId="7723" xr:uid="{536BF08E-2CEB-42FE-9FEC-842F5483E850}"/>
    <cellStyle name="Output 6 8 4 2" xfId="15101" xr:uid="{455B9848-5F17-42E1-AB2F-A518D46BAB10}"/>
    <cellStyle name="Output 6 8 4 2 2" xfId="28732" xr:uid="{12AF4241-426C-4B7C-8D0A-8B1E92A6FB4F}"/>
    <cellStyle name="Output 6 8 4 3" xfId="21917" xr:uid="{9A303FBD-14FF-4429-B3DC-F108DA004E45}"/>
    <cellStyle name="Output 6 8 5" xfId="8989" xr:uid="{20A69660-9066-46CF-AE7F-6E46BA2B89AA}"/>
    <cellStyle name="Output 6 8 5 2" xfId="16349" xr:uid="{D40E04C5-E305-46CC-9444-587C7CE6517C}"/>
    <cellStyle name="Output 6 8 5 2 2" xfId="29980" xr:uid="{6BE67CCC-3F05-4C0F-8FA8-EB11FF6DB14F}"/>
    <cellStyle name="Output 6 8 5 3" xfId="23183" xr:uid="{70F53C3D-599A-4BAC-9F70-924265E27657}"/>
    <cellStyle name="Output 6 8 6" xfId="10253" xr:uid="{98A8962D-79CA-4EB3-9E86-6B68E7E4A53C}"/>
    <cellStyle name="Output 6 8 6 2" xfId="17599" xr:uid="{6AE2460D-AE4A-4A64-A45B-F9CE08DEBCDF}"/>
    <cellStyle name="Output 6 8 6 2 2" xfId="31230" xr:uid="{F9463BF8-499E-4A71-BD6B-46B051A947E8}"/>
    <cellStyle name="Output 6 8 6 3" xfId="24447" xr:uid="{D3D01E6A-7CE8-4F17-93E6-18FD7BB8B43F}"/>
    <cellStyle name="Output 6 8 7" xfId="12305" xr:uid="{22F333B9-349D-4EEF-B36C-B764B41B544D}"/>
    <cellStyle name="Output 6 8 7 2" xfId="25952" xr:uid="{0C724487-0BEC-461E-8C65-76706206693E}"/>
    <cellStyle name="Output 6 8 8" xfId="19097" xr:uid="{48AF4655-1F63-4870-AFC2-E8859022E227}"/>
    <cellStyle name="Output 7" xfId="4011" xr:uid="{BED42389-987F-4E02-B12C-255A991E1748}"/>
    <cellStyle name="Output 7 2" xfId="4831" xr:uid="{9061DA30-1EF2-4CB5-BBAF-C1E40398130F}"/>
    <cellStyle name="Output 7 2 2" xfId="5547" xr:uid="{A529CA02-AF4A-418E-A70C-4F6370DD6100}"/>
    <cellStyle name="Output 7 2 2 2" xfId="7103" xr:uid="{9913C137-C092-4064-B9D8-7989C53B0781}"/>
    <cellStyle name="Output 7 2 2 2 2" xfId="14485" xr:uid="{A1C6BE1F-72F1-4D65-89D0-36634DAE203D}"/>
    <cellStyle name="Output 7 2 2 2 2 2" xfId="28116" xr:uid="{9DDB0F5D-6615-4035-A4E7-BE95EFB8019E}"/>
    <cellStyle name="Output 7 2 2 2 3" xfId="21297" xr:uid="{EF88E249-F5F2-4361-B1B9-652A7F0E6D85}"/>
    <cellStyle name="Output 7 2 2 3" xfId="8380" xr:uid="{DCCCCA3C-7189-4BE1-9036-EFDE3999368B}"/>
    <cellStyle name="Output 7 2 2 3 2" xfId="15747" xr:uid="{2D533390-8447-4F7D-A80C-805CD16D458A}"/>
    <cellStyle name="Output 7 2 2 3 2 2" xfId="29378" xr:uid="{7DBEF0CB-0F8C-4A67-9EBF-26BC4A151ABB}"/>
    <cellStyle name="Output 7 2 2 3 3" xfId="22574" xr:uid="{3071E79B-AB60-4760-9C9F-461A29393E27}"/>
    <cellStyle name="Output 7 2 2 4" xfId="9645" xr:uid="{9BDD087A-3875-4D0C-A3D3-2A7612D680D6}"/>
    <cellStyle name="Output 7 2 2 4 2" xfId="16995" xr:uid="{81A82E65-0A28-45D2-A05F-559C517CBDF3}"/>
    <cellStyle name="Output 7 2 2 4 2 2" xfId="30626" xr:uid="{7EBBCE19-1175-4EFB-A29B-B1C6B6CB3DA7}"/>
    <cellStyle name="Output 7 2 2 4 3" xfId="23839" xr:uid="{810D417F-56D1-4120-8E4C-45E5DF2F6881}"/>
    <cellStyle name="Output 7 2 2 5" xfId="10903" xr:uid="{A39302BC-01B5-463D-955D-DB5B914FB0B9}"/>
    <cellStyle name="Output 7 2 2 5 2" xfId="18239" xr:uid="{CA6E0001-3D65-4B7C-8697-BAADABA26ECA}"/>
    <cellStyle name="Output 7 2 2 5 2 2" xfId="31870" xr:uid="{25D1911D-6CC2-455E-974C-27F41DFE67E7}"/>
    <cellStyle name="Output 7 2 2 5 3" xfId="25097" xr:uid="{43EBA3CF-378F-4DF0-BAFD-D72087BFC584}"/>
    <cellStyle name="Output 7 2 2 6" xfId="12975" xr:uid="{D34A961E-DF1F-44B8-B8F5-335B58CB07B1}"/>
    <cellStyle name="Output 7 2 2 6 2" xfId="26612" xr:uid="{C4FE6A9E-EE4A-4A48-86DE-98AE1B687572}"/>
    <cellStyle name="Output 7 2 2 7" xfId="19767" xr:uid="{FC651485-A704-416E-8ABE-F86A143E3297}"/>
    <cellStyle name="Output 7 2 3" xfId="6439" xr:uid="{FBBF2C0E-BC60-489B-B989-E89745EE6F78}"/>
    <cellStyle name="Output 7 2 3 2" xfId="13832" xr:uid="{1540705C-4769-4D87-8EDA-0D2310B5162A}"/>
    <cellStyle name="Output 7 2 3 2 2" xfId="27463" xr:uid="{16199EC7-56D1-4292-BFD0-F7AE1A1D4E17}"/>
    <cellStyle name="Output 7 2 3 3" xfId="20634" xr:uid="{3CE47A79-26F6-4C4C-BFD6-F680928DFDE2}"/>
    <cellStyle name="Output 7 2 4" xfId="7716" xr:uid="{D84CFCC5-1C59-404B-B84D-EFCF7CA7861A}"/>
    <cellStyle name="Output 7 2 4 2" xfId="15094" xr:uid="{97730042-BF2A-450C-8A06-CCB6A6A7B138}"/>
    <cellStyle name="Output 7 2 4 2 2" xfId="28725" xr:uid="{0C9146B1-12D4-4FCE-A9A0-D0C9F99A4947}"/>
    <cellStyle name="Output 7 2 4 3" xfId="21910" xr:uid="{FA39E91A-1FAA-4737-BB88-D22997379789}"/>
    <cellStyle name="Output 7 2 5" xfId="8982" xr:uid="{D36E8538-5576-495D-8C6E-BF59929809E5}"/>
    <cellStyle name="Output 7 2 5 2" xfId="16342" xr:uid="{C2677A09-A627-4ED7-BBBA-18DBBD148ED5}"/>
    <cellStyle name="Output 7 2 5 2 2" xfId="29973" xr:uid="{31BB84A1-EAF4-4CC2-AB85-F9733192C719}"/>
    <cellStyle name="Output 7 2 5 3" xfId="23176" xr:uid="{4B5C06A8-8611-431A-BA06-93A0060F7ED9}"/>
    <cellStyle name="Output 7 2 6" xfId="10246" xr:uid="{31606C6A-EDF8-47D5-9B9C-FBB1E385A298}"/>
    <cellStyle name="Output 7 2 6 2" xfId="17592" xr:uid="{DAB5F99B-607E-4DA5-B9AC-59D9F5EC879E}"/>
    <cellStyle name="Output 7 2 6 2 2" xfId="31223" xr:uid="{73AA37FF-62EF-46AC-BA8E-EF5CCE01CDCF}"/>
    <cellStyle name="Output 7 2 6 3" xfId="24440" xr:uid="{C7DDB7EE-A3BC-4069-84EF-D6F84C1EE5C9}"/>
    <cellStyle name="Output 7 2 7" xfId="12295" xr:uid="{D452A94B-A0D1-438B-9383-4CA15C0F39BA}"/>
    <cellStyle name="Output 7 2 7 2" xfId="25945" xr:uid="{216B98F0-9D1A-4EF8-8DD4-05A06C961AD3}"/>
    <cellStyle name="Output 7 2 8" xfId="19090" xr:uid="{CF912949-BE94-4B93-A946-373F26BB1966}"/>
    <cellStyle name="Output 7 3" xfId="4740" xr:uid="{1FA256C6-90EA-45D9-85A6-4EC9F72F952B}"/>
    <cellStyle name="Output 7 3 2" xfId="5458" xr:uid="{A6BE9682-9D26-4055-AE5A-918456CD37A5}"/>
    <cellStyle name="Output 7 3 2 2" xfId="7016" xr:uid="{84B0D896-D61F-4E77-B085-EB223BB33EAA}"/>
    <cellStyle name="Output 7 3 2 2 2" xfId="14402" xr:uid="{848A28AD-0829-497D-B976-8E21E39C28C5}"/>
    <cellStyle name="Output 7 3 2 2 2 2" xfId="28033" xr:uid="{C6AC2F81-24A6-4D8D-8DED-262C83029E02}"/>
    <cellStyle name="Output 7 3 2 2 3" xfId="21210" xr:uid="{022AB546-8939-485A-BB5E-1359EBA612CE}"/>
    <cellStyle name="Output 7 3 2 3" xfId="8293" xr:uid="{3C284FD2-FF67-4A31-A138-D0FA54CCD419}"/>
    <cellStyle name="Output 7 3 2 3 2" xfId="15660" xr:uid="{1A3F45A0-5B17-4A14-9DB6-DA3612C376A5}"/>
    <cellStyle name="Output 7 3 2 3 2 2" xfId="29291" xr:uid="{78AAB2F6-9A5B-4F36-901C-58482B47FAFA}"/>
    <cellStyle name="Output 7 3 2 3 3" xfId="22487" xr:uid="{B2DBB4A8-5980-4F23-9962-CFB09CE01750}"/>
    <cellStyle name="Output 7 3 2 4" xfId="9558" xr:uid="{35F6D8D5-BEAC-4DBC-9C48-53A989BB7CBA}"/>
    <cellStyle name="Output 7 3 2 4 2" xfId="16912" xr:uid="{66C998CA-183B-4364-91BC-C16BC238AB50}"/>
    <cellStyle name="Output 7 3 2 4 2 2" xfId="30543" xr:uid="{FFEA1147-3B4A-4BB9-B21E-5F293CC3C661}"/>
    <cellStyle name="Output 7 3 2 4 3" xfId="23752" xr:uid="{284139DE-3F91-4BF1-8BC9-B1CD06C4A33C}"/>
    <cellStyle name="Output 7 3 2 5" xfId="10816" xr:uid="{F5CC3D27-3502-4FE9-9F05-6758F591BED9}"/>
    <cellStyle name="Output 7 3 2 5 2" xfId="18156" xr:uid="{9F70B902-EFE1-44A2-9CEB-72BD4B97D3F4}"/>
    <cellStyle name="Output 7 3 2 5 2 2" xfId="31787" xr:uid="{F0CD697D-025E-4E60-AB6E-53ACC84FF282}"/>
    <cellStyle name="Output 7 3 2 5 3" xfId="25010" xr:uid="{E3CFDB55-EADE-4F01-8DB7-953C83C37658}"/>
    <cellStyle name="Output 7 3 2 6" xfId="12890" xr:uid="{13E44993-7273-4D8E-A703-AB7099639AA5}"/>
    <cellStyle name="Output 7 3 2 6 2" xfId="26527" xr:uid="{D81D2BD0-0BAB-4CF2-8768-706AF109DF24}"/>
    <cellStyle name="Output 7 3 2 7" xfId="19678" xr:uid="{E8A9A3AC-2C57-4AD5-B31B-BE23E72FA547}"/>
    <cellStyle name="Output 7 3 3" xfId="6352" xr:uid="{9FB0104E-2599-4D71-933A-1A2635684239}"/>
    <cellStyle name="Output 7 3 3 2" xfId="13745" xr:uid="{BDE6D389-116A-45F8-81AD-293757A65CFE}"/>
    <cellStyle name="Output 7 3 3 2 2" xfId="27376" xr:uid="{85A5E0B7-3E6A-423B-A38D-E3FEFAF8805C}"/>
    <cellStyle name="Output 7 3 3 3" xfId="20547" xr:uid="{67661246-F030-4890-B552-291775712928}"/>
    <cellStyle name="Output 7 3 4" xfId="7629" xr:uid="{703A1105-5E74-495E-8A42-4D377B888191}"/>
    <cellStyle name="Output 7 3 4 2" xfId="15007" xr:uid="{FF9C75FB-ED60-4E8F-A65D-D1353B552DCD}"/>
    <cellStyle name="Output 7 3 4 2 2" xfId="28638" xr:uid="{0481AB6E-A421-44E4-9920-552EFAD96867}"/>
    <cellStyle name="Output 7 3 4 3" xfId="21823" xr:uid="{F62D9DEE-EBFA-41CC-84D6-FA4CBC6B2F16}"/>
    <cellStyle name="Output 7 3 5" xfId="8899" xr:uid="{98908372-445D-413D-BEC4-0D4115C75B68}"/>
    <cellStyle name="Output 7 3 5 2" xfId="16259" xr:uid="{8D01E4ED-3303-42DA-BF7D-3B6D49D91BAD}"/>
    <cellStyle name="Output 7 3 5 2 2" xfId="29890" xr:uid="{B6D2F349-94BF-43BB-86F0-4BEF4F8A9697}"/>
    <cellStyle name="Output 7 3 5 3" xfId="23093" xr:uid="{DF0C98AE-B07A-44FB-80AB-322C52DA87D2}"/>
    <cellStyle name="Output 7 3 6" xfId="10163" xr:uid="{49B9B610-673E-43F5-B8F1-61C72871A7C1}"/>
    <cellStyle name="Output 7 3 6 2" xfId="17509" xr:uid="{82ABCA51-D94E-484B-8278-12E5514CBD95}"/>
    <cellStyle name="Output 7 3 6 2 2" xfId="31140" xr:uid="{15A131AF-E389-41E9-B27F-2583BC3D1A8E}"/>
    <cellStyle name="Output 7 3 6 3" xfId="24357" xr:uid="{3FF9F377-0E90-4BFB-BB9F-2C4A06F2C4CC}"/>
    <cellStyle name="Output 7 3 7" xfId="12208" xr:uid="{BF5B459A-83B1-4630-84A7-EC92DDE2699C}"/>
    <cellStyle name="Output 7 3 7 2" xfId="25858" xr:uid="{C11EB215-8BE3-4DE1-85E2-191A5C54B497}"/>
    <cellStyle name="Output 7 3 8" xfId="19001" xr:uid="{291A7724-7F77-4ABD-9694-F7A1AA66709B}"/>
    <cellStyle name="Output 7 4" xfId="4316" xr:uid="{DABC6D24-0061-48E0-8490-2AC20CBD3618}"/>
    <cellStyle name="Output 7 4 2" xfId="5036" xr:uid="{A42774D3-A5A5-4E03-91E0-FE455E5842B9}"/>
    <cellStyle name="Output 7 4 2 2" xfId="6605" xr:uid="{81314B4C-82A8-4D37-ADD2-3F39330A3D1E}"/>
    <cellStyle name="Output 7 4 2 2 2" xfId="13994" xr:uid="{3A30DE29-E346-4F94-8B75-3D8A25047E9C}"/>
    <cellStyle name="Output 7 4 2 2 2 2" xfId="27625" xr:uid="{5F43E1C9-79CC-4CB4-A387-C109FEB9F592}"/>
    <cellStyle name="Output 7 4 2 2 3" xfId="20799" xr:uid="{85600B5D-01C5-453C-B702-6CDB6E950F11}"/>
    <cellStyle name="Output 7 4 2 3" xfId="7882" xr:uid="{046CFFB7-C16D-4C8B-B8D9-96D5E540D1B9}"/>
    <cellStyle name="Output 7 4 2 3 2" xfId="15252" xr:uid="{121BA0DF-A7A8-4FA5-A95E-2666615EC1C1}"/>
    <cellStyle name="Output 7 4 2 3 2 2" xfId="28883" xr:uid="{6594EDD2-D30C-4080-BBF5-1317C18394C1}"/>
    <cellStyle name="Output 7 4 2 3 3" xfId="22076" xr:uid="{3CE1A4A6-D26E-4F71-9F30-C65C204E6C3B}"/>
    <cellStyle name="Output 7 4 2 4" xfId="9147" xr:uid="{B6EA4AA5-4ADB-4105-A991-499A920601CB}"/>
    <cellStyle name="Output 7 4 2 4 2" xfId="16504" xr:uid="{DB72C004-A13F-4DF7-A1CD-E728DD285701}"/>
    <cellStyle name="Output 7 4 2 4 2 2" xfId="30135" xr:uid="{4DBA41FA-F693-4AD3-B47B-BD40748CD4DA}"/>
    <cellStyle name="Output 7 4 2 4 3" xfId="23341" xr:uid="{F31A5689-5E9E-45DD-B388-4B0AE8416C03}"/>
    <cellStyle name="Output 7 4 2 5" xfId="10405" xr:uid="{0CB956BB-7397-45F2-8D95-BD510EAE1609}"/>
    <cellStyle name="Output 7 4 2 5 2" xfId="17748" xr:uid="{F696B4A8-CB74-48F6-AA30-B67060A1AF2D}"/>
    <cellStyle name="Output 7 4 2 5 2 2" xfId="31379" xr:uid="{37AAA418-0E9D-4E68-9981-D3DDACFC61A3}"/>
    <cellStyle name="Output 7 4 2 5 3" xfId="24599" xr:uid="{22703B24-FCDB-48BC-A708-44BF770E4DC1}"/>
    <cellStyle name="Output 7 4 2 6" xfId="12471" xr:uid="{35F044AC-A231-46B5-B8DE-1A578B23F7A6}"/>
    <cellStyle name="Output 7 4 2 6 2" xfId="26108" xr:uid="{D9889278-7DCC-4140-AC22-B99CB770D109}"/>
    <cellStyle name="Output 7 4 2 7" xfId="19256" xr:uid="{1D924F89-423B-48B8-8094-2646F64CAB65}"/>
    <cellStyle name="Output 7 4 3" xfId="5939" xr:uid="{C943DB83-0CDB-4AF9-9C60-F05E24B5F5C3}"/>
    <cellStyle name="Output 7 4 3 2" xfId="13337" xr:uid="{D046CB90-D89B-4DA9-A187-B5B9D2BCCE27}"/>
    <cellStyle name="Output 7 4 3 2 2" xfId="26968" xr:uid="{C93395CB-26BD-420C-BE45-E714341219B6}"/>
    <cellStyle name="Output 7 4 3 3" xfId="20137" xr:uid="{E8747B89-0180-45CB-A927-441B071ADEBE}"/>
    <cellStyle name="Output 7 4 4" xfId="5753" xr:uid="{355C15B2-40E0-4D42-A397-B50AA2E4CDDF}"/>
    <cellStyle name="Output 7 4 4 2" xfId="13172" xr:uid="{1AF275CC-5C61-4836-8809-9352FCF6A173}"/>
    <cellStyle name="Output 7 4 4 2 2" xfId="26809" xr:uid="{23DFF694-3395-4924-9025-8DFD510BABCA}"/>
    <cellStyle name="Output 7 4 4 3" xfId="19969" xr:uid="{A9D33E0B-9C1A-4F63-BDAF-0D498DB6E728}"/>
    <cellStyle name="Output 7 4 5" xfId="5873" xr:uid="{ABA86E41-6713-48F1-84BB-2A233D0E7F86}"/>
    <cellStyle name="Output 7 4 5 2" xfId="13275" xr:uid="{62F39D24-4539-42E4-B0DF-7CC2D94E7023}"/>
    <cellStyle name="Output 7 4 5 2 2" xfId="26908" xr:uid="{21956391-DFB2-4A4F-B3F9-ABC652A5D2E4}"/>
    <cellStyle name="Output 7 4 5 3" xfId="20077" xr:uid="{5AFAB15F-43DE-42A2-BDBF-37B6CCF38289}"/>
    <cellStyle name="Output 7 4 6" xfId="5819" xr:uid="{B76B0309-52BD-4B17-A6E6-20A5FA9D0F6F}"/>
    <cellStyle name="Output 7 4 6 2" xfId="13235" xr:uid="{47452C6C-6633-4058-A410-67AD29E8ECA1}"/>
    <cellStyle name="Output 7 4 6 2 2" xfId="26870" xr:uid="{38E40F5F-9C66-4843-A513-70C5068D5994}"/>
    <cellStyle name="Output 7 4 6 3" xfId="20030" xr:uid="{15993A7E-7ABE-40EF-8662-3812A904C19D}"/>
    <cellStyle name="Output 7 4 7" xfId="11790" xr:uid="{34FF9E04-C7D1-47E7-9CA0-6D4C9AE5085F}"/>
    <cellStyle name="Output 7 4 7 2" xfId="25440" xr:uid="{F4EF44CC-8ADC-481C-8EBB-9DE3DF4EF47F}"/>
    <cellStyle name="Output 7 4 8" xfId="18580" xr:uid="{12E3FA78-A1DD-43C6-ACA4-BFD06D53F593}"/>
    <cellStyle name="Output 7 5" xfId="4698" xr:uid="{6DEC7B78-718E-4FDE-A471-89848442A891}"/>
    <cellStyle name="Output 7 5 2" xfId="5416" xr:uid="{29478C86-99CA-4A3F-A55D-DC5395B5BDB6}"/>
    <cellStyle name="Output 7 5 2 2" xfId="6974" xr:uid="{9506733C-4988-4F66-AF82-FD21E49FB76F}"/>
    <cellStyle name="Output 7 5 2 2 2" xfId="14360" xr:uid="{B36E245A-C609-4B14-BF78-AAA49D7A193D}"/>
    <cellStyle name="Output 7 5 2 2 2 2" xfId="27991" xr:uid="{095995DA-E5E6-46D5-BB64-F6832861DA88}"/>
    <cellStyle name="Output 7 5 2 2 3" xfId="21168" xr:uid="{75CD4F32-E4E5-4A98-8519-16F2B3B34476}"/>
    <cellStyle name="Output 7 5 2 3" xfId="8251" xr:uid="{E54B7F11-B205-4901-91B0-35A19AB7D7B2}"/>
    <cellStyle name="Output 7 5 2 3 2" xfId="15618" xr:uid="{A8422060-4F7D-44DC-9AA5-568BE1478E43}"/>
    <cellStyle name="Output 7 5 2 3 2 2" xfId="29249" xr:uid="{53816600-5849-49D8-B983-713E0851AD56}"/>
    <cellStyle name="Output 7 5 2 3 3" xfId="22445" xr:uid="{FBB23AE2-02A7-4FEB-935F-D2F9E49D7212}"/>
    <cellStyle name="Output 7 5 2 4" xfId="9516" xr:uid="{90F6B40E-9154-45D6-9E49-1C330DBD8C70}"/>
    <cellStyle name="Output 7 5 2 4 2" xfId="16870" xr:uid="{8CCBBE2F-1121-40D8-952D-796D090F2ACD}"/>
    <cellStyle name="Output 7 5 2 4 2 2" xfId="30501" xr:uid="{10C10F2E-86B3-4C24-8333-C3E9E723CFC1}"/>
    <cellStyle name="Output 7 5 2 4 3" xfId="23710" xr:uid="{72D39E87-09FD-4280-B3A2-4D9CA9AE8B0D}"/>
    <cellStyle name="Output 7 5 2 5" xfId="10774" xr:uid="{BE33A12B-1682-471E-A3AF-0DAA61794CA3}"/>
    <cellStyle name="Output 7 5 2 5 2" xfId="18114" xr:uid="{8B9E8DC7-755E-42F9-88B4-BC5A6D93C859}"/>
    <cellStyle name="Output 7 5 2 5 2 2" xfId="31745" xr:uid="{0BBA7B7F-FA11-471D-8E3E-09ECA92AC4E1}"/>
    <cellStyle name="Output 7 5 2 5 3" xfId="24968" xr:uid="{D7DC4521-0F33-436A-A761-87297E81E5A6}"/>
    <cellStyle name="Output 7 5 2 6" xfId="12848" xr:uid="{F5E6B9B1-1C62-45E5-B6F5-4F657831AE5A}"/>
    <cellStyle name="Output 7 5 2 6 2" xfId="26485" xr:uid="{E0A62C6C-FBAC-4322-A118-DF6415D74C95}"/>
    <cellStyle name="Output 7 5 2 7" xfId="19636" xr:uid="{E905051F-8E4D-496A-9EE4-1A5F47EECBE0}"/>
    <cellStyle name="Output 7 5 3" xfId="6310" xr:uid="{417BB3B1-AFBD-4A5D-A9FE-8604D1922C1F}"/>
    <cellStyle name="Output 7 5 3 2" xfId="13703" xr:uid="{B2E47CB4-DD1A-4430-95E5-3DE4D59DC061}"/>
    <cellStyle name="Output 7 5 3 2 2" xfId="27334" xr:uid="{5833E704-69A9-48FA-8C7D-EAB50818C709}"/>
    <cellStyle name="Output 7 5 3 3" xfId="20505" xr:uid="{4339D39A-8659-422B-925D-324EE9383A8C}"/>
    <cellStyle name="Output 7 5 4" xfId="7587" xr:uid="{CBA0F556-CF40-40DD-B92C-D67D408E8210}"/>
    <cellStyle name="Output 7 5 4 2" xfId="14965" xr:uid="{293E7A5A-B0CD-492C-8545-37B6ABA75B5A}"/>
    <cellStyle name="Output 7 5 4 2 2" xfId="28596" xr:uid="{8A1D4BE1-45EB-4067-A693-E078F9BA80BA}"/>
    <cellStyle name="Output 7 5 4 3" xfId="21781" xr:uid="{12A51CB7-EDFA-47E5-AE92-1D0194A044BD}"/>
    <cellStyle name="Output 7 5 5" xfId="8857" xr:uid="{CCCC1CD9-51A1-49C1-AD5F-3788F5C1D62D}"/>
    <cellStyle name="Output 7 5 5 2" xfId="16217" xr:uid="{D72913A7-90AD-4833-BDCB-F4AC1C5BAEFC}"/>
    <cellStyle name="Output 7 5 5 2 2" xfId="29848" xr:uid="{122216C9-36C4-4622-83DC-0099FCD83E3D}"/>
    <cellStyle name="Output 7 5 5 3" xfId="23051" xr:uid="{DA4D5DF2-5427-48BD-81A4-697D9122B703}"/>
    <cellStyle name="Output 7 5 6" xfId="10121" xr:uid="{693A1BCB-FACC-42BD-B45B-93E085049434}"/>
    <cellStyle name="Output 7 5 6 2" xfId="17467" xr:uid="{228C64BE-C78D-434E-B8F0-73230F2D7DD8}"/>
    <cellStyle name="Output 7 5 6 2 2" xfId="31098" xr:uid="{19FCBCCB-7457-47DE-8095-BEDD390E149D}"/>
    <cellStyle name="Output 7 5 6 3" xfId="24315" xr:uid="{53A0C649-A499-4467-8316-4DF0E0E0D327}"/>
    <cellStyle name="Output 7 5 7" xfId="12166" xr:uid="{B9E254F0-0E63-4C6D-AD01-ED7181B1288E}"/>
    <cellStyle name="Output 7 5 7 2" xfId="25816" xr:uid="{C12F87D8-9EFB-4728-AEB9-86C89F548305}"/>
    <cellStyle name="Output 7 5 8" xfId="18959" xr:uid="{96418465-3735-43F7-9B38-D61EA2C9F9EA}"/>
    <cellStyle name="Output 7 6" xfId="4358" xr:uid="{9D3EAA45-9AFA-40D1-AEF6-619D2548BBBF}"/>
    <cellStyle name="Output 7 6 2" xfId="5078" xr:uid="{3B63090F-4AE9-447C-BBC3-E9915773D48B}"/>
    <cellStyle name="Output 7 6 2 2" xfId="6647" xr:uid="{F00B2727-5A5E-4E59-9821-40B7F34B7EAD}"/>
    <cellStyle name="Output 7 6 2 2 2" xfId="14036" xr:uid="{9BBD2BF9-2640-42F8-A4B4-779DC5B4D1B9}"/>
    <cellStyle name="Output 7 6 2 2 2 2" xfId="27667" xr:uid="{444BDEDF-A949-4BBD-8860-AE983836E0F1}"/>
    <cellStyle name="Output 7 6 2 2 3" xfId="20841" xr:uid="{BFA6D400-E23F-468D-A872-0CF36EF79129}"/>
    <cellStyle name="Output 7 6 2 3" xfId="7924" xr:uid="{AD93406F-894A-4861-8FAD-779D6B8CBF4B}"/>
    <cellStyle name="Output 7 6 2 3 2" xfId="15294" xr:uid="{AB2AC50B-F05F-4962-A21D-0AB8221E32BE}"/>
    <cellStyle name="Output 7 6 2 3 2 2" xfId="28925" xr:uid="{9414CDFA-03C7-4B17-91C2-ADFA393D51E9}"/>
    <cellStyle name="Output 7 6 2 3 3" xfId="22118" xr:uid="{5CF6D3C9-B1E2-41AD-BB14-C932B015E722}"/>
    <cellStyle name="Output 7 6 2 4" xfId="9189" xr:uid="{ABD8F1C6-EDCE-4D37-AB2C-7BF4C0D34ABE}"/>
    <cellStyle name="Output 7 6 2 4 2" xfId="16546" xr:uid="{BAD8B783-B35F-4A9E-88A6-53571CAD6E73}"/>
    <cellStyle name="Output 7 6 2 4 2 2" xfId="30177" xr:uid="{6B0B66C1-4E43-4215-B433-01782B1D734F}"/>
    <cellStyle name="Output 7 6 2 4 3" xfId="23383" xr:uid="{76ABF07F-2875-4D3D-A1E0-A80FCC24FBBF}"/>
    <cellStyle name="Output 7 6 2 5" xfId="10447" xr:uid="{C0D436B4-2F31-466A-910B-2A765467A6C8}"/>
    <cellStyle name="Output 7 6 2 5 2" xfId="17790" xr:uid="{99C0A1CA-BE45-40F3-A445-A4148DB654E0}"/>
    <cellStyle name="Output 7 6 2 5 2 2" xfId="31421" xr:uid="{690B231A-8128-4D54-BC24-61186CC5F6C6}"/>
    <cellStyle name="Output 7 6 2 5 3" xfId="24641" xr:uid="{19F67658-47AC-4E3D-A6DE-513E2187AAF3}"/>
    <cellStyle name="Output 7 6 2 6" xfId="12513" xr:uid="{063725C9-0E42-4E25-9AC3-E77F6F0B2FEB}"/>
    <cellStyle name="Output 7 6 2 6 2" xfId="26150" xr:uid="{B8A9590B-CC12-4D3E-A57D-4D6F1669E321}"/>
    <cellStyle name="Output 7 6 2 7" xfId="19298" xr:uid="{CAD97604-E7ED-44CF-A48F-7057015DD642}"/>
    <cellStyle name="Output 7 6 3" xfId="5981" xr:uid="{3457375C-F7A6-4795-8604-B87A17B87671}"/>
    <cellStyle name="Output 7 6 3 2" xfId="13379" xr:uid="{95E95C94-D8C9-46E6-8D5C-DD29E0201FFA}"/>
    <cellStyle name="Output 7 6 3 2 2" xfId="27010" xr:uid="{CC86BDC0-EFFC-4504-B124-DF5AA5D17EA5}"/>
    <cellStyle name="Output 7 6 3 3" xfId="20179" xr:uid="{E3FF7626-35ED-4A82-BA13-1AAB463DBEFD}"/>
    <cellStyle name="Output 7 6 4" xfId="7260" xr:uid="{A937C5E8-F9E0-4A2E-9F73-10CED4093F0C}"/>
    <cellStyle name="Output 7 6 4 2" xfId="14641" xr:uid="{A9E4BB84-89B4-4BFF-B870-BDCA4417B7DD}"/>
    <cellStyle name="Output 7 6 4 2 2" xfId="28272" xr:uid="{E28E1592-B4EB-43D0-92F2-2CDCC87B030E}"/>
    <cellStyle name="Output 7 6 4 3" xfId="21454" xr:uid="{4A5B87C4-4E4F-48B4-8BA1-82B302C4BF2A}"/>
    <cellStyle name="Output 7 6 5" xfId="8531" xr:uid="{CC22F427-9D7A-402E-9E23-7A4722DEE850}"/>
    <cellStyle name="Output 7 6 5 2" xfId="15893" xr:uid="{3F759055-D2E9-4BB2-BA71-F181B05BE093}"/>
    <cellStyle name="Output 7 6 5 2 2" xfId="29524" xr:uid="{FC3A8426-9898-4B91-97EF-B61967BB9A79}"/>
    <cellStyle name="Output 7 6 5 3" xfId="22725" xr:uid="{4F76F264-F7A4-4882-955F-49B733E91521}"/>
    <cellStyle name="Output 7 6 6" xfId="5782" xr:uid="{4C92C1D6-3C1B-43FC-BC84-91D81ACE5F06}"/>
    <cellStyle name="Output 7 6 6 2" xfId="13198" xr:uid="{AF678F13-C24A-49CE-A7C7-EC32C0FFE69E}"/>
    <cellStyle name="Output 7 6 6 2 2" xfId="26833" xr:uid="{0FA2C024-48D2-49F4-A4E6-1990571BC4C0}"/>
    <cellStyle name="Output 7 6 6 3" xfId="19993" xr:uid="{06E026CF-FCFA-4E0A-AB3D-EF67258B96E9}"/>
    <cellStyle name="Output 7 6 7" xfId="11832" xr:uid="{7DB32DCE-9C7A-4AB2-BA67-64B567C1655D}"/>
    <cellStyle name="Output 7 6 7 2" xfId="25482" xr:uid="{D9077C3C-88C8-4B83-8A0D-FDF5D5795693}"/>
    <cellStyle name="Output 7 6 8" xfId="18622" xr:uid="{8FADCB6E-705C-40AC-9ECE-9DC754B077B6}"/>
    <cellStyle name="Output 7 7" xfId="4658" xr:uid="{7CA524BB-B9A7-4125-A24B-19972B35066E}"/>
    <cellStyle name="Output 7 7 2" xfId="5376" xr:uid="{776A796C-539F-45B1-B89B-59ED9E117BF6}"/>
    <cellStyle name="Output 7 7 2 2" xfId="6934" xr:uid="{6E024566-B3D5-4596-8813-49CF9994F045}"/>
    <cellStyle name="Output 7 7 2 2 2" xfId="14320" xr:uid="{CF1B88A9-235C-49A8-8CCE-D830A60A40A5}"/>
    <cellStyle name="Output 7 7 2 2 2 2" xfId="27951" xr:uid="{7AE7ECD2-1609-4A90-BC8C-64850A35168E}"/>
    <cellStyle name="Output 7 7 2 2 3" xfId="21128" xr:uid="{1939979D-9C4B-4F9F-8085-CF8B12D5DA87}"/>
    <cellStyle name="Output 7 7 2 3" xfId="8211" xr:uid="{03675757-8421-442D-A844-4ACBF9E46DE4}"/>
    <cellStyle name="Output 7 7 2 3 2" xfId="15578" xr:uid="{86EA7AE4-D2F5-4537-BF48-0EE5D58BCF3E}"/>
    <cellStyle name="Output 7 7 2 3 2 2" xfId="29209" xr:uid="{F5E64B28-9CF4-4B22-A964-9E608FFE9E58}"/>
    <cellStyle name="Output 7 7 2 3 3" xfId="22405" xr:uid="{CB0AA193-E185-4FAB-81B3-CA09EE49DE63}"/>
    <cellStyle name="Output 7 7 2 4" xfId="9476" xr:uid="{7645668B-1D8A-4AD5-B86C-48378203FFDE}"/>
    <cellStyle name="Output 7 7 2 4 2" xfId="16830" xr:uid="{18A7566E-ADCB-4CF5-8A90-871434FDB3FC}"/>
    <cellStyle name="Output 7 7 2 4 2 2" xfId="30461" xr:uid="{2D6318AC-9A34-42D5-8260-6D1E597D9FDD}"/>
    <cellStyle name="Output 7 7 2 4 3" xfId="23670" xr:uid="{65924634-7A12-4819-B0AF-EAD972199AB6}"/>
    <cellStyle name="Output 7 7 2 5" xfId="10734" xr:uid="{CF938A88-53B2-4794-A20F-6CBC8B00EDCD}"/>
    <cellStyle name="Output 7 7 2 5 2" xfId="18074" xr:uid="{DF2F973B-F909-4868-801E-67A72635FB5B}"/>
    <cellStyle name="Output 7 7 2 5 2 2" xfId="31705" xr:uid="{E7C4BF4C-0719-4F50-B9FC-33454EF1FE19}"/>
    <cellStyle name="Output 7 7 2 5 3" xfId="24928" xr:uid="{64322020-9380-4384-BB79-EBD05790D2B5}"/>
    <cellStyle name="Output 7 7 2 6" xfId="12808" xr:uid="{868A670E-FCBA-4BEA-AE17-82BA5BB123D4}"/>
    <cellStyle name="Output 7 7 2 6 2" xfId="26445" xr:uid="{0C04CAD5-7245-4A53-8C90-BD4C10A8437C}"/>
    <cellStyle name="Output 7 7 2 7" xfId="19596" xr:uid="{56994A3F-8A56-4136-8188-8C8795786422}"/>
    <cellStyle name="Output 7 7 3" xfId="6270" xr:uid="{7DD220F0-19DC-4671-8E03-4343CF2958BA}"/>
    <cellStyle name="Output 7 7 3 2" xfId="13663" xr:uid="{2465CD4D-B39B-4910-B547-BB44EB19948B}"/>
    <cellStyle name="Output 7 7 3 2 2" xfId="27294" xr:uid="{42A3741C-CE09-416B-95FF-8D638059E62E}"/>
    <cellStyle name="Output 7 7 3 3" xfId="20465" xr:uid="{6CE2BEF8-6763-4934-9FE7-9D9330AFC30C}"/>
    <cellStyle name="Output 7 7 4" xfId="7547" xr:uid="{3C68CE50-C8C2-4F9B-9B9C-D610A0112276}"/>
    <cellStyle name="Output 7 7 4 2" xfId="14925" xr:uid="{65C09529-A1BE-484E-AA07-D55793BC429A}"/>
    <cellStyle name="Output 7 7 4 2 2" xfId="28556" xr:uid="{18DCEB87-CDE1-4C0C-8DE8-E947DADC755D}"/>
    <cellStyle name="Output 7 7 4 3" xfId="21741" xr:uid="{9A4B1169-257B-4498-8E78-6DA63CB50E99}"/>
    <cellStyle name="Output 7 7 5" xfId="8817" xr:uid="{1F4C597E-280D-4B42-971D-59FF052A44CA}"/>
    <cellStyle name="Output 7 7 5 2" xfId="16177" xr:uid="{6F833D3F-81AD-4F51-B27D-038B513098A7}"/>
    <cellStyle name="Output 7 7 5 2 2" xfId="29808" xr:uid="{AC9A14F2-41CA-483C-AD73-60E29A82EECD}"/>
    <cellStyle name="Output 7 7 5 3" xfId="23011" xr:uid="{C39200AB-5B16-4A82-93E7-62FEFB7D688A}"/>
    <cellStyle name="Output 7 7 6" xfId="10081" xr:uid="{F5A1D368-0196-479D-BD4D-D5FF62075731}"/>
    <cellStyle name="Output 7 7 6 2" xfId="17427" xr:uid="{21401E0C-5F0D-4122-8322-7680194B5567}"/>
    <cellStyle name="Output 7 7 6 2 2" xfId="31058" xr:uid="{87A41773-DA2E-46C5-B54F-C7A3B760071E}"/>
    <cellStyle name="Output 7 7 6 3" xfId="24275" xr:uid="{87EE400B-C772-4576-BC31-A4D059861FBD}"/>
    <cellStyle name="Output 7 7 7" xfId="12126" xr:uid="{108D3D8A-75BD-4678-A8C6-B06759C87ED2}"/>
    <cellStyle name="Output 7 7 7 2" xfId="25776" xr:uid="{0B4E32E2-3F9E-474B-8C30-7F11B97213E9}"/>
    <cellStyle name="Output 7 7 8" xfId="18919" xr:uid="{EA748C6F-1D96-4A01-B6D3-6DCFD47AB312}"/>
    <cellStyle name="Output 7 8" xfId="4397" xr:uid="{0B4E3E8C-7F29-4AFC-A876-E35DFE1CB8D3}"/>
    <cellStyle name="Output 7 8 2" xfId="5117" xr:uid="{0DDC5A69-B6F5-4F83-B153-A2F29AFCF19F}"/>
    <cellStyle name="Output 7 8 2 2" xfId="6686" xr:uid="{2D7D80E5-3112-4C8C-A49C-C47B9BAEB8F4}"/>
    <cellStyle name="Output 7 8 2 2 2" xfId="14075" xr:uid="{DE0EF95E-BC28-430A-AE1C-3EA6E0FB4304}"/>
    <cellStyle name="Output 7 8 2 2 2 2" xfId="27706" xr:uid="{AB340B79-2236-4ACD-9EC7-247F0CF4AADD}"/>
    <cellStyle name="Output 7 8 2 2 3" xfId="20880" xr:uid="{C7A930E7-7633-4A66-9A18-C1ADFB0DF4A0}"/>
    <cellStyle name="Output 7 8 2 3" xfId="7963" xr:uid="{5892A388-4F44-44BE-AD52-D819EB388DB9}"/>
    <cellStyle name="Output 7 8 2 3 2" xfId="15333" xr:uid="{BB41CC1A-60F5-4E81-8BC5-093A3EE78923}"/>
    <cellStyle name="Output 7 8 2 3 2 2" xfId="28964" xr:uid="{EB2E7EDE-6F6B-4EE6-8C83-E641785A80D0}"/>
    <cellStyle name="Output 7 8 2 3 3" xfId="22157" xr:uid="{B899A82D-566F-4CD8-A42E-14FE11BC5528}"/>
    <cellStyle name="Output 7 8 2 4" xfId="9228" xr:uid="{A10389BA-2E41-4742-A816-C388FE1205B3}"/>
    <cellStyle name="Output 7 8 2 4 2" xfId="16585" xr:uid="{9E497A65-181B-49E2-B686-EC35D34A0B5F}"/>
    <cellStyle name="Output 7 8 2 4 2 2" xfId="30216" xr:uid="{9EADB69F-C14D-4C0D-9EFB-B52E29EA248C}"/>
    <cellStyle name="Output 7 8 2 4 3" xfId="23422" xr:uid="{09CFF8F3-DEEB-4BF0-B1C9-F3A75C79E167}"/>
    <cellStyle name="Output 7 8 2 5" xfId="10486" xr:uid="{3BD6CCCF-78A5-4E27-B4D4-F7CBF32C8E31}"/>
    <cellStyle name="Output 7 8 2 5 2" xfId="17829" xr:uid="{401299EA-3734-4360-962B-6A3C632227B1}"/>
    <cellStyle name="Output 7 8 2 5 2 2" xfId="31460" xr:uid="{4CB52320-C455-4473-BA82-BB86E005AC75}"/>
    <cellStyle name="Output 7 8 2 5 3" xfId="24680" xr:uid="{EBEF9D98-CD26-4BD7-BB68-9E5D138F2C92}"/>
    <cellStyle name="Output 7 8 2 6" xfId="12552" xr:uid="{93EEBDDB-6B36-40E2-825D-2296579CC28E}"/>
    <cellStyle name="Output 7 8 2 6 2" xfId="26189" xr:uid="{89E0F687-C8D3-4ECC-A0E9-AF26E54FDBBC}"/>
    <cellStyle name="Output 7 8 2 7" xfId="19337" xr:uid="{096FF9FE-E3D8-478F-8D43-6A9ED49CA309}"/>
    <cellStyle name="Output 7 8 3" xfId="6020" xr:uid="{18A2E8A9-1E43-44A8-A3DB-DC2E1385E446}"/>
    <cellStyle name="Output 7 8 3 2" xfId="13418" xr:uid="{E1107AC3-FB53-4E68-9233-3BD6E3C85213}"/>
    <cellStyle name="Output 7 8 3 2 2" xfId="27049" xr:uid="{FFC116E3-7054-4E0E-9B83-66D6A3F186F7}"/>
    <cellStyle name="Output 7 8 3 3" xfId="20218" xr:uid="{8857FF24-E240-47E6-B80B-E67470AB4991}"/>
    <cellStyle name="Output 7 8 4" xfId="7299" xr:uid="{E76CA7D8-F5DB-4B65-B057-9F5A4CAF473A}"/>
    <cellStyle name="Output 7 8 4 2" xfId="14680" xr:uid="{0C291BEA-4C98-4B27-80DA-CE66BA29551D}"/>
    <cellStyle name="Output 7 8 4 2 2" xfId="28311" xr:uid="{60305FCE-8DD1-4A5F-A19A-FE69B03F766F}"/>
    <cellStyle name="Output 7 8 4 3" xfId="21493" xr:uid="{A05BB176-A155-465B-8DA3-291F33CEF288}"/>
    <cellStyle name="Output 7 8 5" xfId="8570" xr:uid="{72F8F222-082D-4509-AE30-A22C04B9C752}"/>
    <cellStyle name="Output 7 8 5 2" xfId="15932" xr:uid="{D21FA9E9-396D-422C-A9A3-BEE49AC8312C}"/>
    <cellStyle name="Output 7 8 5 2 2" xfId="29563" xr:uid="{740B63E3-4EDE-4963-A645-5C37F8704A17}"/>
    <cellStyle name="Output 7 8 5 3" xfId="22764" xr:uid="{731C2C03-CC64-44BD-925A-BFD4EDA73F13}"/>
    <cellStyle name="Output 7 8 6" xfId="9833" xr:uid="{7062F9D8-591C-40E6-9596-7813AA330AA4}"/>
    <cellStyle name="Output 7 8 6 2" xfId="17182" xr:uid="{54FA45B1-BDAD-4BCD-ABD7-10D39978C4FE}"/>
    <cellStyle name="Output 7 8 6 2 2" xfId="30813" xr:uid="{0EB89270-863E-4697-B981-681E00CB402A}"/>
    <cellStyle name="Output 7 8 6 3" xfId="24027" xr:uid="{E54967DC-5D00-422E-8719-6B82563C50E9}"/>
    <cellStyle name="Output 7 8 7" xfId="11871" xr:uid="{7876099D-655C-4DC5-BD66-8D2DFB0D8972}"/>
    <cellStyle name="Output 7 8 7 2" xfId="25521" xr:uid="{5AAD488C-AD17-4306-8861-C04A73259117}"/>
    <cellStyle name="Output 7 8 8" xfId="18661" xr:uid="{FF8F9BC2-CF22-43FB-8FF0-45AFAAAFAA7D}"/>
    <cellStyle name="Output 8" xfId="4012" xr:uid="{5A603848-2F1C-407F-93D5-D74F1FF8C87B}"/>
    <cellStyle name="Output 8 2" xfId="4832" xr:uid="{080E0737-8A3E-4415-8879-5F648C2A0AD8}"/>
    <cellStyle name="Output 8 2 2" xfId="5548" xr:uid="{44B5DE91-4E59-4F67-AA8B-EE65DDAAF35C}"/>
    <cellStyle name="Output 8 2 2 2" xfId="7104" xr:uid="{383B1668-57A1-4272-B63E-C1BF88E57821}"/>
    <cellStyle name="Output 8 2 2 2 2" xfId="14486" xr:uid="{EAA51C25-A49A-4B06-89CC-41C0E3DE4C45}"/>
    <cellStyle name="Output 8 2 2 2 2 2" xfId="28117" xr:uid="{2DFB12D9-A879-462B-9EA9-3F2F51296756}"/>
    <cellStyle name="Output 8 2 2 2 3" xfId="21298" xr:uid="{77FE3600-DF23-47F0-8837-F629C83DEE32}"/>
    <cellStyle name="Output 8 2 2 3" xfId="8381" xr:uid="{B397CEC6-597B-4FE2-9C21-E4CD2E5609B7}"/>
    <cellStyle name="Output 8 2 2 3 2" xfId="15748" xr:uid="{88142340-6C55-468B-83D0-5DDDCFCEEE89}"/>
    <cellStyle name="Output 8 2 2 3 2 2" xfId="29379" xr:uid="{099EB2D5-1CBD-4620-BE32-B7683A78939D}"/>
    <cellStyle name="Output 8 2 2 3 3" xfId="22575" xr:uid="{98CAFBF9-4F72-4231-AD58-5BFB81EAD58B}"/>
    <cellStyle name="Output 8 2 2 4" xfId="9646" xr:uid="{64316A97-D8F7-4319-A5C1-FF9056DCFD28}"/>
    <cellStyle name="Output 8 2 2 4 2" xfId="16996" xr:uid="{49AB3729-7DD6-4180-A319-E407A14F202D}"/>
    <cellStyle name="Output 8 2 2 4 2 2" xfId="30627" xr:uid="{5CA3D13C-F5CB-4A07-A478-5E52B7CD734E}"/>
    <cellStyle name="Output 8 2 2 4 3" xfId="23840" xr:uid="{0C5263E9-28A7-483A-9C86-3340EF40224B}"/>
    <cellStyle name="Output 8 2 2 5" xfId="10904" xr:uid="{423D3F21-9488-43A5-8106-B50605F61093}"/>
    <cellStyle name="Output 8 2 2 5 2" xfId="18240" xr:uid="{DE548319-6138-4131-9D30-08A2A5380456}"/>
    <cellStyle name="Output 8 2 2 5 2 2" xfId="31871" xr:uid="{3D698BBE-37DE-4492-9395-D31DE677DA49}"/>
    <cellStyle name="Output 8 2 2 5 3" xfId="25098" xr:uid="{E51815AE-3036-4022-A295-30E4CBFF05F3}"/>
    <cellStyle name="Output 8 2 2 6" xfId="12976" xr:uid="{739A60C4-CC9D-48FE-AE7E-B41989515E66}"/>
    <cellStyle name="Output 8 2 2 6 2" xfId="26613" xr:uid="{EE71C9D5-5535-4D3E-BBF3-ECB22A636E01}"/>
    <cellStyle name="Output 8 2 2 7" xfId="19768" xr:uid="{C1822349-5DF2-4C9F-8290-50811E1E1DB4}"/>
    <cellStyle name="Output 8 2 3" xfId="6440" xr:uid="{A101B937-129C-4A46-A98B-C1520B309555}"/>
    <cellStyle name="Output 8 2 3 2" xfId="13833" xr:uid="{A40F2724-22F9-4AC9-9BDC-F0B7F11A3E9D}"/>
    <cellStyle name="Output 8 2 3 2 2" xfId="27464" xr:uid="{7ABFEA93-F6CE-4C26-AD2B-17FCDB6F6C3F}"/>
    <cellStyle name="Output 8 2 3 3" xfId="20635" xr:uid="{6EE4F23B-CFD3-4B38-A44C-584454037785}"/>
    <cellStyle name="Output 8 2 4" xfId="7717" xr:uid="{F9033B91-18B4-43D2-BAE0-3CFFDF18DDB7}"/>
    <cellStyle name="Output 8 2 4 2" xfId="15095" xr:uid="{9E0D5D4C-3411-4634-BCAF-F5C69A411B5F}"/>
    <cellStyle name="Output 8 2 4 2 2" xfId="28726" xr:uid="{15D43EF6-D593-4FF9-990D-B37BADEF8A8A}"/>
    <cellStyle name="Output 8 2 4 3" xfId="21911" xr:uid="{7F4E3733-4060-48F2-9F12-1E693A472939}"/>
    <cellStyle name="Output 8 2 5" xfId="8983" xr:uid="{5BFE829E-B1A4-4E19-80BB-38D7A7DBAC90}"/>
    <cellStyle name="Output 8 2 5 2" xfId="16343" xr:uid="{86223DD9-7926-4D05-B6D0-4B5C559B0165}"/>
    <cellStyle name="Output 8 2 5 2 2" xfId="29974" xr:uid="{56A523C6-3D6A-4BD6-9CBD-2DF5D1416BC7}"/>
    <cellStyle name="Output 8 2 5 3" xfId="23177" xr:uid="{0C68137D-FA2C-4964-A8F5-C67842A087C2}"/>
    <cellStyle name="Output 8 2 6" xfId="10247" xr:uid="{22022B2D-7165-4527-A23F-BBDC96B8C144}"/>
    <cellStyle name="Output 8 2 6 2" xfId="17593" xr:uid="{1D15581A-77CC-418C-BCE3-A22746D718BC}"/>
    <cellStyle name="Output 8 2 6 2 2" xfId="31224" xr:uid="{3EA0F69E-6546-4DFB-9A82-2B5B7120F6A6}"/>
    <cellStyle name="Output 8 2 6 3" xfId="24441" xr:uid="{03DC1CF2-62FD-4DE6-AE15-41634EEAB4F7}"/>
    <cellStyle name="Output 8 2 7" xfId="12296" xr:uid="{2A369670-BD3D-4F1C-AEC8-1198F882951B}"/>
    <cellStyle name="Output 8 2 7 2" xfId="25946" xr:uid="{E77834CB-01F1-43CB-AC8F-5D25DBAC5216}"/>
    <cellStyle name="Output 8 2 8" xfId="19091" xr:uid="{79A115FD-2011-46D4-99DB-6665B8F63E8F}"/>
    <cellStyle name="Output 8 3" xfId="4741" xr:uid="{432BF098-87CA-4994-91DF-2BC025AD682E}"/>
    <cellStyle name="Output 8 3 2" xfId="5459" xr:uid="{15DD074B-6B94-4D08-BA3D-4393F1BD1EB0}"/>
    <cellStyle name="Output 8 3 2 2" xfId="7017" xr:uid="{ACFD65EE-1350-4BD1-988E-66917C4A3E18}"/>
    <cellStyle name="Output 8 3 2 2 2" xfId="14403" xr:uid="{3173A4F5-F10A-4AC2-B067-C52394A84625}"/>
    <cellStyle name="Output 8 3 2 2 2 2" xfId="28034" xr:uid="{3D82EA6D-6048-4C75-9722-EC49B85A7EB2}"/>
    <cellStyle name="Output 8 3 2 2 3" xfId="21211" xr:uid="{A100C15F-1970-4721-805B-EB6953B435EF}"/>
    <cellStyle name="Output 8 3 2 3" xfId="8294" xr:uid="{D7F5E83A-E2F6-4792-9327-33ED0CE44AB4}"/>
    <cellStyle name="Output 8 3 2 3 2" xfId="15661" xr:uid="{68C394F5-B546-4F4B-B902-1E05E5730017}"/>
    <cellStyle name="Output 8 3 2 3 2 2" xfId="29292" xr:uid="{0D8B4E1B-8A8B-4397-B7F0-4705E15106B9}"/>
    <cellStyle name="Output 8 3 2 3 3" xfId="22488" xr:uid="{545D2A97-42F3-41C2-9E91-7F80F67DEB45}"/>
    <cellStyle name="Output 8 3 2 4" xfId="9559" xr:uid="{D8FA6D5B-49F2-4562-B699-C14130523688}"/>
    <cellStyle name="Output 8 3 2 4 2" xfId="16913" xr:uid="{B6DDF16D-A96A-402C-9ECD-BE0BB3F6B9F1}"/>
    <cellStyle name="Output 8 3 2 4 2 2" xfId="30544" xr:uid="{DEDBEE59-853E-47BE-A5B5-DDB1FB867D29}"/>
    <cellStyle name="Output 8 3 2 4 3" xfId="23753" xr:uid="{F96300FA-98C8-4FAF-BD62-3AA18D2F9CC3}"/>
    <cellStyle name="Output 8 3 2 5" xfId="10817" xr:uid="{28787FC8-C5E2-4948-9E61-5BCB9EB64496}"/>
    <cellStyle name="Output 8 3 2 5 2" xfId="18157" xr:uid="{AA71D962-2EA9-419F-8FD4-A72A0A044B44}"/>
    <cellStyle name="Output 8 3 2 5 2 2" xfId="31788" xr:uid="{90F5D4F2-4FE0-4E15-A92D-9B62BC477752}"/>
    <cellStyle name="Output 8 3 2 5 3" xfId="25011" xr:uid="{0094C90B-F089-4591-A6C6-FD166DB3F733}"/>
    <cellStyle name="Output 8 3 2 6" xfId="12891" xr:uid="{685CC7F5-8FA9-40E2-B751-D1BF4EEEA443}"/>
    <cellStyle name="Output 8 3 2 6 2" xfId="26528" xr:uid="{FCA0661B-6FF6-48C0-912D-BD41A3723F91}"/>
    <cellStyle name="Output 8 3 2 7" xfId="19679" xr:uid="{32D5931E-2E28-4ADF-8350-AA7AE5C34B7B}"/>
    <cellStyle name="Output 8 3 3" xfId="6353" xr:uid="{368A2A65-1186-4BE2-B223-50309FEB7464}"/>
    <cellStyle name="Output 8 3 3 2" xfId="13746" xr:uid="{369EA110-ECBF-44FD-A594-93AAFE0D401D}"/>
    <cellStyle name="Output 8 3 3 2 2" xfId="27377" xr:uid="{71826E97-7B87-4717-A6FF-FF2C961FC1CE}"/>
    <cellStyle name="Output 8 3 3 3" xfId="20548" xr:uid="{6EE108CB-C427-49F6-BC32-E0B4568EC641}"/>
    <cellStyle name="Output 8 3 4" xfId="7630" xr:uid="{521BF04D-4AFF-43B7-8A3C-C0E6729B3D4D}"/>
    <cellStyle name="Output 8 3 4 2" xfId="15008" xr:uid="{66B3FAEA-ADBB-4AC4-A8EA-BDA1654FE0C2}"/>
    <cellStyle name="Output 8 3 4 2 2" xfId="28639" xr:uid="{7E036135-C7A7-4282-AC5F-6AB1172044E1}"/>
    <cellStyle name="Output 8 3 4 3" xfId="21824" xr:uid="{4C707957-C34C-4131-9BAE-3CF139466145}"/>
    <cellStyle name="Output 8 3 5" xfId="8900" xr:uid="{1D81431B-8D2E-4CC8-87CC-DC62DB5A17A4}"/>
    <cellStyle name="Output 8 3 5 2" xfId="16260" xr:uid="{445EED76-7743-4047-9F85-2B34DA91814A}"/>
    <cellStyle name="Output 8 3 5 2 2" xfId="29891" xr:uid="{1D4F5932-BDD4-4963-B7CC-05D2089B4C95}"/>
    <cellStyle name="Output 8 3 5 3" xfId="23094" xr:uid="{031F4720-BAB2-40C2-9AD0-86E82A28F343}"/>
    <cellStyle name="Output 8 3 6" xfId="10164" xr:uid="{F255721D-01BB-4A5D-B03A-0A05AA30BA8D}"/>
    <cellStyle name="Output 8 3 6 2" xfId="17510" xr:uid="{C626069B-1CBA-4451-B6D7-375AEE8F3BD8}"/>
    <cellStyle name="Output 8 3 6 2 2" xfId="31141" xr:uid="{42199E15-C68F-4168-B959-C7EA9818F384}"/>
    <cellStyle name="Output 8 3 6 3" xfId="24358" xr:uid="{F0BB07D2-C14A-47B8-8726-A7EF864FB1BB}"/>
    <cellStyle name="Output 8 3 7" xfId="12209" xr:uid="{8F44263F-317B-4440-8856-C82392022AA3}"/>
    <cellStyle name="Output 8 3 7 2" xfId="25859" xr:uid="{DBC749BD-9FFD-4E51-BAE3-AEA77A9F900F}"/>
    <cellStyle name="Output 8 3 8" xfId="19002" xr:uid="{068FD70F-882E-49A8-A879-BDC635497D38}"/>
    <cellStyle name="Output 8 4" xfId="4315" xr:uid="{A10AF80A-49E8-4AA5-BBC7-3FF6A4DEB9E3}"/>
    <cellStyle name="Output 8 4 2" xfId="5035" xr:uid="{25F132AF-CCA4-4A64-AC12-13E56DD1B396}"/>
    <cellStyle name="Output 8 4 2 2" xfId="6604" xr:uid="{12E8F0BA-74AC-45C1-8514-799EF72BA630}"/>
    <cellStyle name="Output 8 4 2 2 2" xfId="13993" xr:uid="{2DEAF3BF-F035-47F2-8D11-8AFE85C09270}"/>
    <cellStyle name="Output 8 4 2 2 2 2" xfId="27624" xr:uid="{1F57161E-32E5-4E2C-853C-883670D95105}"/>
    <cellStyle name="Output 8 4 2 2 3" xfId="20798" xr:uid="{69B056AA-4427-465A-B707-752E739951C7}"/>
    <cellStyle name="Output 8 4 2 3" xfId="7881" xr:uid="{B82B8186-6394-4F9B-9026-0D51ED98C175}"/>
    <cellStyle name="Output 8 4 2 3 2" xfId="15251" xr:uid="{A9CFF08D-B87F-4EC9-8A24-DCB8C03D3F8D}"/>
    <cellStyle name="Output 8 4 2 3 2 2" xfId="28882" xr:uid="{6E47E14B-3EDF-48D7-93C5-87DF3A6DE18B}"/>
    <cellStyle name="Output 8 4 2 3 3" xfId="22075" xr:uid="{7C248707-1D57-4F37-957E-5C0047578DF1}"/>
    <cellStyle name="Output 8 4 2 4" xfId="9146" xr:uid="{7F9E6773-7305-4AA7-BE55-964A2F544007}"/>
    <cellStyle name="Output 8 4 2 4 2" xfId="16503" xr:uid="{1017E992-E883-4066-8B41-159152B10146}"/>
    <cellStyle name="Output 8 4 2 4 2 2" xfId="30134" xr:uid="{327A4FA5-5106-42D2-AF43-818BE1CC91D5}"/>
    <cellStyle name="Output 8 4 2 4 3" xfId="23340" xr:uid="{91D33EC2-709B-4394-95C9-B4B37259A3A1}"/>
    <cellStyle name="Output 8 4 2 5" xfId="10404" xr:uid="{A17D4288-99F9-467B-A842-EDC241284442}"/>
    <cellStyle name="Output 8 4 2 5 2" xfId="17747" xr:uid="{624AAEBF-AACF-4370-9F94-18C5BA66B953}"/>
    <cellStyle name="Output 8 4 2 5 2 2" xfId="31378" xr:uid="{391B826B-6BB1-4106-9540-B403B10126D8}"/>
    <cellStyle name="Output 8 4 2 5 3" xfId="24598" xr:uid="{E07C2BF6-8753-40AD-906E-28ECBCDB6E4F}"/>
    <cellStyle name="Output 8 4 2 6" xfId="12470" xr:uid="{646A9DBC-0D5F-407B-897A-7790DAA9B6B2}"/>
    <cellStyle name="Output 8 4 2 6 2" xfId="26107" xr:uid="{4FBF5B03-9F17-4900-B8D1-0F2BD850AE25}"/>
    <cellStyle name="Output 8 4 2 7" xfId="19255" xr:uid="{C92E56B7-1E98-4894-963E-D4BFBACC87DE}"/>
    <cellStyle name="Output 8 4 3" xfId="5938" xr:uid="{13077FFA-EF5F-4E4B-8AF0-015C28FC4AF5}"/>
    <cellStyle name="Output 8 4 3 2" xfId="13336" xr:uid="{D52F1FEA-45E5-41A8-AE5B-6474D6363470}"/>
    <cellStyle name="Output 8 4 3 2 2" xfId="26967" xr:uid="{3AF31C39-E43C-4FA2-BDE2-F12906EA1168}"/>
    <cellStyle name="Output 8 4 3 3" xfId="20136" xr:uid="{A4A626AA-5CED-4846-851A-C3C3FFE0D44A}"/>
    <cellStyle name="Output 8 4 4" xfId="5754" xr:uid="{2D353162-016E-4F2C-9707-1A4B45E8B157}"/>
    <cellStyle name="Output 8 4 4 2" xfId="13173" xr:uid="{DC8D4B5C-3567-4102-A907-948A6401F63A}"/>
    <cellStyle name="Output 8 4 4 2 2" xfId="26810" xr:uid="{170C3A06-AF87-400A-82A9-F72A0233E386}"/>
    <cellStyle name="Output 8 4 4 3" xfId="19970" xr:uid="{3877A78A-8BFD-4547-AAEF-069C12B0C893}"/>
    <cellStyle name="Output 8 4 5" xfId="5872" xr:uid="{E5BE8368-9E0B-49D0-BC78-005DEF194FBE}"/>
    <cellStyle name="Output 8 4 5 2" xfId="13274" xr:uid="{E5F26529-184D-4DC2-BA6D-A3185DF10A63}"/>
    <cellStyle name="Output 8 4 5 2 2" xfId="26907" xr:uid="{C63798B4-1727-43C0-88F2-BC1E95A6C52A}"/>
    <cellStyle name="Output 8 4 5 3" xfId="20076" xr:uid="{5DDABDF4-B7EA-4695-ADDB-FAE34C722FFC}"/>
    <cellStyle name="Output 8 4 6" xfId="5820" xr:uid="{F2B98CCE-A601-4F1C-B6DA-33A4FC5726BD}"/>
    <cellStyle name="Output 8 4 6 2" xfId="13236" xr:uid="{6E37D989-918A-474E-B3AF-58D23849FA47}"/>
    <cellStyle name="Output 8 4 6 2 2" xfId="26871" xr:uid="{C028922D-E85F-4FAD-A665-7977B82B9A5E}"/>
    <cellStyle name="Output 8 4 6 3" xfId="20031" xr:uid="{431E611E-4E49-4956-B804-F9ADC4861129}"/>
    <cellStyle name="Output 8 4 7" xfId="11789" xr:uid="{A8B72F48-9276-4845-8544-027B41FEA655}"/>
    <cellStyle name="Output 8 4 7 2" xfId="25439" xr:uid="{FF7D35ED-6A5D-47F6-9E15-0E56EF8200EC}"/>
    <cellStyle name="Output 8 4 8" xfId="18579" xr:uid="{7082556C-CCC7-4479-BCF3-202CE226147C}"/>
    <cellStyle name="Output 8 5" xfId="4699" xr:uid="{0C9F78BB-0DCC-451F-8E88-5FC8173A4B32}"/>
    <cellStyle name="Output 8 5 2" xfId="5417" xr:uid="{4BA9519B-3CFB-4A39-A1AC-8CEA458ED783}"/>
    <cellStyle name="Output 8 5 2 2" xfId="6975" xr:uid="{407C32FF-D127-44F1-B031-B6A577E369A4}"/>
    <cellStyle name="Output 8 5 2 2 2" xfId="14361" xr:uid="{537E38EB-7E15-4C37-BE6D-328D47CD235C}"/>
    <cellStyle name="Output 8 5 2 2 2 2" xfId="27992" xr:uid="{4F8A3AC7-2DBB-49AA-B890-FD47C4CCDDE7}"/>
    <cellStyle name="Output 8 5 2 2 3" xfId="21169" xr:uid="{CF23B0FD-02E8-485E-98B1-8C91435105B4}"/>
    <cellStyle name="Output 8 5 2 3" xfId="8252" xr:uid="{B2CDD1EE-8341-41C7-A929-45A7589FD6B2}"/>
    <cellStyle name="Output 8 5 2 3 2" xfId="15619" xr:uid="{F1321CCD-1964-4F2A-8E61-7A76DF6F86F5}"/>
    <cellStyle name="Output 8 5 2 3 2 2" xfId="29250" xr:uid="{F82517E0-8756-40DD-A8C0-291374120B32}"/>
    <cellStyle name="Output 8 5 2 3 3" xfId="22446" xr:uid="{9BD4B7CF-21EE-4AD6-88FA-E139DC712DD3}"/>
    <cellStyle name="Output 8 5 2 4" xfId="9517" xr:uid="{DFF07A1F-F44A-43D1-859C-A19E78192D54}"/>
    <cellStyle name="Output 8 5 2 4 2" xfId="16871" xr:uid="{5EC36D19-3192-4B98-91B6-EDB3B21E7773}"/>
    <cellStyle name="Output 8 5 2 4 2 2" xfId="30502" xr:uid="{D14288CC-BD31-4A28-8741-D4743580801C}"/>
    <cellStyle name="Output 8 5 2 4 3" xfId="23711" xr:uid="{03794256-E5A6-4588-8618-A79F099E2DE8}"/>
    <cellStyle name="Output 8 5 2 5" xfId="10775" xr:uid="{91181679-7775-4082-AA35-D71EC4F0B4A2}"/>
    <cellStyle name="Output 8 5 2 5 2" xfId="18115" xr:uid="{D9063E98-77FC-4654-B555-67C4CA2EA974}"/>
    <cellStyle name="Output 8 5 2 5 2 2" xfId="31746" xr:uid="{DFD7EDD0-BCA0-4B83-9E1F-447F4B4F38AB}"/>
    <cellStyle name="Output 8 5 2 5 3" xfId="24969" xr:uid="{9EAD0285-2A1F-41D7-9117-0CE2A2C77FB4}"/>
    <cellStyle name="Output 8 5 2 6" xfId="12849" xr:uid="{E2ED8EBE-0004-45F5-A646-F1A79DC44478}"/>
    <cellStyle name="Output 8 5 2 6 2" xfId="26486" xr:uid="{F096C6BE-22A3-4127-A2EF-34A14A34678E}"/>
    <cellStyle name="Output 8 5 2 7" xfId="19637" xr:uid="{16BF5615-668F-420A-B85D-E98D9C789061}"/>
    <cellStyle name="Output 8 5 3" xfId="6311" xr:uid="{8DEB7A1D-0CDF-4FF1-B639-6DC3766832F7}"/>
    <cellStyle name="Output 8 5 3 2" xfId="13704" xr:uid="{742F476D-B8AA-4196-8D27-79BA9CC3A647}"/>
    <cellStyle name="Output 8 5 3 2 2" xfId="27335" xr:uid="{73124102-A481-40AF-93FA-2290C03E483F}"/>
    <cellStyle name="Output 8 5 3 3" xfId="20506" xr:uid="{780739EB-2E52-4840-B296-81F6F7AE90AE}"/>
    <cellStyle name="Output 8 5 4" xfId="7588" xr:uid="{A44E2F77-2C7C-4D9C-A074-2E181E38AAA4}"/>
    <cellStyle name="Output 8 5 4 2" xfId="14966" xr:uid="{FDC02163-2A17-40BE-B437-A6349B2AB208}"/>
    <cellStyle name="Output 8 5 4 2 2" xfId="28597" xr:uid="{782AED3F-C964-4593-9AEC-B0F82163D87E}"/>
    <cellStyle name="Output 8 5 4 3" xfId="21782" xr:uid="{206B8FC5-814C-4F59-873B-DE6299715631}"/>
    <cellStyle name="Output 8 5 5" xfId="8858" xr:uid="{BE6E70C7-8C2A-4AB6-8CCA-D38049363002}"/>
    <cellStyle name="Output 8 5 5 2" xfId="16218" xr:uid="{63EE0316-E4A0-4E2A-94C8-5449A92ADA82}"/>
    <cellStyle name="Output 8 5 5 2 2" xfId="29849" xr:uid="{35B22C8B-ABAE-419F-926D-E398802DD9C7}"/>
    <cellStyle name="Output 8 5 5 3" xfId="23052" xr:uid="{2B07E757-5B4A-4D8D-96EE-9B877C970C49}"/>
    <cellStyle name="Output 8 5 6" xfId="10122" xr:uid="{2D992227-B65D-4E71-870F-0FA1625BFD16}"/>
    <cellStyle name="Output 8 5 6 2" xfId="17468" xr:uid="{501363AA-5A01-4E64-B725-6A0A81FDC5E4}"/>
    <cellStyle name="Output 8 5 6 2 2" xfId="31099" xr:uid="{2610425C-61E2-46B4-8AC4-FD4AAA1FDD5B}"/>
    <cellStyle name="Output 8 5 6 3" xfId="24316" xr:uid="{FBC2BE90-D59C-4046-AD61-30274AE34249}"/>
    <cellStyle name="Output 8 5 7" xfId="12167" xr:uid="{176798C0-7FF6-492F-B004-DDAEFDC04E3D}"/>
    <cellStyle name="Output 8 5 7 2" xfId="25817" xr:uid="{DA8B7159-9442-41D8-9AB3-683879878E96}"/>
    <cellStyle name="Output 8 5 8" xfId="18960" xr:uid="{67F0342C-00ED-4577-9C50-E9CD7B9C9C4C}"/>
    <cellStyle name="Output 8 6" xfId="4357" xr:uid="{B4A307FB-2789-4F50-B781-2DFD0208FD47}"/>
    <cellStyle name="Output 8 6 2" xfId="5077" xr:uid="{D885CA9E-6E9F-465E-BBD3-C87B5ECC6828}"/>
    <cellStyle name="Output 8 6 2 2" xfId="6646" xr:uid="{98A04A6F-BF1B-4D4A-9A96-A62102099852}"/>
    <cellStyle name="Output 8 6 2 2 2" xfId="14035" xr:uid="{25BC21FC-2A03-468D-9B61-8987BE76879A}"/>
    <cellStyle name="Output 8 6 2 2 2 2" xfId="27666" xr:uid="{4F71755E-D20C-49FC-9E3B-D0530722E926}"/>
    <cellStyle name="Output 8 6 2 2 3" xfId="20840" xr:uid="{B901B8EB-79F7-49D9-9525-95F8C012053C}"/>
    <cellStyle name="Output 8 6 2 3" xfId="7923" xr:uid="{70011E80-698C-4214-B988-8D3AF0FA60C5}"/>
    <cellStyle name="Output 8 6 2 3 2" xfId="15293" xr:uid="{5B7A1AF8-EBA4-41E4-87EE-C2C3EA753A6D}"/>
    <cellStyle name="Output 8 6 2 3 2 2" xfId="28924" xr:uid="{330F31EF-CFED-4E9F-8D6E-60358D410DE4}"/>
    <cellStyle name="Output 8 6 2 3 3" xfId="22117" xr:uid="{921058AA-B47D-4470-BB05-5D8747A3C13F}"/>
    <cellStyle name="Output 8 6 2 4" xfId="9188" xr:uid="{1D008FBC-36E1-4818-8F83-F6F8E02972B7}"/>
    <cellStyle name="Output 8 6 2 4 2" xfId="16545" xr:uid="{7899006D-2701-4485-80AE-50F534C1585E}"/>
    <cellStyle name="Output 8 6 2 4 2 2" xfId="30176" xr:uid="{0478AB39-35C7-430E-AB4C-7CB8A42A2899}"/>
    <cellStyle name="Output 8 6 2 4 3" xfId="23382" xr:uid="{00393F43-286F-4062-9B95-99B1F8BE2682}"/>
    <cellStyle name="Output 8 6 2 5" xfId="10446" xr:uid="{9E5D9FDE-C5B6-433A-B410-0E1DEA68212F}"/>
    <cellStyle name="Output 8 6 2 5 2" xfId="17789" xr:uid="{9735C0F5-383C-4352-B693-16970DA0F714}"/>
    <cellStyle name="Output 8 6 2 5 2 2" xfId="31420" xr:uid="{14FB5C72-3452-4D62-8FB8-C2B0FDFBBA4A}"/>
    <cellStyle name="Output 8 6 2 5 3" xfId="24640" xr:uid="{9CFB57F8-6DFE-4051-81E5-E8F9DBB55D70}"/>
    <cellStyle name="Output 8 6 2 6" xfId="12512" xr:uid="{D1216E4F-420A-4ECA-AE1D-BCFE5DA15AEA}"/>
    <cellStyle name="Output 8 6 2 6 2" xfId="26149" xr:uid="{F9F4C4E9-E357-4177-8647-3ECBC5C3D228}"/>
    <cellStyle name="Output 8 6 2 7" xfId="19297" xr:uid="{092228A3-6995-4689-912A-7875960B1E73}"/>
    <cellStyle name="Output 8 6 3" xfId="5980" xr:uid="{71FBFBC9-3E54-4006-8D48-2ECF55E819F0}"/>
    <cellStyle name="Output 8 6 3 2" xfId="13378" xr:uid="{ADEAD768-E70C-4356-9AC1-75216B4A8866}"/>
    <cellStyle name="Output 8 6 3 2 2" xfId="27009" xr:uid="{8BC05609-F35A-4E5F-A6CE-D5459954C32F}"/>
    <cellStyle name="Output 8 6 3 3" xfId="20178" xr:uid="{4487B920-8577-4869-9586-19210ECE49B8}"/>
    <cellStyle name="Output 8 6 4" xfId="7259" xr:uid="{0E6C1767-7BE8-4343-82BC-88DFFA3F0BED}"/>
    <cellStyle name="Output 8 6 4 2" xfId="14640" xr:uid="{84527D7A-ECCB-45D3-B681-4C82846D1CAC}"/>
    <cellStyle name="Output 8 6 4 2 2" xfId="28271" xr:uid="{A723D855-EFBA-447B-ADFF-0A4FA682069E}"/>
    <cellStyle name="Output 8 6 4 3" xfId="21453" xr:uid="{B562BC71-3FBC-4FEB-A85C-0F4D946B79FF}"/>
    <cellStyle name="Output 8 6 5" xfId="8530" xr:uid="{519B0ACA-5ADE-4827-8A9C-3151FEB7B464}"/>
    <cellStyle name="Output 8 6 5 2" xfId="15892" xr:uid="{FA1F13C9-1BD8-413D-BE05-C66BFB5ABA1C}"/>
    <cellStyle name="Output 8 6 5 2 2" xfId="29523" xr:uid="{76F70C7E-CD27-4134-A2B8-605F3F19E60B}"/>
    <cellStyle name="Output 8 6 5 3" xfId="22724" xr:uid="{C66B5DDB-FE83-4316-8C8E-616D7002245F}"/>
    <cellStyle name="Output 8 6 6" xfId="5783" xr:uid="{04086983-AFB4-4866-90DF-2D3EAA16B289}"/>
    <cellStyle name="Output 8 6 6 2" xfId="13199" xr:uid="{0DFC36AB-913E-4BFA-A629-ADC0D671FEB7}"/>
    <cellStyle name="Output 8 6 6 2 2" xfId="26834" xr:uid="{4E4D5661-7780-4FD8-B8AF-5A573BD2A821}"/>
    <cellStyle name="Output 8 6 6 3" xfId="19994" xr:uid="{F36B0A68-C8B0-41C3-BFB4-EE728F5F733C}"/>
    <cellStyle name="Output 8 6 7" xfId="11831" xr:uid="{FFAF94AB-3468-4553-891C-152F3A0326CD}"/>
    <cellStyle name="Output 8 6 7 2" xfId="25481" xr:uid="{50192953-A289-49A6-A6F2-EE47849085BA}"/>
    <cellStyle name="Output 8 6 8" xfId="18621" xr:uid="{8D851C58-C601-4B03-A343-29C3E06B5CD4}"/>
    <cellStyle name="Output 8 7" xfId="4659" xr:uid="{0D63770E-46B1-4B55-9000-8C489382AA70}"/>
    <cellStyle name="Output 8 7 2" xfId="5377" xr:uid="{2384F1D0-FD1C-4B52-93F3-299FAFA769B4}"/>
    <cellStyle name="Output 8 7 2 2" xfId="6935" xr:uid="{786268B3-8DA8-4332-93BF-A29931F4D72F}"/>
    <cellStyle name="Output 8 7 2 2 2" xfId="14321" xr:uid="{ED4B3891-F900-44E5-8743-2A537EEA587A}"/>
    <cellStyle name="Output 8 7 2 2 2 2" xfId="27952" xr:uid="{5B3109FD-B071-4A37-BB36-F05FEABBFDA3}"/>
    <cellStyle name="Output 8 7 2 2 3" xfId="21129" xr:uid="{60CCF7F8-09D3-4BF2-A831-17DAFED6CDE5}"/>
    <cellStyle name="Output 8 7 2 3" xfId="8212" xr:uid="{E863E375-709A-464E-B659-20C65A030932}"/>
    <cellStyle name="Output 8 7 2 3 2" xfId="15579" xr:uid="{71C0AD5D-085A-4688-905F-4993C2A17887}"/>
    <cellStyle name="Output 8 7 2 3 2 2" xfId="29210" xr:uid="{469D2AF3-3D66-4E30-934D-2BE3DC4EDBAB}"/>
    <cellStyle name="Output 8 7 2 3 3" xfId="22406" xr:uid="{C8033CB4-EE58-4343-8782-71817574673E}"/>
    <cellStyle name="Output 8 7 2 4" xfId="9477" xr:uid="{2D11B070-E0E9-4A52-999F-D62C86E17685}"/>
    <cellStyle name="Output 8 7 2 4 2" xfId="16831" xr:uid="{6184E478-4B16-4641-9CA8-D332FEF38462}"/>
    <cellStyle name="Output 8 7 2 4 2 2" xfId="30462" xr:uid="{A48E3274-822E-456F-87D0-A35D3B445A37}"/>
    <cellStyle name="Output 8 7 2 4 3" xfId="23671" xr:uid="{5E6B378E-8CED-456E-9091-E797AEF556E1}"/>
    <cellStyle name="Output 8 7 2 5" xfId="10735" xr:uid="{CBD74F1C-94BE-4327-A9A7-1A54C3736DC5}"/>
    <cellStyle name="Output 8 7 2 5 2" xfId="18075" xr:uid="{0F976823-9EFF-46B2-A3C8-5F9BFFBEB895}"/>
    <cellStyle name="Output 8 7 2 5 2 2" xfId="31706" xr:uid="{A853C943-F09A-4C35-AC94-94D525BE90F6}"/>
    <cellStyle name="Output 8 7 2 5 3" xfId="24929" xr:uid="{6BD5A2FB-4AD4-4FA7-8321-6CFAF9CC32FE}"/>
    <cellStyle name="Output 8 7 2 6" xfId="12809" xr:uid="{7586985C-FF29-49A2-B98C-885AC1A03D24}"/>
    <cellStyle name="Output 8 7 2 6 2" xfId="26446" xr:uid="{46A34730-AF8B-4C89-9EFD-C0796876BCA6}"/>
    <cellStyle name="Output 8 7 2 7" xfId="19597" xr:uid="{C005E985-D565-4C1F-89D2-4E11E05CAEB5}"/>
    <cellStyle name="Output 8 7 3" xfId="6271" xr:uid="{51BB4A33-067D-4DC6-93D2-5DAEA675FF97}"/>
    <cellStyle name="Output 8 7 3 2" xfId="13664" xr:uid="{968A1E0D-8CA1-43C0-857F-15F3E29EEFD0}"/>
    <cellStyle name="Output 8 7 3 2 2" xfId="27295" xr:uid="{C440CA82-EF7A-4F34-9F47-7E989C2C91DA}"/>
    <cellStyle name="Output 8 7 3 3" xfId="20466" xr:uid="{0EE01BD8-5509-49DA-9B8C-260F92747D74}"/>
    <cellStyle name="Output 8 7 4" xfId="7548" xr:uid="{2E7272B8-CE6D-47E6-9BD8-34FD57CFA579}"/>
    <cellStyle name="Output 8 7 4 2" xfId="14926" xr:uid="{9880C726-72ED-40AA-A3AC-EFE94DD586FF}"/>
    <cellStyle name="Output 8 7 4 2 2" xfId="28557" xr:uid="{EDFE9EEB-C87E-4F74-95EC-F58FFF09495B}"/>
    <cellStyle name="Output 8 7 4 3" xfId="21742" xr:uid="{C78EC50A-4BEF-4472-8004-C1CC79745F55}"/>
    <cellStyle name="Output 8 7 5" xfId="8818" xr:uid="{B4F59D05-536B-4624-99DA-E6699D451BCE}"/>
    <cellStyle name="Output 8 7 5 2" xfId="16178" xr:uid="{7BB4354F-7019-47FA-8D7D-F3827EB6FFCD}"/>
    <cellStyle name="Output 8 7 5 2 2" xfId="29809" xr:uid="{4266E47B-0F2C-4444-AD9B-1C7B0BF1E3CD}"/>
    <cellStyle name="Output 8 7 5 3" xfId="23012" xr:uid="{4D51AD87-D0D2-4066-9C64-9AB5BCB9D750}"/>
    <cellStyle name="Output 8 7 6" xfId="10082" xr:uid="{353D481A-ECBD-4F6C-9552-3D827C52252C}"/>
    <cellStyle name="Output 8 7 6 2" xfId="17428" xr:uid="{75B091CD-B359-490A-8080-0575CD71FE7C}"/>
    <cellStyle name="Output 8 7 6 2 2" xfId="31059" xr:uid="{EFB129BD-63F5-4C1C-8A74-06E75966EDE3}"/>
    <cellStyle name="Output 8 7 6 3" xfId="24276" xr:uid="{8B5E709F-B8D7-4DA5-8988-966B92729C82}"/>
    <cellStyle name="Output 8 7 7" xfId="12127" xr:uid="{00C435DC-BFD8-4D95-8154-93C20BE5644B}"/>
    <cellStyle name="Output 8 7 7 2" xfId="25777" xr:uid="{A94CC159-DA83-45E0-9AD2-D38AC0E4A422}"/>
    <cellStyle name="Output 8 7 8" xfId="18920" xr:uid="{494D8E04-EF06-4814-AD41-6EFF6E56217B}"/>
    <cellStyle name="Output 8 8" xfId="4396" xr:uid="{AC65C2B6-5E29-4A7D-849E-EE35BABBC87A}"/>
    <cellStyle name="Output 8 8 2" xfId="5116" xr:uid="{7FBA9FD0-0559-4781-8E0F-3508E57EA1B7}"/>
    <cellStyle name="Output 8 8 2 2" xfId="6685" xr:uid="{BF560394-D452-4BC6-B0E0-987E5EF7D110}"/>
    <cellStyle name="Output 8 8 2 2 2" xfId="14074" xr:uid="{15825CA3-CBF8-4AF6-B1C1-4D9D39B9845C}"/>
    <cellStyle name="Output 8 8 2 2 2 2" xfId="27705" xr:uid="{1293E3BB-E5CC-4754-9C1B-1284E5400A96}"/>
    <cellStyle name="Output 8 8 2 2 3" xfId="20879" xr:uid="{B9DABA8B-150F-4485-93CF-8F406A60713B}"/>
    <cellStyle name="Output 8 8 2 3" xfId="7962" xr:uid="{9BD5FAB8-2496-4DCF-B4F9-69BF0B2B11A2}"/>
    <cellStyle name="Output 8 8 2 3 2" xfId="15332" xr:uid="{D34544F9-06A4-4F5D-A3B8-3396993061F1}"/>
    <cellStyle name="Output 8 8 2 3 2 2" xfId="28963" xr:uid="{A3495669-078D-4746-86EB-9C1F24A0C5C8}"/>
    <cellStyle name="Output 8 8 2 3 3" xfId="22156" xr:uid="{41D47299-4822-493E-BC88-05E9F65CE568}"/>
    <cellStyle name="Output 8 8 2 4" xfId="9227" xr:uid="{26B4AF31-A854-4B81-9295-C65C20BB8A47}"/>
    <cellStyle name="Output 8 8 2 4 2" xfId="16584" xr:uid="{3B09525D-C2C1-414E-B3BE-99A2C773FB78}"/>
    <cellStyle name="Output 8 8 2 4 2 2" xfId="30215" xr:uid="{AD46CD00-7B45-4B94-9772-C6885D00EDB0}"/>
    <cellStyle name="Output 8 8 2 4 3" xfId="23421" xr:uid="{26868AEC-B4BC-4BC6-A7C5-A2B4B87D04FE}"/>
    <cellStyle name="Output 8 8 2 5" xfId="10485" xr:uid="{13EC6FBF-618D-465F-9C2C-1B279CBAC04B}"/>
    <cellStyle name="Output 8 8 2 5 2" xfId="17828" xr:uid="{9AD2651C-071C-4253-811F-8C13A342AD1D}"/>
    <cellStyle name="Output 8 8 2 5 2 2" xfId="31459" xr:uid="{40B5E727-D14A-405D-BD5D-14671EB7F021}"/>
    <cellStyle name="Output 8 8 2 5 3" xfId="24679" xr:uid="{4745A232-11CD-417F-BBD3-9446740A701A}"/>
    <cellStyle name="Output 8 8 2 6" xfId="12551" xr:uid="{4166554B-E317-49B7-A064-98F7017D1FAC}"/>
    <cellStyle name="Output 8 8 2 6 2" xfId="26188" xr:uid="{9BC815D6-C33A-410D-8039-2E5432FF6A27}"/>
    <cellStyle name="Output 8 8 2 7" xfId="19336" xr:uid="{67B31A0E-219B-43DF-9F3F-B818DA87CFC4}"/>
    <cellStyle name="Output 8 8 3" xfId="6019" xr:uid="{BC7B0C39-AB57-49ED-AC66-ACAFA65AB29F}"/>
    <cellStyle name="Output 8 8 3 2" xfId="13417" xr:uid="{DB933D53-F94A-4889-91E1-2DDD6EEAC817}"/>
    <cellStyle name="Output 8 8 3 2 2" xfId="27048" xr:uid="{1FE61D05-2130-4343-8373-19F3DDBD4F0D}"/>
    <cellStyle name="Output 8 8 3 3" xfId="20217" xr:uid="{17A3A657-58EB-4A90-B9C6-6B3B394CFDC8}"/>
    <cellStyle name="Output 8 8 4" xfId="7298" xr:uid="{59E727C7-E926-4C29-9426-F2522B1448F2}"/>
    <cellStyle name="Output 8 8 4 2" xfId="14679" xr:uid="{2080AD1F-F71A-43F8-B105-613B125ADC1E}"/>
    <cellStyle name="Output 8 8 4 2 2" xfId="28310" xr:uid="{B16BFFA5-4EB5-40AF-BFD1-F60673D4BFD6}"/>
    <cellStyle name="Output 8 8 4 3" xfId="21492" xr:uid="{3AA86F44-DBF8-485D-BBE2-31871A802FA5}"/>
    <cellStyle name="Output 8 8 5" xfId="8569" xr:uid="{44D77F32-0ECB-4B99-999A-5C5DC223FD73}"/>
    <cellStyle name="Output 8 8 5 2" xfId="15931" xr:uid="{613D96E3-A40A-430E-8FDB-3B9400D2BA66}"/>
    <cellStyle name="Output 8 8 5 2 2" xfId="29562" xr:uid="{717FE894-7250-4DB4-9365-071328A6A024}"/>
    <cellStyle name="Output 8 8 5 3" xfId="22763" xr:uid="{071BFEB0-ACAC-40AD-B77B-09CF4CF9CEEF}"/>
    <cellStyle name="Output 8 8 6" xfId="9832" xr:uid="{28F4B220-3B1F-4080-BFF7-5844BBC6818E}"/>
    <cellStyle name="Output 8 8 6 2" xfId="17181" xr:uid="{7987CB51-0B65-4A2B-8886-AB1D05CA59D8}"/>
    <cellStyle name="Output 8 8 6 2 2" xfId="30812" xr:uid="{4EC632B8-1AA7-4FD8-8BAA-F0E17A40D357}"/>
    <cellStyle name="Output 8 8 6 3" xfId="24026" xr:uid="{39E7DB95-5357-4428-B066-3982E8E0CE2F}"/>
    <cellStyle name="Output 8 8 7" xfId="11870" xr:uid="{9FD21C6A-E0E9-410C-8F31-CB45067087FB}"/>
    <cellStyle name="Output 8 8 7 2" xfId="25520" xr:uid="{008BFFAB-CDA5-4778-9BD9-D05ECA9BE7E5}"/>
    <cellStyle name="Output 8 8 8" xfId="18660" xr:uid="{8450DE6F-3016-4550-A752-2EB7747B13F9}"/>
    <cellStyle name="Output 9" xfId="4013" xr:uid="{40FFDCCB-4B96-45F2-ACA0-9CAE5C059742}"/>
    <cellStyle name="Output 9 2" xfId="4833" xr:uid="{290A0538-E549-497C-8DC6-B474C15EC91E}"/>
    <cellStyle name="Output 9 2 2" xfId="5549" xr:uid="{9C67056C-DB3D-4D8F-878E-15FD6FFD33E7}"/>
    <cellStyle name="Output 9 2 2 2" xfId="7105" xr:uid="{DDB0CB97-5D89-46B4-9F47-41C0DE7DA5BC}"/>
    <cellStyle name="Output 9 2 2 2 2" xfId="14487" xr:uid="{3D855707-E713-4F08-BA08-2C0F0BCD2E1F}"/>
    <cellStyle name="Output 9 2 2 2 2 2" xfId="28118" xr:uid="{5BD22E4A-0395-41A7-B0B0-3D37A37AECD3}"/>
    <cellStyle name="Output 9 2 2 2 3" xfId="21299" xr:uid="{AEEB9326-842E-4631-9DD7-942DE6AE916C}"/>
    <cellStyle name="Output 9 2 2 3" xfId="8382" xr:uid="{F7F0FDC3-0A2B-465A-82AE-490452853A1B}"/>
    <cellStyle name="Output 9 2 2 3 2" xfId="15749" xr:uid="{CEF13039-C90F-44DD-9BD7-CA5B9DAC4224}"/>
    <cellStyle name="Output 9 2 2 3 2 2" xfId="29380" xr:uid="{2CCD74B9-F81D-4A40-A007-F1A6589B8891}"/>
    <cellStyle name="Output 9 2 2 3 3" xfId="22576" xr:uid="{8D2C3344-13F9-4D6D-B1BD-6556BB566E56}"/>
    <cellStyle name="Output 9 2 2 4" xfId="9647" xr:uid="{B9B56BFF-CA5D-4F20-B3D3-325333318A6D}"/>
    <cellStyle name="Output 9 2 2 4 2" xfId="16997" xr:uid="{E762AE63-5388-4271-8094-5E9EA469EAA1}"/>
    <cellStyle name="Output 9 2 2 4 2 2" xfId="30628" xr:uid="{EBA0E32E-9C0F-41FD-A627-5E9994B36297}"/>
    <cellStyle name="Output 9 2 2 4 3" xfId="23841" xr:uid="{CEB2C5A1-D301-4466-A216-C4EB712F210E}"/>
    <cellStyle name="Output 9 2 2 5" xfId="10905" xr:uid="{E2729344-DF7E-4E4A-ADE2-33135ED42609}"/>
    <cellStyle name="Output 9 2 2 5 2" xfId="18241" xr:uid="{D11E7829-730B-420B-8119-4A7B62C37F89}"/>
    <cellStyle name="Output 9 2 2 5 2 2" xfId="31872" xr:uid="{DBBBDDFC-879B-48A2-874A-D055347C743B}"/>
    <cellStyle name="Output 9 2 2 5 3" xfId="25099" xr:uid="{38344155-9B43-4187-8767-5DE51FF35EEE}"/>
    <cellStyle name="Output 9 2 2 6" xfId="12977" xr:uid="{5CE70453-0B41-4A29-BC61-1E9303C9CD98}"/>
    <cellStyle name="Output 9 2 2 6 2" xfId="26614" xr:uid="{27C1149A-EF0F-47ED-B71E-39B060BDC537}"/>
    <cellStyle name="Output 9 2 2 7" xfId="19769" xr:uid="{10C34B76-0109-4BD9-B95A-0A178C0D3C85}"/>
    <cellStyle name="Output 9 2 3" xfId="6441" xr:uid="{DDAE7628-292C-477A-BE21-21842B770D73}"/>
    <cellStyle name="Output 9 2 3 2" xfId="13834" xr:uid="{275F575A-E2E3-4DAF-9B46-029C27D4667E}"/>
    <cellStyle name="Output 9 2 3 2 2" xfId="27465" xr:uid="{30F781E6-30D4-4ABC-94DE-D33A741C045C}"/>
    <cellStyle name="Output 9 2 3 3" xfId="20636" xr:uid="{E04AD317-AEA4-43AC-BF65-DEFA06217656}"/>
    <cellStyle name="Output 9 2 4" xfId="7718" xr:uid="{5152A7B8-4C99-4AE4-9A1B-4D9FEED54C44}"/>
    <cellStyle name="Output 9 2 4 2" xfId="15096" xr:uid="{4B6F1E6D-8059-499A-840F-556D45672B69}"/>
    <cellStyle name="Output 9 2 4 2 2" xfId="28727" xr:uid="{538264B8-20C5-481A-B301-E42136056686}"/>
    <cellStyle name="Output 9 2 4 3" xfId="21912" xr:uid="{E84E79DB-0230-40F7-B847-8A27D49B5837}"/>
    <cellStyle name="Output 9 2 5" xfId="8984" xr:uid="{D7DD4D22-1E7E-482B-BBE8-3C3AE1E3428A}"/>
    <cellStyle name="Output 9 2 5 2" xfId="16344" xr:uid="{CDCB5758-25FF-4A1C-A0A9-DA9DD70524BA}"/>
    <cellStyle name="Output 9 2 5 2 2" xfId="29975" xr:uid="{D4A9E7BF-01F2-4883-A979-B55F9EAF2B2E}"/>
    <cellStyle name="Output 9 2 5 3" xfId="23178" xr:uid="{9F26E867-DB48-4885-80A9-A0C5BF2F6263}"/>
    <cellStyle name="Output 9 2 6" xfId="10248" xr:uid="{543AF757-1FDA-411E-857D-553337D4FE1E}"/>
    <cellStyle name="Output 9 2 6 2" xfId="17594" xr:uid="{4CC4ADCB-FBF3-4753-8B64-ADAB75DDA3CB}"/>
    <cellStyle name="Output 9 2 6 2 2" xfId="31225" xr:uid="{7B04E104-4970-43BB-AD93-2C682C5F71D3}"/>
    <cellStyle name="Output 9 2 6 3" xfId="24442" xr:uid="{9C56C676-F00B-4B7E-9ED3-2C4253031787}"/>
    <cellStyle name="Output 9 2 7" xfId="12297" xr:uid="{9B3DC2F6-2C87-4B9D-947B-F04C4FB767D4}"/>
    <cellStyle name="Output 9 2 7 2" xfId="25947" xr:uid="{9FBF4E22-8BE1-486F-A024-A335ACC229FB}"/>
    <cellStyle name="Output 9 2 8" xfId="19092" xr:uid="{08CC5C1F-7F8F-4FDB-9A30-26F3E64A71DF}"/>
    <cellStyle name="Output 9 3" xfId="4742" xr:uid="{C3337D74-8A75-4408-9548-09E0DCD2F3CB}"/>
    <cellStyle name="Output 9 3 2" xfId="5460" xr:uid="{26F31A4A-A79D-4321-B2F3-A5E8F13A6976}"/>
    <cellStyle name="Output 9 3 2 2" xfId="7018" xr:uid="{6E497CC1-BDFC-483A-9B8D-CD2756E13056}"/>
    <cellStyle name="Output 9 3 2 2 2" xfId="14404" xr:uid="{FFDB12D5-3E91-4F21-9E26-2415BF394280}"/>
    <cellStyle name="Output 9 3 2 2 2 2" xfId="28035" xr:uid="{5E158278-A4A2-4E05-9EA8-296533A029C7}"/>
    <cellStyle name="Output 9 3 2 2 3" xfId="21212" xr:uid="{12399E2B-0FE8-4F8F-A9F8-2B4201A73A8C}"/>
    <cellStyle name="Output 9 3 2 3" xfId="8295" xr:uid="{01B07668-DE22-4F1E-B088-1AA80FE0703C}"/>
    <cellStyle name="Output 9 3 2 3 2" xfId="15662" xr:uid="{E00B3264-DEE0-4E35-A216-614E2298844F}"/>
    <cellStyle name="Output 9 3 2 3 2 2" xfId="29293" xr:uid="{75CD26C4-5284-4F1A-9B90-F906EE8F69B2}"/>
    <cellStyle name="Output 9 3 2 3 3" xfId="22489" xr:uid="{A84AFD41-4734-43BF-B173-5837D11DE403}"/>
    <cellStyle name="Output 9 3 2 4" xfId="9560" xr:uid="{3131A3DF-540E-4FEF-AA9F-183A37D5C877}"/>
    <cellStyle name="Output 9 3 2 4 2" xfId="16914" xr:uid="{6C876B43-54A8-4C0D-A40A-E44BD00DDD8F}"/>
    <cellStyle name="Output 9 3 2 4 2 2" xfId="30545" xr:uid="{CE0CCC50-45A1-449D-ABAC-004BBF5ECBB4}"/>
    <cellStyle name="Output 9 3 2 4 3" xfId="23754" xr:uid="{9E4E393B-BE9C-4329-AAE6-4A1FD3D1FA57}"/>
    <cellStyle name="Output 9 3 2 5" xfId="10818" xr:uid="{053CB22E-4692-4D3C-8A06-217122F81BE7}"/>
    <cellStyle name="Output 9 3 2 5 2" xfId="18158" xr:uid="{16E23525-BCF4-45A1-A0B8-0C6ADFCBC721}"/>
    <cellStyle name="Output 9 3 2 5 2 2" xfId="31789" xr:uid="{8EAF81DE-0810-4C73-89E2-6B0E8FDEF03D}"/>
    <cellStyle name="Output 9 3 2 5 3" xfId="25012" xr:uid="{4769243C-4100-447C-92C4-EC2C8A40276C}"/>
    <cellStyle name="Output 9 3 2 6" xfId="12892" xr:uid="{E9D37486-AC8F-4557-A81B-C9298BD7B8BA}"/>
    <cellStyle name="Output 9 3 2 6 2" xfId="26529" xr:uid="{95CD2E35-8E97-4298-B29A-A2173DAF29F8}"/>
    <cellStyle name="Output 9 3 2 7" xfId="19680" xr:uid="{499F8CDC-31DD-48A2-8796-DCCBD32A0433}"/>
    <cellStyle name="Output 9 3 3" xfId="6354" xr:uid="{73796D5B-B2E1-4020-90D5-A678B3C929C9}"/>
    <cellStyle name="Output 9 3 3 2" xfId="13747" xr:uid="{2E899C80-5346-4247-9116-2EE6BFCFF446}"/>
    <cellStyle name="Output 9 3 3 2 2" xfId="27378" xr:uid="{58C6B343-D245-4F0F-B84A-F6AD7B3F89E4}"/>
    <cellStyle name="Output 9 3 3 3" xfId="20549" xr:uid="{0DD813CF-2CE2-4315-93E5-5F2A0BA37320}"/>
    <cellStyle name="Output 9 3 4" xfId="7631" xr:uid="{E558227C-444E-4EB3-B861-EB4437C7BCF1}"/>
    <cellStyle name="Output 9 3 4 2" xfId="15009" xr:uid="{9AB4D8A3-200D-4590-AC46-154D1FF89A23}"/>
    <cellStyle name="Output 9 3 4 2 2" xfId="28640" xr:uid="{88D83EBE-0883-49B9-8402-6CE24FF2E4C8}"/>
    <cellStyle name="Output 9 3 4 3" xfId="21825" xr:uid="{96E8B0FF-60AB-4BF9-9D76-060E55278F9A}"/>
    <cellStyle name="Output 9 3 5" xfId="8901" xr:uid="{F9E2E801-D1D2-4972-A5EF-336BB2156084}"/>
    <cellStyle name="Output 9 3 5 2" xfId="16261" xr:uid="{0C2123D0-6C1A-4236-AB4E-4A925E531ACC}"/>
    <cellStyle name="Output 9 3 5 2 2" xfId="29892" xr:uid="{D56AD0B2-4ACD-4576-8CED-6AA59707AFDE}"/>
    <cellStyle name="Output 9 3 5 3" xfId="23095" xr:uid="{7D68F590-8482-4789-85F5-98FFCEA39C75}"/>
    <cellStyle name="Output 9 3 6" xfId="10165" xr:uid="{7AD6F664-0A23-4A6C-9D1E-5BE19634E481}"/>
    <cellStyle name="Output 9 3 6 2" xfId="17511" xr:uid="{B31B102A-FC32-4F2A-B785-5095039E17F8}"/>
    <cellStyle name="Output 9 3 6 2 2" xfId="31142" xr:uid="{CEC8D2B4-AFF8-4A69-B960-25B5F7B968B0}"/>
    <cellStyle name="Output 9 3 6 3" xfId="24359" xr:uid="{AE857A45-1E6A-4909-942C-982AE492B4B2}"/>
    <cellStyle name="Output 9 3 7" xfId="12210" xr:uid="{AB599835-79FC-474C-BD99-0A9045A10AD9}"/>
    <cellStyle name="Output 9 3 7 2" xfId="25860" xr:uid="{5A452B10-784E-41B7-A404-B1840C0F5203}"/>
    <cellStyle name="Output 9 3 8" xfId="19003" xr:uid="{76949E0F-9E5D-40AC-BE77-F46C594C16AA}"/>
    <cellStyle name="Output 9 4" xfId="4891" xr:uid="{D1DA7522-EF8F-4CCC-B3DE-76437453865D}"/>
    <cellStyle name="Output 9 4 2" xfId="5590" xr:uid="{02509EC9-8D01-49AF-A1AD-F6B4A5D85250}"/>
    <cellStyle name="Output 9 4 2 2" xfId="7146" xr:uid="{E933924B-A8A5-4D68-AD43-D1B93449F957}"/>
    <cellStyle name="Output 9 4 2 2 2" xfId="14528" xr:uid="{583DA67C-660B-4E7F-A9D7-E67206095834}"/>
    <cellStyle name="Output 9 4 2 2 2 2" xfId="28159" xr:uid="{36033B9A-4F85-48DA-8E14-3B2BAB5DAF4A}"/>
    <cellStyle name="Output 9 4 2 2 3" xfId="21340" xr:uid="{98FDEAD4-358D-4AFE-AD21-16204E87C130}"/>
    <cellStyle name="Output 9 4 2 3" xfId="8423" xr:uid="{399838AF-08E7-463B-8506-3F136D3EB924}"/>
    <cellStyle name="Output 9 4 2 3 2" xfId="15785" xr:uid="{65CB0445-F8FC-47F6-9CED-22077CC18DBD}"/>
    <cellStyle name="Output 9 4 2 3 2 2" xfId="29416" xr:uid="{522DAB23-3B0B-4E5D-9337-B830792BC8BD}"/>
    <cellStyle name="Output 9 4 2 3 3" xfId="22617" xr:uid="{FFF388BC-B014-40A1-9434-6824AE25B515}"/>
    <cellStyle name="Output 9 4 2 4" xfId="9688" xr:uid="{0E42E820-664F-499E-8C4F-2F8133D10FC6}"/>
    <cellStyle name="Output 9 4 2 4 2" xfId="17038" xr:uid="{59AF0991-D5A1-4BE2-9FA9-15D931F54C6E}"/>
    <cellStyle name="Output 9 4 2 4 2 2" xfId="30669" xr:uid="{986454C4-F1A5-4835-812B-0DA06A52AAB2}"/>
    <cellStyle name="Output 9 4 2 4 3" xfId="23882" xr:uid="{CFCCA59D-8701-46F7-BA94-CCD098BFCD59}"/>
    <cellStyle name="Output 9 4 2 5" xfId="10946" xr:uid="{C48BB752-D326-4B04-8524-48BFA0876F12}"/>
    <cellStyle name="Output 9 4 2 5 2" xfId="18277" xr:uid="{D6B184C6-A9AD-4968-BBB4-32E44513B903}"/>
    <cellStyle name="Output 9 4 2 5 2 2" xfId="31908" xr:uid="{249D6D41-E521-4E9E-B223-1747F26B17F6}"/>
    <cellStyle name="Output 9 4 2 5 3" xfId="25140" xr:uid="{22CC3B73-F73A-4E97-80C7-E51446ED4B91}"/>
    <cellStyle name="Output 9 4 2 6" xfId="13015" xr:uid="{1B40B8E4-B836-4025-8BF8-1D0AA8C27FB7}"/>
    <cellStyle name="Output 9 4 2 6 2" xfId="26652" xr:uid="{7BD0E144-DFC8-4C10-A14D-31B684FD1E16}"/>
    <cellStyle name="Output 9 4 2 7" xfId="19810" xr:uid="{A5F31D0B-53B5-4047-9429-CADA23A5B131}"/>
    <cellStyle name="Output 9 4 3" xfId="6483" xr:uid="{A02830EA-7F4C-49F9-9FE2-66D7196964A5}"/>
    <cellStyle name="Output 9 4 3 2" xfId="13875" xr:uid="{FAAC4E57-D5A3-4F21-BE18-C81DC4694DF6}"/>
    <cellStyle name="Output 9 4 3 2 2" xfId="27506" xr:uid="{BA7676A4-2226-47B5-8382-6E42798EC337}"/>
    <cellStyle name="Output 9 4 3 3" xfId="20677" xr:uid="{95A9CCB5-BA47-4C4E-A7D4-FC5B3BEB6C38}"/>
    <cellStyle name="Output 9 4 4" xfId="7760" xr:uid="{A5F617D6-ECD1-4D54-9B18-12F336FF99F9}"/>
    <cellStyle name="Output 9 4 4 2" xfId="15133" xr:uid="{4F2A801B-F47E-4B40-92EA-C417B1BCADD5}"/>
    <cellStyle name="Output 9 4 4 2 2" xfId="28764" xr:uid="{0FA94C82-AD0D-4B4C-80BD-C43BB622306C}"/>
    <cellStyle name="Output 9 4 4 3" xfId="21954" xr:uid="{E804D6C5-A7CE-40C1-946C-A339C44CEF1A}"/>
    <cellStyle name="Output 9 4 5" xfId="9026" xr:uid="{78688DE8-5055-496F-BA53-074F6F13C3B6}"/>
    <cellStyle name="Output 9 4 5 2" xfId="16386" xr:uid="{D12A00E1-B9BF-488F-B6C7-71612181390E}"/>
    <cellStyle name="Output 9 4 5 2 2" xfId="30017" xr:uid="{F9B77BE9-29D6-4635-9FDE-D3EDF638343D}"/>
    <cellStyle name="Output 9 4 5 3" xfId="23220" xr:uid="{E83C6887-854F-46AE-A9E2-6D5C1781F42C}"/>
    <cellStyle name="Output 9 4 6" xfId="10284" xr:uid="{BA9093AA-06CC-430F-84EB-81F811C7E1D5}"/>
    <cellStyle name="Output 9 4 6 2" xfId="17630" xr:uid="{D97FEE1F-C5DA-421D-8F1F-403EBF427A1D}"/>
    <cellStyle name="Output 9 4 6 2 2" xfId="31261" xr:uid="{EBD396A7-5FF4-44A6-8987-3D12BB66621C}"/>
    <cellStyle name="Output 9 4 6 3" xfId="24478" xr:uid="{B812F266-E7F4-4BDF-A9AB-4D1C86D08F74}"/>
    <cellStyle name="Output 9 4 7" xfId="12345" xr:uid="{2BAA222B-BF11-4C33-B366-DD3F81F5A93D}"/>
    <cellStyle name="Output 9 4 7 2" xfId="25988" xr:uid="{B62EEEF0-39F0-47ED-91E2-F01403309394}"/>
    <cellStyle name="Output 9 4 8" xfId="19133" xr:uid="{CBFD8C1E-1E18-43F5-91C6-B4FF3653AEE3}"/>
    <cellStyle name="Output 9 5" xfId="4700" xr:uid="{FC3C1EFF-9308-47B4-9895-E6D60F5B663D}"/>
    <cellStyle name="Output 9 5 2" xfId="5418" xr:uid="{5F8F93A1-D033-4C82-BD55-4840B5595063}"/>
    <cellStyle name="Output 9 5 2 2" xfId="6976" xr:uid="{D8638C75-0793-45FE-9F66-78590F36DAC4}"/>
    <cellStyle name="Output 9 5 2 2 2" xfId="14362" xr:uid="{1F30A86E-1A9E-469D-8DA7-A9E705A3A983}"/>
    <cellStyle name="Output 9 5 2 2 2 2" xfId="27993" xr:uid="{4A444451-D8FD-46E3-88A4-D9D28657D55A}"/>
    <cellStyle name="Output 9 5 2 2 3" xfId="21170" xr:uid="{9E0BF59A-77FD-46CB-8366-DB966FC932BF}"/>
    <cellStyle name="Output 9 5 2 3" xfId="8253" xr:uid="{52EB548B-CEF2-4E43-A65E-BF4CE6190098}"/>
    <cellStyle name="Output 9 5 2 3 2" xfId="15620" xr:uid="{591EEB38-D015-45AD-AF9C-6D5D13D01B83}"/>
    <cellStyle name="Output 9 5 2 3 2 2" xfId="29251" xr:uid="{30CB49D1-5C71-486D-8EE1-ABC28AC11B59}"/>
    <cellStyle name="Output 9 5 2 3 3" xfId="22447" xr:uid="{6A0327D4-D151-4F21-9629-14767B7D8415}"/>
    <cellStyle name="Output 9 5 2 4" xfId="9518" xr:uid="{E8303739-8FCC-4809-AAC4-2829034E934A}"/>
    <cellStyle name="Output 9 5 2 4 2" xfId="16872" xr:uid="{6E18904F-9D13-4629-80AD-57B6F2766258}"/>
    <cellStyle name="Output 9 5 2 4 2 2" xfId="30503" xr:uid="{7F655DDE-B617-4BCB-A9F6-8E156F9A0D43}"/>
    <cellStyle name="Output 9 5 2 4 3" xfId="23712" xr:uid="{1433E05A-73AE-42D4-8C7D-5ED8067D7A34}"/>
    <cellStyle name="Output 9 5 2 5" xfId="10776" xr:uid="{96F57C1A-62A9-4825-903E-88FF63541F12}"/>
    <cellStyle name="Output 9 5 2 5 2" xfId="18116" xr:uid="{1DC5E028-287E-4F27-93E1-56BDC16874A0}"/>
    <cellStyle name="Output 9 5 2 5 2 2" xfId="31747" xr:uid="{C75EA40F-8668-481A-9427-547EE947301E}"/>
    <cellStyle name="Output 9 5 2 5 3" xfId="24970" xr:uid="{CC0A635D-23F0-4D68-A54B-93DE270993D5}"/>
    <cellStyle name="Output 9 5 2 6" xfId="12850" xr:uid="{C8D40EAE-C875-42DA-9DA4-8ED345F08146}"/>
    <cellStyle name="Output 9 5 2 6 2" xfId="26487" xr:uid="{9D16577F-840A-4508-9B5E-D2FBFCD5A9C8}"/>
    <cellStyle name="Output 9 5 2 7" xfId="19638" xr:uid="{6442E803-7332-4E09-9AC1-90031EE1273B}"/>
    <cellStyle name="Output 9 5 3" xfId="6312" xr:uid="{8186ACD8-0AD5-4053-8704-FF43B7404C09}"/>
    <cellStyle name="Output 9 5 3 2" xfId="13705" xr:uid="{B93ECC16-E2FE-4281-B473-00829E5C39DB}"/>
    <cellStyle name="Output 9 5 3 2 2" xfId="27336" xr:uid="{2C6D3D51-3812-4C56-AB37-9C9715E878E2}"/>
    <cellStyle name="Output 9 5 3 3" xfId="20507" xr:uid="{5712A980-9C45-4C0F-B86B-E5AF68B84E68}"/>
    <cellStyle name="Output 9 5 4" xfId="7589" xr:uid="{B90D7390-79C3-4C1A-98C9-32741A82B52F}"/>
    <cellStyle name="Output 9 5 4 2" xfId="14967" xr:uid="{2DDA8D1C-0386-4A5D-B87F-BFEB00942E34}"/>
    <cellStyle name="Output 9 5 4 2 2" xfId="28598" xr:uid="{8F93566B-2DD9-45EE-AB4B-4D9A369BF1B0}"/>
    <cellStyle name="Output 9 5 4 3" xfId="21783" xr:uid="{624B51F7-B7FD-4277-AF8E-011687E7BB20}"/>
    <cellStyle name="Output 9 5 5" xfId="8859" xr:uid="{4323DE4E-C1D9-4F3B-84D2-D0DFD6652734}"/>
    <cellStyle name="Output 9 5 5 2" xfId="16219" xr:uid="{8705A30E-DE3F-4F2B-B5CC-318191DAFD03}"/>
    <cellStyle name="Output 9 5 5 2 2" xfId="29850" xr:uid="{D8FBBACF-E08F-4B3B-9132-3A2D79A9004E}"/>
    <cellStyle name="Output 9 5 5 3" xfId="23053" xr:uid="{70E90C61-12BA-416A-98E6-F34B0408ABF4}"/>
    <cellStyle name="Output 9 5 6" xfId="10123" xr:uid="{A5F73599-05D3-4AB9-ACFE-8E92DF63BB30}"/>
    <cellStyle name="Output 9 5 6 2" xfId="17469" xr:uid="{44C1BF2E-1C5B-4F43-86CD-47EE30C053A1}"/>
    <cellStyle name="Output 9 5 6 2 2" xfId="31100" xr:uid="{CC446E80-B046-4920-8581-A0A5055EBA7A}"/>
    <cellStyle name="Output 9 5 6 3" xfId="24317" xr:uid="{D86A2C3E-62DE-40B7-8BB1-3BC7313F11E0}"/>
    <cellStyle name="Output 9 5 7" xfId="12168" xr:uid="{497D974C-9B4D-43E2-B549-A6B142EA9E2C}"/>
    <cellStyle name="Output 9 5 7 2" xfId="25818" xr:uid="{01557683-E81A-4957-A6B8-97CE300FE9A6}"/>
    <cellStyle name="Output 9 5 8" xfId="18961" xr:uid="{97624B0F-32AF-443B-94BA-6269E41957F3}"/>
    <cellStyle name="Output 9 6" xfId="4356" xr:uid="{98CC2403-BC4B-47DF-AE48-8438D27F7C54}"/>
    <cellStyle name="Output 9 6 2" xfId="5076" xr:uid="{87C44762-CE12-41F8-8B2A-6659DC2FDE20}"/>
    <cellStyle name="Output 9 6 2 2" xfId="6645" xr:uid="{32935C63-346A-4DF5-913E-AF9D8D37BDA3}"/>
    <cellStyle name="Output 9 6 2 2 2" xfId="14034" xr:uid="{A0113C22-1F16-468E-B583-2059975536AF}"/>
    <cellStyle name="Output 9 6 2 2 2 2" xfId="27665" xr:uid="{37BE75B9-996A-4758-A0BC-ACB0AE4AE3D2}"/>
    <cellStyle name="Output 9 6 2 2 3" xfId="20839" xr:uid="{7869CBCC-95DA-416B-970F-7B51A902AE88}"/>
    <cellStyle name="Output 9 6 2 3" xfId="7922" xr:uid="{77FE7F4A-D1EB-45CF-9058-1ED0FF4BBE4C}"/>
    <cellStyle name="Output 9 6 2 3 2" xfId="15292" xr:uid="{0871F824-E662-4CA8-8E74-CEE2C6413C92}"/>
    <cellStyle name="Output 9 6 2 3 2 2" xfId="28923" xr:uid="{83BA1155-4F49-47E4-B4B0-D5F9864B61A0}"/>
    <cellStyle name="Output 9 6 2 3 3" xfId="22116" xr:uid="{BB939F22-9323-4C67-A8F4-6CFDDB01AF34}"/>
    <cellStyle name="Output 9 6 2 4" xfId="9187" xr:uid="{A4263CCD-1F23-474B-9B61-3A08CCBD1E94}"/>
    <cellStyle name="Output 9 6 2 4 2" xfId="16544" xr:uid="{E779AA14-A096-49F9-B837-9B2529B95A0C}"/>
    <cellStyle name="Output 9 6 2 4 2 2" xfId="30175" xr:uid="{EF145AC4-6609-449A-9145-65BF0A3F85F5}"/>
    <cellStyle name="Output 9 6 2 4 3" xfId="23381" xr:uid="{41704B6B-3FD3-40D8-9F72-00473439B4A7}"/>
    <cellStyle name="Output 9 6 2 5" xfId="10445" xr:uid="{107DC356-C182-419D-9A82-59B79F6FB0E0}"/>
    <cellStyle name="Output 9 6 2 5 2" xfId="17788" xr:uid="{CD902DF7-05C1-4EE9-9200-450AF74870E4}"/>
    <cellStyle name="Output 9 6 2 5 2 2" xfId="31419" xr:uid="{FA4966E5-8307-4B45-96EE-A09649C4BA63}"/>
    <cellStyle name="Output 9 6 2 5 3" xfId="24639" xr:uid="{8CDE45F7-E188-489F-BEF0-BCF80A341511}"/>
    <cellStyle name="Output 9 6 2 6" xfId="12511" xr:uid="{E6A43BDC-220F-4036-9166-8267013636E4}"/>
    <cellStyle name="Output 9 6 2 6 2" xfId="26148" xr:uid="{C27391D2-9ED3-47F1-87B2-A8609005A987}"/>
    <cellStyle name="Output 9 6 2 7" xfId="19296" xr:uid="{1F4B0BFB-DF4D-4FEF-9F64-F2601C96204C}"/>
    <cellStyle name="Output 9 6 3" xfId="5979" xr:uid="{98A7F230-0090-483C-BD9D-ED7ADDEC57A6}"/>
    <cellStyle name="Output 9 6 3 2" xfId="13377" xr:uid="{144DD004-B43B-41EE-BD4D-F302211148E2}"/>
    <cellStyle name="Output 9 6 3 2 2" xfId="27008" xr:uid="{B1186D1B-3686-497A-A687-54E3680DFE64}"/>
    <cellStyle name="Output 9 6 3 3" xfId="20177" xr:uid="{167ADEB1-8A75-413B-BBF2-9F7344C0C058}"/>
    <cellStyle name="Output 9 6 4" xfId="7258" xr:uid="{99BF033C-3A13-4884-9492-CC74E013EC85}"/>
    <cellStyle name="Output 9 6 4 2" xfId="14639" xr:uid="{CB04034C-604C-4F7C-B1F0-7E76B9FFCC31}"/>
    <cellStyle name="Output 9 6 4 2 2" xfId="28270" xr:uid="{618E3F86-3B01-4962-9A90-FC3F005B391E}"/>
    <cellStyle name="Output 9 6 4 3" xfId="21452" xr:uid="{D3DA2B48-94AF-453E-A27A-794400557B5D}"/>
    <cellStyle name="Output 9 6 5" xfId="5908" xr:uid="{B0A5A0F3-99ED-4731-B262-6C34213E4894}"/>
    <cellStyle name="Output 9 6 5 2" xfId="13310" xr:uid="{FED33488-1FD4-46B6-8AFC-A1AE8BCE5D6E}"/>
    <cellStyle name="Output 9 6 5 2 2" xfId="26943" xr:uid="{43F58EAB-5DE6-481E-8C99-9F3E3D1BC2CF}"/>
    <cellStyle name="Output 9 6 5 3" xfId="20112" xr:uid="{94E25159-E068-4FE1-8884-BBFE3B51FB2B}"/>
    <cellStyle name="Output 9 6 6" xfId="5784" xr:uid="{87E49C32-FD52-488C-B625-7EA47C1E5736}"/>
    <cellStyle name="Output 9 6 6 2" xfId="13200" xr:uid="{F272C8B3-8FE1-4B90-AE6B-9793F606B27C}"/>
    <cellStyle name="Output 9 6 6 2 2" xfId="26835" xr:uid="{B26F5612-4E00-49C7-93B4-A395F2F29D98}"/>
    <cellStyle name="Output 9 6 6 3" xfId="19995" xr:uid="{6476058B-BAC7-4B99-86B7-E4CAB2B24155}"/>
    <cellStyle name="Output 9 6 7" xfId="11830" xr:uid="{956949A0-2549-4D5C-8AFF-3B1DD0D71FF6}"/>
    <cellStyle name="Output 9 6 7 2" xfId="25480" xr:uid="{53E5BD98-12FB-42AF-8BE3-437FA4E62465}"/>
    <cellStyle name="Output 9 6 8" xfId="18620" xr:uid="{34506245-49E4-47F0-A2AA-2D64B8E74AEB}"/>
    <cellStyle name="Output 9 7" xfId="4660" xr:uid="{A058FF02-56D3-439D-919B-A3F7E60DBFC8}"/>
    <cellStyle name="Output 9 7 2" xfId="5378" xr:uid="{FA9CDBBD-ACED-4030-AA48-2D688FB0C91C}"/>
    <cellStyle name="Output 9 7 2 2" xfId="6936" xr:uid="{9F8BDDCE-AEAC-460F-91D1-28F2F1A19F7F}"/>
    <cellStyle name="Output 9 7 2 2 2" xfId="14322" xr:uid="{7DA11FCE-D3F3-45F6-8CF9-19F1758D14F3}"/>
    <cellStyle name="Output 9 7 2 2 2 2" xfId="27953" xr:uid="{A01CA02E-82E5-48A4-A8CF-30F461361A17}"/>
    <cellStyle name="Output 9 7 2 2 3" xfId="21130" xr:uid="{592C5D34-D225-4182-A090-45C805D23AB7}"/>
    <cellStyle name="Output 9 7 2 3" xfId="8213" xr:uid="{30B00E8B-9B30-4D26-9C48-8452DEBAF814}"/>
    <cellStyle name="Output 9 7 2 3 2" xfId="15580" xr:uid="{32C0B9B1-FCB1-4955-A288-EAF47347B976}"/>
    <cellStyle name="Output 9 7 2 3 2 2" xfId="29211" xr:uid="{E5AF2F65-2851-498E-9930-7B662E3F7DB2}"/>
    <cellStyle name="Output 9 7 2 3 3" xfId="22407" xr:uid="{65EB5CAC-41B3-43A9-B781-343297E65386}"/>
    <cellStyle name="Output 9 7 2 4" xfId="9478" xr:uid="{31866AD6-C8A4-4031-915F-D294655BDA74}"/>
    <cellStyle name="Output 9 7 2 4 2" xfId="16832" xr:uid="{8C79AE43-BB1F-4F9F-833D-7B44B1107766}"/>
    <cellStyle name="Output 9 7 2 4 2 2" xfId="30463" xr:uid="{258B52C9-3DAC-4E75-9335-AEB8EE367F5F}"/>
    <cellStyle name="Output 9 7 2 4 3" xfId="23672" xr:uid="{1F337BBC-8D71-4B2F-84A6-8C0E95F2AB20}"/>
    <cellStyle name="Output 9 7 2 5" xfId="10736" xr:uid="{006BDBE6-2F61-4D59-AEEB-F14E7A73053C}"/>
    <cellStyle name="Output 9 7 2 5 2" xfId="18076" xr:uid="{9686D15C-0B58-442B-AB28-D7C2BC03CD14}"/>
    <cellStyle name="Output 9 7 2 5 2 2" xfId="31707" xr:uid="{5FA79C6E-78F1-4D25-A0BD-DC6701373D64}"/>
    <cellStyle name="Output 9 7 2 5 3" xfId="24930" xr:uid="{F0ECE05F-A3DB-42DB-9520-236892DEECF7}"/>
    <cellStyle name="Output 9 7 2 6" xfId="12810" xr:uid="{A11A4664-2593-4C1E-8EA0-A25E5479310B}"/>
    <cellStyle name="Output 9 7 2 6 2" xfId="26447" xr:uid="{0188C50E-DA67-4C6A-B095-39DD8A7F6C2B}"/>
    <cellStyle name="Output 9 7 2 7" xfId="19598" xr:uid="{13C0D5F6-B847-4353-A468-D4D1E72B0A6E}"/>
    <cellStyle name="Output 9 7 3" xfId="6272" xr:uid="{4987A4E3-47BF-4684-8138-F3966BAC35A3}"/>
    <cellStyle name="Output 9 7 3 2" xfId="13665" xr:uid="{192583A9-3C1D-4C3B-84F5-C54A13EF4668}"/>
    <cellStyle name="Output 9 7 3 2 2" xfId="27296" xr:uid="{EB85FC4B-4662-43F0-ABEA-68822E647E54}"/>
    <cellStyle name="Output 9 7 3 3" xfId="20467" xr:uid="{46A022CB-BFDA-4236-84D2-8E1044B36427}"/>
    <cellStyle name="Output 9 7 4" xfId="7549" xr:uid="{7DAA7E63-345D-40F7-9A79-8FF162930519}"/>
    <cellStyle name="Output 9 7 4 2" xfId="14927" xr:uid="{937E6215-F2D1-438F-BC45-8B227E8C0564}"/>
    <cellStyle name="Output 9 7 4 2 2" xfId="28558" xr:uid="{6B853CC1-B3DA-4EFB-951B-564AB2B0B8B5}"/>
    <cellStyle name="Output 9 7 4 3" xfId="21743" xr:uid="{3E68978C-46A3-4C06-886B-0445FE8F571F}"/>
    <cellStyle name="Output 9 7 5" xfId="8819" xr:uid="{2D24D21C-9E17-4913-B894-C46D0521B543}"/>
    <cellStyle name="Output 9 7 5 2" xfId="16179" xr:uid="{77720696-91D3-461D-8C84-8DB071F70EA4}"/>
    <cellStyle name="Output 9 7 5 2 2" xfId="29810" xr:uid="{35991D5D-F2A0-41E9-A137-AEE1A4E966C4}"/>
    <cellStyle name="Output 9 7 5 3" xfId="23013" xr:uid="{1E03A166-D71E-4143-8343-20DF4FF1CE7B}"/>
    <cellStyle name="Output 9 7 6" xfId="10083" xr:uid="{5945F92A-7F72-4904-A67F-9E66E69C36F3}"/>
    <cellStyle name="Output 9 7 6 2" xfId="17429" xr:uid="{AF49134C-CF5C-40D9-B05F-4F11D2BB30C7}"/>
    <cellStyle name="Output 9 7 6 2 2" xfId="31060" xr:uid="{60B27769-F710-4156-9AAE-C0BB797BFAE4}"/>
    <cellStyle name="Output 9 7 6 3" xfId="24277" xr:uid="{4DCC6712-9FE1-4426-9EC0-2BE736F983CA}"/>
    <cellStyle name="Output 9 7 7" xfId="12128" xr:uid="{59F91E7E-E2D6-4091-BDC8-F9A18E7CFB6E}"/>
    <cellStyle name="Output 9 7 7 2" xfId="25778" xr:uid="{7B1353E7-5E07-4C5A-9F19-2B0BEC6B6841}"/>
    <cellStyle name="Output 9 7 8" xfId="18921" xr:uid="{7323576C-C281-4BDD-AFCC-3AB154EDC91E}"/>
    <cellStyle name="Output 9 8" xfId="4395" xr:uid="{C37F0A0D-75B3-4E13-B667-38AD21572636}"/>
    <cellStyle name="Output 9 8 2" xfId="5115" xr:uid="{2D9201E0-EA55-43ED-BB07-8FFEF2353824}"/>
    <cellStyle name="Output 9 8 2 2" xfId="6684" xr:uid="{A4667AA2-656A-4440-9516-5D4B7EE2DC67}"/>
    <cellStyle name="Output 9 8 2 2 2" xfId="14073" xr:uid="{821DA622-805D-4B99-B4FA-832976DEE41F}"/>
    <cellStyle name="Output 9 8 2 2 2 2" xfId="27704" xr:uid="{E5115546-B6C5-49B4-B25A-44836864418B}"/>
    <cellStyle name="Output 9 8 2 2 3" xfId="20878" xr:uid="{FE881DFC-7366-49DD-9A40-56727F52CD02}"/>
    <cellStyle name="Output 9 8 2 3" xfId="7961" xr:uid="{B6543107-9757-427E-A5D7-FD8AC8C589BA}"/>
    <cellStyle name="Output 9 8 2 3 2" xfId="15331" xr:uid="{A4C6302F-A8E0-42F8-B87E-FA1536CB7CD4}"/>
    <cellStyle name="Output 9 8 2 3 2 2" xfId="28962" xr:uid="{3A32E552-EB2C-4661-8D6A-F619483EFBDD}"/>
    <cellStyle name="Output 9 8 2 3 3" xfId="22155" xr:uid="{D4EF5141-CBED-4B0F-A329-108ED834308E}"/>
    <cellStyle name="Output 9 8 2 4" xfId="9226" xr:uid="{EC843718-3F2A-4E4E-B776-6CD9BF7C6473}"/>
    <cellStyle name="Output 9 8 2 4 2" xfId="16583" xr:uid="{815FE586-6F31-4FA2-9CD6-92CF94CCBFBA}"/>
    <cellStyle name="Output 9 8 2 4 2 2" xfId="30214" xr:uid="{FFC8ED1D-2376-43D2-A5FF-02709A3FBBCD}"/>
    <cellStyle name="Output 9 8 2 4 3" xfId="23420" xr:uid="{1E7CC38C-EE74-4BD5-8E99-7D5BE15AE1CB}"/>
    <cellStyle name="Output 9 8 2 5" xfId="10484" xr:uid="{B5E2ECEC-0AC7-44CF-B01A-605FA6431D90}"/>
    <cellStyle name="Output 9 8 2 5 2" xfId="17827" xr:uid="{7719E4CD-A9FF-41B8-A157-08B6BEFCDBFA}"/>
    <cellStyle name="Output 9 8 2 5 2 2" xfId="31458" xr:uid="{6488CAC5-F453-4B7E-8E51-0023E75AC0B1}"/>
    <cellStyle name="Output 9 8 2 5 3" xfId="24678" xr:uid="{BE9B2DAD-6D07-4C3E-A8D0-17DD5E961D9E}"/>
    <cellStyle name="Output 9 8 2 6" xfId="12550" xr:uid="{4FF67E28-E4FE-4B3A-A9A7-EB2C1B7DF24F}"/>
    <cellStyle name="Output 9 8 2 6 2" xfId="26187" xr:uid="{4AC4AF5B-01F3-4F4A-8237-7796CFB82B06}"/>
    <cellStyle name="Output 9 8 2 7" xfId="19335" xr:uid="{4141A98C-C2C4-44B8-A9D9-7BCDB4094662}"/>
    <cellStyle name="Output 9 8 3" xfId="6018" xr:uid="{A6688B2E-9325-4F33-A810-EC1ABA307CCF}"/>
    <cellStyle name="Output 9 8 3 2" xfId="13416" xr:uid="{38B6D090-54E3-40E6-A061-DD0C11F96D24}"/>
    <cellStyle name="Output 9 8 3 2 2" xfId="27047" xr:uid="{AC5CEBEE-59F6-4153-A119-CE2F9CB157CB}"/>
    <cellStyle name="Output 9 8 3 3" xfId="20216" xr:uid="{B5FFBE9D-7DA1-42C6-9916-FB5970FF3B4E}"/>
    <cellStyle name="Output 9 8 4" xfId="7297" xr:uid="{931FB268-6F64-426E-A7E0-29A6E0DEC12C}"/>
    <cellStyle name="Output 9 8 4 2" xfId="14678" xr:uid="{2D41A7A3-63FF-44BF-A9F3-94B09E1A1D5A}"/>
    <cellStyle name="Output 9 8 4 2 2" xfId="28309" xr:uid="{56522173-2521-4CA1-92AC-608AA1A53375}"/>
    <cellStyle name="Output 9 8 4 3" xfId="21491" xr:uid="{C1C2D930-0D83-4CF4-AF7F-C92B6C94E58B}"/>
    <cellStyle name="Output 9 8 5" xfId="8568" xr:uid="{E3899FAF-6CC9-42FA-8913-A2FDB50BCF91}"/>
    <cellStyle name="Output 9 8 5 2" xfId="15930" xr:uid="{431BFE7C-D3F2-4DA8-A2E5-589F241A8E63}"/>
    <cellStyle name="Output 9 8 5 2 2" xfId="29561" xr:uid="{88A70396-038A-415D-B7C5-D5AEAD2EB864}"/>
    <cellStyle name="Output 9 8 5 3" xfId="22762" xr:uid="{57777CD7-A885-4B54-B1FB-0AB1D438AA60}"/>
    <cellStyle name="Output 9 8 6" xfId="9831" xr:uid="{D72F1398-43C1-4B01-BB36-660796B7E7E0}"/>
    <cellStyle name="Output 9 8 6 2" xfId="17180" xr:uid="{7541DF0C-18ED-4D41-8551-78989B3F42AD}"/>
    <cellStyle name="Output 9 8 6 2 2" xfId="30811" xr:uid="{B9531561-0F4D-46BC-B483-18F3B9FA8F21}"/>
    <cellStyle name="Output 9 8 6 3" xfId="24025" xr:uid="{9F1AE3A7-C117-4E47-AFD9-142F8CA7439C}"/>
    <cellStyle name="Output 9 8 7" xfId="11869" xr:uid="{577F026A-BB5D-4A83-B7E8-939A1CC3C87B}"/>
    <cellStyle name="Output 9 8 7 2" xfId="25519" xr:uid="{4FB28651-3F61-46EC-9287-24ED9FB40CFA}"/>
    <cellStyle name="Output 9 8 8" xfId="18659" xr:uid="{F7A9E48C-4057-46EB-9D08-7A7E29DA3BDB}"/>
    <cellStyle name="over" xfId="4014" xr:uid="{D5A42BF7-C1E9-4354-96B3-5BEAD43ABDB8}"/>
    <cellStyle name="Page Number" xfId="559" xr:uid="{7724B773-EAF0-4A19-B973-EF5434B1EAAF}"/>
    <cellStyle name="Page Number 2" xfId="4015" xr:uid="{35580BAA-375E-446B-B9A0-809F2741CCE8}"/>
    <cellStyle name="per.style" xfId="4016" xr:uid="{A1F58B82-4AEB-41EB-812E-C01CABD453C2}"/>
    <cellStyle name="Percent (0%)" xfId="4017" xr:uid="{11BE1306-6524-4C01-BDB3-3550F4B4ED24}"/>
    <cellStyle name="Percent (0)" xfId="4018" xr:uid="{33BD6436-B9FD-4AF3-963D-35840ED939AD}"/>
    <cellStyle name="Percent (0) 2" xfId="4019" xr:uid="{2FD524C2-4DB2-45C4-B21C-730096EF09F2}"/>
    <cellStyle name="percent (0) 3" xfId="4020" xr:uid="{1FCE1BEB-664C-4FF8-A1C5-3F9D07A793D9}"/>
    <cellStyle name="Percent (0.0%)" xfId="4021" xr:uid="{A4714C87-6E70-4EF0-895E-6C59F1EF5D77}"/>
    <cellStyle name="Percent (0.00%)" xfId="4022" xr:uid="{CD65B786-8E43-48C0-9FBA-0FB91C1298AF}"/>
    <cellStyle name="Percent [0]" xfId="4023" xr:uid="{795B035E-9CD0-40B2-91F7-00EF924CCC57}"/>
    <cellStyle name="Percent [0] 2" xfId="4024" xr:uid="{70519F91-B97D-441F-9079-DBBE507D4D8D}"/>
    <cellStyle name="Percent [0] 3" xfId="4025" xr:uid="{769A076D-C3BC-424A-8FCC-A5D2D48256A9}"/>
    <cellStyle name="Percent [0] 4" xfId="4026" xr:uid="{0067DCD6-50B9-4DA5-ABF4-32EF397B3412}"/>
    <cellStyle name="Percent [0] 5" xfId="4027" xr:uid="{E7EC35D9-D386-4283-854D-C34C001EA78C}"/>
    <cellStyle name="Percent [0]_0806_300038" xfId="4028" xr:uid="{307E153F-9F68-46EB-A3D7-652A277974FB}"/>
    <cellStyle name="Percent [00]" xfId="4029" xr:uid="{AA9E08C0-75D2-44F4-853D-3791469F9AA3}"/>
    <cellStyle name="Percent [2]" xfId="14" xr:uid="{1FE52909-3949-481B-9D5C-35DFB5729F4F}"/>
    <cellStyle name="Percent [2] 2" xfId="250" xr:uid="{9E8FFBD0-825C-4DB6-85A7-EE7EAA465F74}"/>
    <cellStyle name="Percent [2] 2 2" xfId="251" xr:uid="{BA888F2D-5FD7-48B6-BED8-69EA8E94BC2B}"/>
    <cellStyle name="Percent [2] 2 2 2" xfId="897" xr:uid="{5445482D-D94C-4161-AEC0-A5036D552103}"/>
    <cellStyle name="Percent [2] 2 2 3" xfId="4030" xr:uid="{A52A5FD2-AEC0-4F7E-8F50-D43635D2A783}"/>
    <cellStyle name="Percent [2] 2 3" xfId="252" xr:uid="{1E7A913D-F21A-4DA3-9787-114F3F7B4224}"/>
    <cellStyle name="Percent [2] 2 3 2" xfId="1106" xr:uid="{287A9A01-E776-4412-889B-6DB819F357E6}"/>
    <cellStyle name="Percent [2] 2 4" xfId="898" xr:uid="{5A3A383E-BABC-4995-9538-97F4A9EA8838}"/>
    <cellStyle name="Percent [2] 2 5" xfId="899" xr:uid="{2C9CDA66-2BB2-4023-AC9F-5F11E51FCC06}"/>
    <cellStyle name="Percent [2] 3" xfId="253" xr:uid="{77A8CDAB-06D4-44CC-B62F-C52C7987051B}"/>
    <cellStyle name="Percent [2] 3 2" xfId="900" xr:uid="{DF2DF97A-93EE-4D80-984F-F1BE2E711959}"/>
    <cellStyle name="Percent [2] 3 3" xfId="901" xr:uid="{2652B252-4C59-4700-B26A-28350AE4E044}"/>
    <cellStyle name="Percent [2] 4" xfId="254" xr:uid="{11CFDF7F-A816-4580-9798-27E58A585C17}"/>
    <cellStyle name="Percent [2] 4 2" xfId="902" xr:uid="{BECF73AD-24D7-4EE6-A9DD-01BC4F77C52D}"/>
    <cellStyle name="Percent [2] 4 3" xfId="4031" xr:uid="{25D69256-EFF1-4C38-A3D8-7523FA186A6D}"/>
    <cellStyle name="Percent [2] 5" xfId="249" xr:uid="{26913283-8161-4B2A-BD0F-97F4A4EF5046}"/>
    <cellStyle name="Percent [2] 5 2" xfId="903" xr:uid="{EEEDD076-E6D0-4464-9DF7-860BF653ABE4}"/>
    <cellStyle name="Percent [2] 6" xfId="904" xr:uid="{9B3D586C-28F6-4162-87BE-7ECDAF29ECF6}"/>
    <cellStyle name="Percent 10" xfId="255" xr:uid="{8510D956-F0A6-449A-A5BC-8C1E2EB8A5A5}"/>
    <cellStyle name="Percent 10 2" xfId="256" xr:uid="{770D702D-4A91-425F-8110-141B53654F26}"/>
    <cellStyle name="Percent 10 2 2" xfId="905" xr:uid="{703303AF-3A20-41F4-9741-D6A65ED4AD2A}"/>
    <cellStyle name="Percent 10 2 2 2" xfId="4032" xr:uid="{BE9203FD-2EA1-486A-ACC8-F9FBA3500CEB}"/>
    <cellStyle name="Percent 10 2 2 2 2" xfId="11731" xr:uid="{02B1965F-0265-4B81-94F8-BF8A5B7F3190}"/>
    <cellStyle name="Percent 10 2 3" xfId="906" xr:uid="{5BEC0E95-4FB2-4901-83C3-D34494FC5A9D}"/>
    <cellStyle name="Percent 10 2 4" xfId="1509" xr:uid="{0F8513DA-FF33-4A2C-931E-ADDDC5A87DD4}"/>
    <cellStyle name="Percent 10 2 4 2" xfId="11298" xr:uid="{2EB178B1-7B9E-4C95-97BB-8B0229736093}"/>
    <cellStyle name="Percent 10 3" xfId="257" xr:uid="{5D5F9EE4-36E2-45D6-AA71-0DCBAEC2AAEA}"/>
    <cellStyle name="Percent 10 3 2" xfId="1107" xr:uid="{BD32C188-5D4F-47F5-850F-AD22EF91DA76}"/>
    <cellStyle name="Percent 10 3 3" xfId="4033" xr:uid="{5BD8CB15-D3E7-4CBD-B4D0-7B0877A73983}"/>
    <cellStyle name="Percent 10 3 3 2" xfId="11732" xr:uid="{54F393E5-44BE-44C4-AEBC-653499798E9B}"/>
    <cellStyle name="Percent 10 4" xfId="907" xr:uid="{92433086-2565-4AA5-A367-4E9474D1D02C}"/>
    <cellStyle name="Percent 10 4 2" xfId="4034" xr:uid="{2155D719-0C2E-48CA-9817-329581CFE804}"/>
    <cellStyle name="Percent 10 5" xfId="908" xr:uid="{127FAE80-7AEA-4856-B416-0A07B0C19872}"/>
    <cellStyle name="Percent 10 6" xfId="1335" xr:uid="{64C37028-9802-4C1D-A47D-CB7FBCD4080F}"/>
    <cellStyle name="Percent 10 6 2" xfId="11230" xr:uid="{FECAE500-9C3C-480B-A841-F8EACAF82A5F}"/>
    <cellStyle name="Percent 11" xfId="258" xr:uid="{F9B7FEEF-4D44-4942-911D-0E412891F201}"/>
    <cellStyle name="Percent 11 2" xfId="259" xr:uid="{85F0C88F-B1A5-4CDA-9FEC-0B4843E23715}"/>
    <cellStyle name="Percent 11 2 2" xfId="909" xr:uid="{EA060CEC-6E6E-4A5C-B068-5C79B120A6ED}"/>
    <cellStyle name="Percent 11 2 2 2" xfId="4035" xr:uid="{71934B43-DF9F-41AB-A49C-D5518866F4E8}"/>
    <cellStyle name="Percent 11 2 2 2 2" xfId="11733" xr:uid="{0176EF73-71B4-443E-A6D2-94DBDD854569}"/>
    <cellStyle name="Percent 11 2 3" xfId="910" xr:uid="{0DD8BED4-D22A-4AC6-B772-05F6C3C79D62}"/>
    <cellStyle name="Percent 11 2 4" xfId="1495" xr:uid="{9154C8E6-A195-4602-9C1D-FBA88F13078C}"/>
    <cellStyle name="Percent 11 2 4 2" xfId="11284" xr:uid="{3920EB16-3B3D-4517-BCF3-D67D4AA4ABFC}"/>
    <cellStyle name="Percent 11 3" xfId="260" xr:uid="{ADB66857-2CDE-4BD2-9067-220D11D335C3}"/>
    <cellStyle name="Percent 11 3 2" xfId="1108" xr:uid="{5B2598AE-B93F-4D80-99EB-DD96A4834338}"/>
    <cellStyle name="Percent 11 3 3" xfId="4036" xr:uid="{E2828C9D-0E54-419A-B435-8D0AB5324F0E}"/>
    <cellStyle name="Percent 11 3 3 2" xfId="11734" xr:uid="{BCEFED53-D27F-4709-95A3-959A7F7BA66D}"/>
    <cellStyle name="Percent 11 4" xfId="911" xr:uid="{BF1E9A20-F240-4975-A622-CBD12EB61DA2}"/>
    <cellStyle name="Percent 11 4 2" xfId="4037" xr:uid="{42D3A988-DF93-4084-BB64-30FB057BBFF3}"/>
    <cellStyle name="Percent 11 5" xfId="912" xr:uid="{1A907A98-6EF7-4951-BCF1-69B5F9EBD892}"/>
    <cellStyle name="Percent 11 6" xfId="1321" xr:uid="{12FECBD6-750F-470C-A031-50347B7CDB20}"/>
    <cellStyle name="Percent 11 6 2" xfId="11216" xr:uid="{02828341-7C48-4D5C-8076-8C60D391AC12}"/>
    <cellStyle name="Percent 12" xfId="261" xr:uid="{F304D6BA-9CAF-4C4D-B5B0-A36A4A2A83DB}"/>
    <cellStyle name="Percent 12 2" xfId="262" xr:uid="{C55B0631-F7B1-4FD6-9A0C-194B08454EB8}"/>
    <cellStyle name="Percent 12 2 2" xfId="913" xr:uid="{A415CDAC-CCC9-4CDC-B6A6-747AAD7769E7}"/>
    <cellStyle name="Percent 12 2 2 2" xfId="4038" xr:uid="{41F03D6A-9C84-422B-8C6D-6205ECEE26FE}"/>
    <cellStyle name="Percent 12 2 2 2 2" xfId="11735" xr:uid="{131E81C9-3900-4635-8ED4-971FEA769BF4}"/>
    <cellStyle name="Percent 12 2 3" xfId="914" xr:uid="{8DC800E7-93E6-45D3-ADA3-27311201B5AB}"/>
    <cellStyle name="Percent 12 2 4" xfId="1510" xr:uid="{B920B213-17FF-4BE7-A9ED-E9586B768BEB}"/>
    <cellStyle name="Percent 12 2 4 2" xfId="11299" xr:uid="{2DEC362E-61E1-42BD-83A7-A4590089D626}"/>
    <cellStyle name="Percent 12 3" xfId="915" xr:uid="{C085D90C-4FD6-4125-8769-C9F95B70030C}"/>
    <cellStyle name="Percent 12 3 2" xfId="4039" xr:uid="{67914B88-64A1-4364-B13A-F1EDCA7099CC}"/>
    <cellStyle name="Percent 12 3 2 2" xfId="11736" xr:uid="{18B8A376-29E4-43E5-BC2D-D285FC4B5883}"/>
    <cellStyle name="Percent 12 4" xfId="916" xr:uid="{2735673F-2CC7-49AA-8858-F43339C6E5FD}"/>
    <cellStyle name="Percent 12 5" xfId="1336" xr:uid="{11AD579D-F865-42BF-9316-B8E217B13E62}"/>
    <cellStyle name="Percent 12 5 2" xfId="11231" xr:uid="{59E7E273-EA53-4577-B5F1-BAA0E2CC8223}"/>
    <cellStyle name="Percent 13" xfId="263" xr:uid="{8637A29F-E0FF-4278-A51D-C87E0FD9398B}"/>
    <cellStyle name="Percent 13 2" xfId="264" xr:uid="{F8D2006C-439A-4E13-9BC3-DEAC6040B2F2}"/>
    <cellStyle name="Percent 13 2 2" xfId="1109" xr:uid="{DD1FD2AC-4485-4DCD-9305-EC883A502C1B}"/>
    <cellStyle name="Percent 13 2 3" xfId="1512" xr:uid="{F3C7AE50-F8E2-48A2-B3B7-AAEB6F1F0703}"/>
    <cellStyle name="Percent 13 2 3 2" xfId="11301" xr:uid="{FB855A5E-DEB9-4283-8475-C632920DA1A9}"/>
    <cellStyle name="Percent 13 3" xfId="917" xr:uid="{452C1319-D541-4664-8E63-44662EF13B5E}"/>
    <cellStyle name="Percent 13 3 2" xfId="4040" xr:uid="{F6375965-E560-41D0-8B66-5D11041592E5}"/>
    <cellStyle name="Percent 13 4" xfId="918" xr:uid="{9FAD3E1B-5038-4DA9-A823-F9FB13CC3D73}"/>
    <cellStyle name="Percent 13 5" xfId="1338" xr:uid="{EC0722EF-1C8C-4772-9FDC-B2E3A7D7AF6C}"/>
    <cellStyle name="Percent 13 5 2" xfId="11233" xr:uid="{CCED58DC-16E0-41A3-A383-B7B61348964D}"/>
    <cellStyle name="Percent 14" xfId="265" xr:uid="{4C48EE81-A615-4B40-AAEE-3EBBD2DC65BF}"/>
    <cellStyle name="Percent 14 2" xfId="266" xr:uid="{B65CFA2E-F07B-445D-BED1-129845012F46}"/>
    <cellStyle name="Percent 14 2 2" xfId="1110" xr:uid="{B4076E1F-F919-430E-BB0A-A03B0E4B44EE}"/>
    <cellStyle name="Percent 14 2 3" xfId="1515" xr:uid="{884681D4-6939-4D48-9DC5-3CE02A4F819A}"/>
    <cellStyle name="Percent 14 2 3 2" xfId="11304" xr:uid="{D5932B24-39A7-4527-A575-615443643344}"/>
    <cellStyle name="Percent 14 2 4" xfId="4041" xr:uid="{07B0EF15-1B4D-4703-B187-97C81E75CE53}"/>
    <cellStyle name="Percent 14 3" xfId="919" xr:uid="{8EE58C8A-4A47-48DA-A0E4-1AB0E22DE9E6}"/>
    <cellStyle name="Percent 14 4" xfId="920" xr:uid="{8C380274-AD0A-40A3-B0B2-483D5FE78F42}"/>
    <cellStyle name="Percent 14 5" xfId="1341" xr:uid="{83A41E6F-0D4B-46BF-B850-CB3252238979}"/>
    <cellStyle name="Percent 14 5 2" xfId="11236" xr:uid="{92B9F45D-7CA9-49DB-A073-9DFD8F02A4AF}"/>
    <cellStyle name="Percent 15" xfId="267" xr:uid="{A8818D18-15FB-4122-AB62-02900B8968F7}"/>
    <cellStyle name="Percent 15 2" xfId="268" xr:uid="{D6C77CCC-FF9D-428B-955B-DD0E6A88E495}"/>
    <cellStyle name="Percent 15 2 2" xfId="1111" xr:uid="{FA7D65F5-A838-4233-9A50-75A2290E87E6}"/>
    <cellStyle name="Percent 15 2 3" xfId="1518" xr:uid="{6BDC72D5-E760-4DB1-83ED-1B3AAACEE323}"/>
    <cellStyle name="Percent 15 2 3 2" xfId="11307" xr:uid="{C06474CB-3BA7-4C00-921B-E1C8140D3E20}"/>
    <cellStyle name="Percent 15 2 4" xfId="4042" xr:uid="{597A139E-73DB-4F25-9FCE-A83732D1CC45}"/>
    <cellStyle name="Percent 15 3" xfId="921" xr:uid="{5278FBA1-F927-41DF-9292-04FDCA0FC7B6}"/>
    <cellStyle name="Percent 15 4" xfId="922" xr:uid="{1D484165-C41B-4E09-9F13-F95E18609E87}"/>
    <cellStyle name="Percent 15 5" xfId="1344" xr:uid="{E54937BB-CE3C-4AA1-895E-97A4474A8DE7}"/>
    <cellStyle name="Percent 15 5 2" xfId="11239" xr:uid="{EFA756A8-16B1-4811-AECF-CDDAEC67E1D9}"/>
    <cellStyle name="Percent 16" xfId="269" xr:uid="{791468EE-E2A9-440C-94E6-573D8224E52B}"/>
    <cellStyle name="Percent 16 2" xfId="270" xr:uid="{1493ADAD-5F78-4328-AE91-E4DCDC86E10D}"/>
    <cellStyle name="Percent 16 2 2" xfId="1112" xr:uid="{7A9A4399-9387-42CB-A300-6A4B39B630D1}"/>
    <cellStyle name="Percent 16 2 3" xfId="1525" xr:uid="{1D618EB7-E9E1-45FE-BE6C-DB88C4B97A6F}"/>
    <cellStyle name="Percent 16 2 3 2" xfId="11314" xr:uid="{298BE0DB-5A0B-40DC-B022-7D4776C3AE44}"/>
    <cellStyle name="Percent 16 2 4" xfId="4043" xr:uid="{436B16D3-151F-4983-B91A-68F2F10594B7}"/>
    <cellStyle name="Percent 16 3" xfId="923" xr:uid="{8331AEDE-CB9B-412E-A97A-DEF7FCE18D0E}"/>
    <cellStyle name="Percent 16 4" xfId="924" xr:uid="{BF6DFC8D-7635-49F7-93C3-4CCF92CA8D53}"/>
    <cellStyle name="Percent 16 5" xfId="1351" xr:uid="{15CAF95B-24B5-4BFE-B9FE-1417076331A1}"/>
    <cellStyle name="Percent 16 5 2" xfId="11246" xr:uid="{851B4424-2515-4792-B919-44B219DA197B}"/>
    <cellStyle name="Percent 17" xfId="271" xr:uid="{394B96D0-07D6-4185-A127-5D1A1B61A124}"/>
    <cellStyle name="Percent 17 2" xfId="925" xr:uid="{9681AFA7-0345-49F0-85C1-D218C4C932BB}"/>
    <cellStyle name="Percent 17 2 2" xfId="1546" xr:uid="{0191D458-D59E-4CE7-8AEF-10E3EDA74AF5}"/>
    <cellStyle name="Percent 17 2 2 2" xfId="11317" xr:uid="{0342DE13-0E1D-4CF2-B285-9BEE9F357E67}"/>
    <cellStyle name="Percent 17 3" xfId="926" xr:uid="{EF8704C1-9234-4206-A63D-662AF48F5726}"/>
    <cellStyle name="Percent 17 4" xfId="1424" xr:uid="{51558DF3-1057-43A1-81DC-9059192F81C7}"/>
    <cellStyle name="Percent 17 4 2" xfId="11254" xr:uid="{0B775430-10CA-40D4-90A8-87F8AF6F5741}"/>
    <cellStyle name="Percent 18" xfId="272" xr:uid="{BF962613-F299-49D2-A8B7-4DCA8FEF5C60}"/>
    <cellStyle name="Percent 18 2" xfId="273" xr:uid="{7653DA2D-DA33-48B8-A31E-CA7A8A6744D1}"/>
    <cellStyle name="Percent 18 2 2" xfId="927" xr:uid="{DEA6DA8B-A424-487B-8274-A2028CC9F7C7}"/>
    <cellStyle name="Percent 18 2 3" xfId="1557" xr:uid="{A9F67541-566D-4414-9054-40A713D2E097}"/>
    <cellStyle name="Percent 18 3" xfId="928" xr:uid="{E5A167A3-14B9-441C-B6BC-B507F08D109C}"/>
    <cellStyle name="Percent 18 4" xfId="929" xr:uid="{B1B7258B-AF09-4D95-8B07-1503134D0318}"/>
    <cellStyle name="Percent 18 5" xfId="1473" xr:uid="{48B8A054-2370-4537-BB02-6628795E9760}"/>
    <cellStyle name="Percent 18 6" xfId="4044" xr:uid="{3FFED5A0-6C65-412F-900C-3BECA7403CC0}"/>
    <cellStyle name="Percent 18 6 2" xfId="11737" xr:uid="{BCCF961D-2E4A-4770-876C-329597547396}"/>
    <cellStyle name="Percent 19" xfId="274" xr:uid="{5ED4E160-F135-45EF-8745-ACC956D4BF33}"/>
    <cellStyle name="Percent 19 2" xfId="930" xr:uid="{762C8362-3309-4358-80E2-AD205495CE84}"/>
    <cellStyle name="Percent 19 2 2" xfId="1558" xr:uid="{854EC2DF-972C-47B8-A2BA-16E260AD6ED8}"/>
    <cellStyle name="Percent 19 3" xfId="931" xr:uid="{D82708C5-F271-4E1B-9197-4B32B8F79199}"/>
    <cellStyle name="Percent 19 4" xfId="1474" xr:uid="{1D26BEB3-F5A8-4B68-9B21-F7A8704B7225}"/>
    <cellStyle name="Percent 19 5" xfId="4045" xr:uid="{B0BEAE90-890C-4939-813E-F05D43561B93}"/>
    <cellStyle name="Percent 19 5 2" xfId="11738" xr:uid="{1D388C92-A2A5-4166-999E-628DC09B7CB4}"/>
    <cellStyle name="Percent 2" xfId="47" xr:uid="{17E2698A-CB10-448E-88E7-1D49C820CCD5}"/>
    <cellStyle name="Percent 2 2" xfId="276" xr:uid="{145A2DCD-3FBC-41B4-AB51-DD45CB0F7C2A}"/>
    <cellStyle name="Percent 2 2 2" xfId="456" xr:uid="{3564EE8A-7354-4071-9299-42CBF89B255E}"/>
    <cellStyle name="Percent 2 2 2 2" xfId="932" xr:uid="{5857B9CA-8565-4533-A8B5-A9BB7591CC6A}"/>
    <cellStyle name="Percent 2 2 2 3" xfId="1507" xr:uid="{357C0417-FADD-4965-B118-2FCD7CE69E38}"/>
    <cellStyle name="Percent 2 2 2 3 2" xfId="11296" xr:uid="{622A0668-06D2-48DA-9A85-409B315EB6D7}"/>
    <cellStyle name="Percent 2 2 2 4" xfId="4046" xr:uid="{14A11770-F76B-45D7-8B9F-509B98237694}"/>
    <cellStyle name="Percent 2 2 2 5" xfId="11095" xr:uid="{D36159A5-CAC9-43B8-9B38-07B04EBB115E}"/>
    <cellStyle name="Percent 2 2 3" xfId="1113" xr:uid="{FF970069-020F-4B98-B802-EA779926CBFE}"/>
    <cellStyle name="Percent 2 2 3 2" xfId="4047" xr:uid="{7A567EC2-DAE4-406B-B700-8622FA00D6D1}"/>
    <cellStyle name="Percent 2 2 3 2 2" xfId="11739" xr:uid="{465AEF2F-479F-44B0-AF9C-479CC0B00F69}"/>
    <cellStyle name="Percent 2 2 4" xfId="1114" xr:uid="{5DF5AEB4-C09A-4F17-A199-35ED78EBE7D8}"/>
    <cellStyle name="Percent 2 2 4 2" xfId="11186" xr:uid="{CC325478-4B2E-49BD-8042-2FC0EB0397B9}"/>
    <cellStyle name="Percent 2 2 5" xfId="1333" xr:uid="{4EA13606-AAF5-4E21-B5B7-B8E7FE86CE3F}"/>
    <cellStyle name="Percent 2 2 5 2" xfId="11228" xr:uid="{70C1C122-E39E-4340-97AA-6F2E871013B8}"/>
    <cellStyle name="Percent 2 2 6" xfId="1575" xr:uid="{5735B459-5377-4428-92F6-BE5145800031}"/>
    <cellStyle name="Percent 2 3" xfId="277" xr:uid="{7DCD1DDF-8CDF-4A4F-B900-FAC8817E41C7}"/>
    <cellStyle name="Percent 2 3 2" xfId="1115" xr:uid="{8B9403A1-5044-46FD-AB67-1006CAD4CA7B}"/>
    <cellStyle name="Percent 2 3 3" xfId="1634" xr:uid="{70F80A42-4A07-4A7B-B711-D2ED8690EAE0}"/>
    <cellStyle name="Percent 2 4" xfId="275" xr:uid="{ED30F579-AE76-4F4E-B634-EBD185BF609F}"/>
    <cellStyle name="Percent 2 4 2" xfId="933" xr:uid="{2A871985-60F7-438E-91CD-0F96A78A7F0D}"/>
    <cellStyle name="Percent 2 4 3" xfId="4048" xr:uid="{4B5E33EB-DFFD-4932-B6D5-9C65B0A113A3}"/>
    <cellStyle name="Percent 2 5" xfId="131" xr:uid="{817ECB72-40D1-4F92-8E57-F58A15ED8937}"/>
    <cellStyle name="Percent 2 5 2" xfId="934" xr:uid="{3664E243-6055-4679-B56F-B9171D9B698B}"/>
    <cellStyle name="Percent 2 5 3" xfId="4049" xr:uid="{515A793D-C37A-4BAF-86FF-9C536B801E89}"/>
    <cellStyle name="Percent 2 5 4" xfId="11064" xr:uid="{E2F6AD88-4FB4-4457-980A-03A414975A8E}"/>
    <cellStyle name="Percent 2 6" xfId="1116" xr:uid="{ED71B49D-265C-40D2-94EC-B1201627F887}"/>
    <cellStyle name="Percent 2 7" xfId="1117" xr:uid="{5632FC28-1C6E-44EC-A184-1B23676A4FF3}"/>
    <cellStyle name="Percent 2 7 2" xfId="1781" xr:uid="{6A65B1A6-E601-4417-BC90-C08C65CEB50E}"/>
    <cellStyle name="Percent 2 7 3" xfId="11187" xr:uid="{95387A0D-42A5-471C-B020-74FA52293063}"/>
    <cellStyle name="Percent 2 8" xfId="1626" xr:uid="{6CE0867E-1950-4A15-B2F6-2F03A16C5612}"/>
    <cellStyle name="Percent 2 9" xfId="1597" xr:uid="{F48DCF25-089E-4F96-AC9F-C9A1D88AB9CE}"/>
    <cellStyle name="Percent 20" xfId="278" xr:uid="{640A8C3D-30D5-4697-A6E9-F46786EA9B60}"/>
    <cellStyle name="Percent 20 2" xfId="935" xr:uid="{F951C97E-2DC0-4CA6-9EBB-603C3F19211E}"/>
    <cellStyle name="Percent 20 3" xfId="936" xr:uid="{C4F53D30-A677-46F3-9C24-2DE672FCF3C3}"/>
    <cellStyle name="Percent 20 4" xfId="4050" xr:uid="{7EEC437C-12EF-4122-B870-31377EF2A177}"/>
    <cellStyle name="Percent 20 4 2" xfId="11740" xr:uid="{63FD5A90-F23E-4378-8A41-488DC2FEF1EA}"/>
    <cellStyle name="Percent 21" xfId="279" xr:uid="{ED8D2613-C4C0-426E-8DAB-03AB45C614CA}"/>
    <cellStyle name="Percent 21 2" xfId="937" xr:uid="{33740F98-4424-4FD2-BB83-4F984AD69BFE}"/>
    <cellStyle name="Percent 21 3" xfId="938" xr:uid="{34499B38-EEEF-40B2-B7C8-096844202948}"/>
    <cellStyle name="Percent 21 4" xfId="4051" xr:uid="{557C681D-D34D-4458-9DCA-A71CF295436B}"/>
    <cellStyle name="Percent 21 4 2" xfId="11741" xr:uid="{3F5D112D-0D57-47E4-B7E2-92CB396AAF24}"/>
    <cellStyle name="Percent 22" xfId="280" xr:uid="{6888CEFF-8E85-434A-BCCE-8CDE5FEBC965}"/>
    <cellStyle name="Percent 22 2" xfId="939" xr:uid="{69830ECC-D1C3-40A3-99C2-631288EC2353}"/>
    <cellStyle name="Percent 22 3" xfId="1480" xr:uid="{A104660B-CF14-476A-A7AF-01EE8AC2D4D0}"/>
    <cellStyle name="Percent 22 3 2" xfId="11278" xr:uid="{DE70E581-81D4-41EB-8E63-7045231374B0}"/>
    <cellStyle name="Percent 23" xfId="281" xr:uid="{8D7D54EC-C3F1-43D7-8FC7-9B5D1F24F689}"/>
    <cellStyle name="Percent 23 2" xfId="940" xr:uid="{DB0B018E-AB3B-4690-BA8C-756FF749A16B}"/>
    <cellStyle name="Percent 23 3" xfId="4052" xr:uid="{E415D1F8-8E54-472D-9AF1-9D8A402DA9B2}"/>
    <cellStyle name="Percent 23 3 2" xfId="11742" xr:uid="{94514F1B-5922-4774-983A-C3BF5E389CC1}"/>
    <cellStyle name="Percent 24" xfId="282" xr:uid="{D49C52A6-96FD-4696-9886-B096A778C6CE}"/>
    <cellStyle name="Percent 24 2" xfId="941" xr:uid="{E997969C-F0AE-41B4-9D12-519EF1FC3DF5}"/>
    <cellStyle name="Percent 24 3" xfId="4053" xr:uid="{512A685A-4845-4170-9B39-2AAE30E661C6}"/>
    <cellStyle name="Percent 24 3 2" xfId="11743" xr:uid="{EB19E9ED-2447-4B27-85EC-D1FCD47C633F}"/>
    <cellStyle name="Percent 25" xfId="283" xr:uid="{64A23922-1A25-4410-849C-988089C7A316}"/>
    <cellStyle name="Percent 25 2" xfId="942" xr:uid="{56F85C1E-B936-47C1-B50E-FB019853EA71}"/>
    <cellStyle name="Percent 25 2 2" xfId="4054" xr:uid="{F5844F65-B951-4846-AAE1-8479FEE6342F}"/>
    <cellStyle name="Percent 25 2 2 2" xfId="11744" xr:uid="{56301755-A4D0-4229-9F51-F66CCF5CC741}"/>
    <cellStyle name="Percent 25 3" xfId="1574" xr:uid="{9EAE819A-66B1-4761-B37E-46B031105A7A}"/>
    <cellStyle name="Percent 26" xfId="284" xr:uid="{FCD64F05-013E-4F2B-8B33-2FBC66B57A8D}"/>
    <cellStyle name="Percent 26 2" xfId="943" xr:uid="{7BC16260-F63A-4A8E-A064-040FD09050C8}"/>
    <cellStyle name="Percent 26 3" xfId="4055" xr:uid="{1D544576-D5D3-4A28-8859-29E65306C21A}"/>
    <cellStyle name="Percent 26 3 2" xfId="11745" xr:uid="{3CAF13D0-9143-48AB-8C71-BA1CD5CFC122}"/>
    <cellStyle name="Percent 27" xfId="285" xr:uid="{4D705C7C-1D7E-40AA-A45C-34856FE9A561}"/>
    <cellStyle name="Percent 27 2" xfId="944" xr:uid="{77460899-A25A-4249-B187-78F0038C1297}"/>
    <cellStyle name="Percent 27 3" xfId="4056" xr:uid="{3CE4D64C-73F9-4085-B9C8-D740E37DBC65}"/>
    <cellStyle name="Percent 27 3 2" xfId="11746" xr:uid="{4E6F25E0-94D3-4178-BEA0-0F89795C167D}"/>
    <cellStyle name="Percent 28" xfId="286" xr:uid="{E97DEF18-E5FE-46C4-86E6-A9DFBB7EA3C9}"/>
    <cellStyle name="Percent 28 2" xfId="945" xr:uid="{4E350F9A-D01E-4E0B-A16B-BCE26C4BC466}"/>
    <cellStyle name="Percent 28 3" xfId="4057" xr:uid="{AC74C9FD-9640-4A0A-98DB-C206C4382D60}"/>
    <cellStyle name="Percent 28 3 2" xfId="11747" xr:uid="{BADDDD4F-DAEF-48C3-8DFB-A4C64B4B347F}"/>
    <cellStyle name="Percent 29" xfId="287" xr:uid="{D43B11C9-5826-40BA-86AB-E37ECBC71EAD}"/>
    <cellStyle name="Percent 29 2" xfId="946" xr:uid="{B21A70B7-F122-4A72-B99F-BBA2DA1593E1}"/>
    <cellStyle name="Percent 29 3" xfId="4058" xr:uid="{A71E969C-C755-46F4-8465-679448C6BFEC}"/>
    <cellStyle name="Percent 29 3 2" xfId="11748" xr:uid="{27C5303C-8B3C-492A-80D6-E3E515181550}"/>
    <cellStyle name="Percent 3" xfId="53" xr:uid="{2723EACA-288E-4508-8DBC-8C6902744081}"/>
    <cellStyle name="Percent 3 2" xfId="289" xr:uid="{888832ED-15E0-4CA6-884F-3C5363A9EABD}"/>
    <cellStyle name="Percent 3 2 2" xfId="458" xr:uid="{C669EE2E-8929-44AF-B4E2-A0ECAB6AB3A2}"/>
    <cellStyle name="Percent 3 2 2 2" xfId="1118" xr:uid="{DB24B021-4360-469D-9808-60A1AF67CB41}"/>
    <cellStyle name="Percent 3 2 3" xfId="1119" xr:uid="{27C175F8-3F05-4A3B-A13D-FA2720C11CA4}"/>
    <cellStyle name="Percent 3 2 3 2" xfId="4060" xr:uid="{D8690AFE-AC9D-44C0-9E0E-42099325B6FC}"/>
    <cellStyle name="Percent 3 2 4" xfId="4059" xr:uid="{29026115-15BF-45A2-A996-08E558391502}"/>
    <cellStyle name="Percent 3 2 5" xfId="1636" xr:uid="{83BDC897-D029-4178-9A16-C161A48BBFBA}"/>
    <cellStyle name="Percent 3 3" xfId="288" xr:uid="{46A41844-0C86-4E86-8AAA-3BF3BEBC76EA}"/>
    <cellStyle name="Percent 3 3 2" xfId="947" xr:uid="{D8CE7F47-267C-472B-8660-7904FC92B175}"/>
    <cellStyle name="Percent 3 3 3" xfId="4061" xr:uid="{8802DE5E-1B47-414B-9037-CC8A07668217}"/>
    <cellStyle name="Percent 3 4" xfId="457" xr:uid="{8F84CCE2-FEEB-4EB0-A2EB-C6DA96A354BB}"/>
    <cellStyle name="Percent 3 4 2" xfId="4062" xr:uid="{EC2F630E-D6C9-487A-AAAA-864E4BF6A3E4}"/>
    <cellStyle name="Percent 3 5" xfId="1120" xr:uid="{DAA43716-D296-4C28-9664-58AB4D753EB2}"/>
    <cellStyle name="Percent 3 5 2" xfId="1810" xr:uid="{7A89B75C-C727-4418-BF58-5E493245E00E}"/>
    <cellStyle name="Percent 3 6" xfId="1782" xr:uid="{A5726895-D808-48BD-BE35-226725BCCE6B}"/>
    <cellStyle name="Percent 3 6 2" xfId="11372" xr:uid="{D3ED56C8-0DDB-4E5C-87C5-0F8A52189E94}"/>
    <cellStyle name="Percent 3 7" xfId="1743" xr:uid="{34C0B3BB-D3B3-4D82-9336-BCD20C7F46EA}"/>
    <cellStyle name="Percent 3 8" xfId="1632" xr:uid="{2E6B9723-75CF-41EC-B1A8-745EEA3304EE}"/>
    <cellStyle name="Percent 30" xfId="290" xr:uid="{EA29D818-2843-47DF-8B81-F510A78B3183}"/>
    <cellStyle name="Percent 30 2" xfId="948" xr:uid="{7081C7F9-5E82-46FB-B349-62529ADA4824}"/>
    <cellStyle name="Percent 30 3" xfId="4063" xr:uid="{13E43FCF-1058-42FB-B427-55D51F388A6A}"/>
    <cellStyle name="Percent 30 3 2" xfId="11749" xr:uid="{4FFF9E30-0CEC-4C2B-ACA4-7C64E64BB031}"/>
    <cellStyle name="Percent 31" xfId="291" xr:uid="{932EB40C-6DA5-41F6-A02F-1547DD736075}"/>
    <cellStyle name="Percent 31 2" xfId="949" xr:uid="{CC90E1FA-FFB0-472C-8792-A774E01FDE9F}"/>
    <cellStyle name="Percent 31 3" xfId="4064" xr:uid="{8F609B4A-29D5-45CF-AF40-AEEC5A9C4E0A}"/>
    <cellStyle name="Percent 31 3 2" xfId="11750" xr:uid="{896793DD-EE82-441A-BB6B-54AD3DA500F5}"/>
    <cellStyle name="Percent 32" xfId="292" xr:uid="{046CD089-862B-4E79-8CDB-8D449A36DCA0}"/>
    <cellStyle name="Percent 32 2" xfId="950" xr:uid="{01396805-7EBD-4D72-8C7E-44FAAFF8C107}"/>
    <cellStyle name="Percent 32 3" xfId="4065" xr:uid="{E7B0A4E9-0D54-45C4-8DD9-B3ECE7EF2E46}"/>
    <cellStyle name="Percent 32 3 2" xfId="11751" xr:uid="{6EBDCC60-E230-4888-AE9E-6C453948F23A}"/>
    <cellStyle name="Percent 33" xfId="293" xr:uid="{3BB59C7E-D111-4969-973C-661FFCB1CC15}"/>
    <cellStyle name="Percent 33 2" xfId="951" xr:uid="{3D12456A-281C-4AE0-9CBD-2BAEE7F1886D}"/>
    <cellStyle name="Percent 33 3" xfId="4066" xr:uid="{E8E1D21D-C568-479C-B2AA-00702B72DA2D}"/>
    <cellStyle name="Percent 33 3 2" xfId="11752" xr:uid="{DAD79086-CEEE-4A87-86B3-0C768C437DA6}"/>
    <cellStyle name="Percent 34" xfId="294" xr:uid="{04AB20DC-B419-499B-A4BC-1D121FFBEBDD}"/>
    <cellStyle name="Percent 34 2" xfId="952" xr:uid="{3826529C-62B1-430A-A76A-44ADA719ABEA}"/>
    <cellStyle name="Percent 34 3" xfId="4067" xr:uid="{2BA849B7-EC1D-4664-A3A7-17707E7C00A8}"/>
    <cellStyle name="Percent 35" xfId="295" xr:uid="{71A4161C-8D45-4284-9B19-0491F68BBCD5}"/>
    <cellStyle name="Percent 35 2" xfId="953" xr:uid="{157A6092-0C33-4B93-9448-931ADC2E2F48}"/>
    <cellStyle name="Percent 35 3" xfId="4068" xr:uid="{60B063DF-67BF-4C0C-AF25-8809D82F0EF3}"/>
    <cellStyle name="Percent 36" xfId="296" xr:uid="{C567CE61-A520-43AF-932D-D1C69941880D}"/>
    <cellStyle name="Percent 36 2" xfId="954" xr:uid="{ADE979C6-F80B-46F5-9D1C-C0BDE7582A6C}"/>
    <cellStyle name="Percent 36 3" xfId="4069" xr:uid="{0FB55D6C-BA28-469C-9823-C2C9C8843860}"/>
    <cellStyle name="Percent 37" xfId="297" xr:uid="{C181655C-1B22-4DAB-AC24-26203AA527B0}"/>
    <cellStyle name="Percent 37 2" xfId="955" xr:uid="{79F4C5E7-75BE-4833-807B-87C4401F2F88}"/>
    <cellStyle name="Percent 37 3" xfId="4070" xr:uid="{9C6A2B68-6DE6-4FBE-ACB8-5E900BBFCD97}"/>
    <cellStyle name="Percent 38" xfId="298" xr:uid="{090CF5DF-C40E-4E53-95D0-91663BB3EC67}"/>
    <cellStyle name="Percent 38 2" xfId="956" xr:uid="{0052F1E4-6220-480D-94D7-18C569053805}"/>
    <cellStyle name="Percent 38 3" xfId="4071" xr:uid="{3A76AC16-E9D0-4CF9-8362-3B7B5561924C}"/>
    <cellStyle name="Percent 39" xfId="299" xr:uid="{A3DD384C-570C-41B2-AD51-334F8A6A09DA}"/>
    <cellStyle name="Percent 39 2" xfId="957" xr:uid="{5F93868F-F1FA-421A-9036-2638B9532B82}"/>
    <cellStyle name="Percent 39 3" xfId="4072" xr:uid="{C159C0C6-1DCE-4A69-A76D-5A00B37821E7}"/>
    <cellStyle name="Percent 4" xfId="300" xr:uid="{282A6B5D-9054-47FB-A915-EBE38371D5DE}"/>
    <cellStyle name="Percent 4 2" xfId="301" xr:uid="{12AEC426-4453-4BCF-9232-88A0CBA086D4}"/>
    <cellStyle name="Percent 4 2 2" xfId="1121" xr:uid="{4D836720-4EFB-4397-BE29-E3A7443906F6}"/>
    <cellStyle name="Percent 4 2 2 2" xfId="1549" xr:uid="{5CA40F15-4F8D-4340-8E06-5FFD25F7AA34}"/>
    <cellStyle name="Percent 4 2 2 2 2" xfId="11320" xr:uid="{25D3127A-AA9B-48CB-A0A3-DCBC284A9586}"/>
    <cellStyle name="Percent 4 2 2 3" xfId="4073" xr:uid="{C824ACE7-7C5D-40A1-BDEE-85DE9B22FFF5}"/>
    <cellStyle name="Percent 4 2 3" xfId="1429" xr:uid="{49B7E097-FF77-49AC-95EF-98B4B81D4667}"/>
    <cellStyle name="Percent 4 2 3 2" xfId="1812" xr:uid="{462CC895-58BA-45B3-A15E-6D3135479801}"/>
    <cellStyle name="Percent 4 2 3 3" xfId="11257" xr:uid="{AEC052E3-250A-425F-A3A2-C4096585AA50}"/>
    <cellStyle name="Percent 4 2 4" xfId="1745" xr:uid="{C1022ABA-17FD-4BB8-9634-07569AB6E142}"/>
    <cellStyle name="Percent 4 2 5" xfId="1638" xr:uid="{A501D76A-BE09-439C-BC62-2B4403510DBB}"/>
    <cellStyle name="Percent 4 3" xfId="459" xr:uid="{A1344999-D7AF-4511-91F2-46EFC1D72253}"/>
    <cellStyle name="Percent 4 3 2" xfId="958" xr:uid="{0CC6C221-584D-4F92-B7A8-9D886E54546A}"/>
    <cellStyle name="Percent 4 3 3" xfId="4074" xr:uid="{519D60B2-E79F-4A4B-845A-334E86F4C68F}"/>
    <cellStyle name="Percent 4 3 4" xfId="11096" xr:uid="{1FB0F698-CE76-4773-A6FA-EECC8784F05D}"/>
    <cellStyle name="Percent 4 4" xfId="959" xr:uid="{09B6827E-5E3D-40DC-ACAF-136A299359B2}"/>
    <cellStyle name="Percent 4 4 2" xfId="4075" xr:uid="{36CD1584-6FD5-4C2B-B92E-7FA79593D5BD}"/>
    <cellStyle name="Percent 4 5" xfId="1122" xr:uid="{868684BF-4138-4B43-8E05-3996B664D79F}"/>
    <cellStyle name="Percent 4 5 2" xfId="1811" xr:uid="{97A81327-71DD-4D42-B59C-610BA08953E6}"/>
    <cellStyle name="Percent 4 6" xfId="1123" xr:uid="{997A4ADD-F025-4F3E-BCD3-F6C77C59AF46}"/>
    <cellStyle name="Percent 4 6 2" xfId="1744" xr:uid="{454F859E-29D0-40F8-BAE5-DBBC20ECA5A1}"/>
    <cellStyle name="Percent 4 6 3" xfId="11188" xr:uid="{CB44CB52-A850-4CDC-A91E-709D62E5FC30}"/>
    <cellStyle name="Percent 4 7" xfId="1633" xr:uid="{CB243984-9B0F-4F1A-A6DA-F64AA5FA5FB6}"/>
    <cellStyle name="Percent 40" xfId="302" xr:uid="{C550DE1A-76FC-485E-BA21-152EB94B645C}"/>
    <cellStyle name="Percent 40 2" xfId="960" xr:uid="{99484B47-BDCE-4B8F-947E-E19BFD6558EB}"/>
    <cellStyle name="Percent 40 3" xfId="1819" xr:uid="{3B25086C-C2D6-4F89-92B5-7A39B42D97C8}"/>
    <cellStyle name="Percent 41" xfId="303" xr:uid="{4F5F577D-4A44-4F7C-B808-97B2B8D3591C}"/>
    <cellStyle name="Percent 41 2" xfId="961" xr:uid="{B5DDF06F-7DDE-4808-B1A0-6ECE596A246A}"/>
    <cellStyle name="Percent 41 3" xfId="4076" xr:uid="{BCA5BC1B-5214-45C6-B5CA-8DD9BC0AEE25}"/>
    <cellStyle name="Percent 42" xfId="304" xr:uid="{8EFDA891-021F-45EF-874D-B4855F6F4DB0}"/>
    <cellStyle name="Percent 42 2" xfId="962" xr:uid="{DBBCF837-E280-4FF2-AEC1-E54982D27262}"/>
    <cellStyle name="Percent 42 3" xfId="4077" xr:uid="{5AE78CD8-2911-4C2A-86DE-388CF0A412A0}"/>
    <cellStyle name="Percent 43" xfId="305" xr:uid="{E8FD42F0-1D1E-40E4-8366-3D4C85AEB5A0}"/>
    <cellStyle name="Percent 43 2" xfId="963" xr:uid="{42518642-3933-4449-BCE6-0D2ABC2399EC}"/>
    <cellStyle name="Percent 43 3" xfId="4078" xr:uid="{AD765668-2AE1-4C46-A314-ADC56A02679F}"/>
    <cellStyle name="Percent 44" xfId="306" xr:uid="{0168F1FE-C8D1-48C0-A9CD-F53ED418DE65}"/>
    <cellStyle name="Percent 44 2" xfId="964" xr:uid="{3E8540C8-B39F-49F9-8057-FEB86C497180}"/>
    <cellStyle name="Percent 44 3" xfId="4079" xr:uid="{2BCD07AB-5CF2-4A5F-A8BA-B9013FA261C3}"/>
    <cellStyle name="Percent 45" xfId="307" xr:uid="{96F97E8D-AB95-47CF-B6B1-2DE69960C859}"/>
    <cellStyle name="Percent 45 2" xfId="639" xr:uid="{F6C5406C-2057-4A2A-89DF-26308F303652}"/>
    <cellStyle name="Percent 45 3" xfId="965" xr:uid="{8BAA4744-9010-4689-B749-BEC61D495B0A}"/>
    <cellStyle name="Percent 45 4" xfId="4080" xr:uid="{BF8310E8-8767-489F-9541-5B3F2D7190C9}"/>
    <cellStyle name="Percent 46" xfId="308" xr:uid="{FF6774CF-29EE-4B5F-8705-280A8AAE7741}"/>
    <cellStyle name="Percent 46 2" xfId="966" xr:uid="{13D30C5F-99FD-4D6E-928F-0C30F88F78E8}"/>
    <cellStyle name="Percent 46 3" xfId="967" xr:uid="{00CBB41B-7FBC-415B-9DF1-646E9BAF65C1}"/>
    <cellStyle name="Percent 46 4" xfId="4081" xr:uid="{128B3F26-6009-4939-9163-5D8F4055C1DB}"/>
    <cellStyle name="Percent 47" xfId="309" xr:uid="{26524364-4D72-4F40-B0DC-EB92A0DFA76C}"/>
    <cellStyle name="Percent 47 2" xfId="968" xr:uid="{946D7B94-D68A-4C56-A199-A7916DD3B4F6}"/>
    <cellStyle name="Percent 47 3" xfId="969" xr:uid="{3F5343F9-90C1-4521-9E53-68B57040D58C}"/>
    <cellStyle name="Percent 47 4" xfId="4082" xr:uid="{3F54233C-01F9-49D7-9D44-83725A169B7E}"/>
    <cellStyle name="Percent 48" xfId="310" xr:uid="{2F8AE073-B899-46F4-9B05-F46E6A0A25E6}"/>
    <cellStyle name="Percent 48 2" xfId="970" xr:uid="{1C3D96D0-10D7-4572-8A0F-6E71D29D1702}"/>
    <cellStyle name="Percent 48 3" xfId="4881" xr:uid="{D2A22B6A-8533-4837-8BB6-07BBC66BAF0D}"/>
    <cellStyle name="Percent 48 3 2" xfId="12339" xr:uid="{A145B1E6-01B6-402F-A396-632F4253392D}"/>
    <cellStyle name="Percent 49" xfId="311" xr:uid="{2D058AB6-9103-4329-9947-60291D8CF521}"/>
    <cellStyle name="Percent 49 2" xfId="971" xr:uid="{92E6A24F-2A0C-4EFC-B1BD-2D8A3C869D98}"/>
    <cellStyle name="Percent 49 3" xfId="4884" xr:uid="{85AB3A77-D648-4EFF-AEEB-B51EF5848865}"/>
    <cellStyle name="Percent 5" xfId="312" xr:uid="{A1362EDD-886F-4AC8-81FB-06F346FFA709}"/>
    <cellStyle name="Percent 5 2" xfId="313" xr:uid="{59B49579-55D4-4A56-BE3D-421E747AC34C}"/>
    <cellStyle name="Percent 5 2 2" xfId="972" xr:uid="{F0296201-D2BC-4F38-9309-E75AC38760AF}"/>
    <cellStyle name="Percent 5 2 2 2" xfId="1551" xr:uid="{25FFD3F6-4177-4C97-A481-C62C902FD430}"/>
    <cellStyle name="Percent 5 2 2 2 2" xfId="11322" xr:uid="{77E62195-B4CE-4B97-B14A-CD427162AC92}"/>
    <cellStyle name="Percent 5 2 2 3" xfId="4083" xr:uid="{23CE494C-D720-4B21-AF09-E0C0F52BF5E2}"/>
    <cellStyle name="Percent 5 2 3" xfId="1458" xr:uid="{7743EB7B-B111-49D2-84D6-86CAC45E4CA6}"/>
    <cellStyle name="Percent 5 2 3 2" xfId="1747" xr:uid="{F8631D3F-31CC-4B83-A924-55C50DC4C108}"/>
    <cellStyle name="Percent 5 2 3 3" xfId="11267" xr:uid="{0E4C2F18-BED4-4F7F-9C11-7ECB1B31BFB1}"/>
    <cellStyle name="Percent 5 2 4" xfId="1683" xr:uid="{3593A8E5-C21A-49FF-B6AD-C8A03782F9D3}"/>
    <cellStyle name="Percent 5 3" xfId="314" xr:uid="{41B30312-0316-4128-A977-6A65AD01518A}"/>
    <cellStyle name="Percent 5 3 2" xfId="1124" xr:uid="{B036E6E0-18E5-4E79-814D-C3E0E8FD4315}"/>
    <cellStyle name="Percent 5 3 3" xfId="1746" xr:uid="{BA547656-FBF6-45B8-8B22-CA8210EF5BCF}"/>
    <cellStyle name="Percent 5 4" xfId="492" xr:uid="{16B28DA9-A416-48FF-AEF7-E3B30D188435}"/>
    <cellStyle name="Percent 5 4 2" xfId="973" xr:uid="{6CD57C00-1F5B-437E-8031-16D791AC9A32}"/>
    <cellStyle name="Percent 5 4 3" xfId="11107" xr:uid="{725DB081-8B87-478A-A8D5-0B730CB8F8A4}"/>
    <cellStyle name="Percent 5 5" xfId="974" xr:uid="{34FED59C-826B-4646-8784-BABFCBA10B6F}"/>
    <cellStyle name="Percent 5 6" xfId="1125" xr:uid="{AFB92016-3C67-48DC-9876-3ABDE9961990}"/>
    <cellStyle name="Percent 5 6 2" xfId="11189" xr:uid="{6AC5AC54-9224-4F00-8385-991B570F69C7}"/>
    <cellStyle name="Percent 5 7" xfId="1314" xr:uid="{6A35353E-EC8C-4E3D-8C06-E85D1BB5C29A}"/>
    <cellStyle name="Percent 50" xfId="315" xr:uid="{EECDE39A-8EA9-416E-B5F1-2FF1B55497FF}"/>
    <cellStyle name="Percent 50 2" xfId="975" xr:uid="{EBA72D82-26C0-4EC7-9971-AF6D9D32E0F0}"/>
    <cellStyle name="Percent 50 3" xfId="4916" xr:uid="{D0E65BF3-16EF-4A7D-9F9D-46774B970120}"/>
    <cellStyle name="Percent 51" xfId="316" xr:uid="{35CFBEAD-1DA5-4824-AEAE-808451F51B5B}"/>
    <cellStyle name="Percent 51 2" xfId="976" xr:uid="{3501F0A3-A612-4862-97DA-DEDDB531D4AE}"/>
    <cellStyle name="Percent 51 3" xfId="4783" xr:uid="{68E3B332-9A48-4974-9120-6C694809E125}"/>
    <cellStyle name="Percent 52" xfId="317" xr:uid="{B81CD01C-D562-4DC5-A5DA-595608CE4558}"/>
    <cellStyle name="Percent 52 2" xfId="977" xr:uid="{870E3156-8FE3-4159-A4CF-28A09214D8EE}"/>
    <cellStyle name="Percent 52 3" xfId="4941" xr:uid="{9A1F1DA9-9160-4A06-A199-5CDFCD616024}"/>
    <cellStyle name="Percent 53" xfId="318" xr:uid="{D9ECB6ED-9E56-4D0F-BD74-98F5661E6552}"/>
    <cellStyle name="Percent 53 2" xfId="978" xr:uid="{1A45BEA5-A6FB-42E3-828D-C94F99F9B879}"/>
    <cellStyle name="Percent 53 3" xfId="4966" xr:uid="{9432B8DB-F413-4DD8-8364-DF4310AA59BB}"/>
    <cellStyle name="Percent 54" xfId="319" xr:uid="{F50A2D85-304E-4554-9EDF-CF8915EFD1DC}"/>
    <cellStyle name="Percent 54 2" xfId="979" xr:uid="{CA061576-53EF-493D-AB63-D930BC1EC8CD}"/>
    <cellStyle name="Percent 54 3" xfId="4985" xr:uid="{2160833C-15B4-44A5-8E52-47C76466BF54}"/>
    <cellStyle name="Percent 55" xfId="320" xr:uid="{25545348-1A4D-41B6-A22D-C125EBBA698D}"/>
    <cellStyle name="Percent 55 2" xfId="980" xr:uid="{04B2099E-766A-4BE4-A6D1-522981B65BAB}"/>
    <cellStyle name="Percent 55 3" xfId="4999" xr:uid="{A51CDDB2-8AC1-4B6F-9F39-831C5D03E734}"/>
    <cellStyle name="Percent 56" xfId="321" xr:uid="{37A18862-EF30-465C-8977-A97C374BB221}"/>
    <cellStyle name="Percent 56 2" xfId="981" xr:uid="{10B8FB6C-DB83-4A86-885C-47A843827584}"/>
    <cellStyle name="Percent 57" xfId="322" xr:uid="{99B784E7-D6E8-4B4C-B6AD-FFD847F0ED27}"/>
    <cellStyle name="Percent 57 2" xfId="982" xr:uid="{0E436B42-8702-4922-A2BA-3D17B0B881BC}"/>
    <cellStyle name="Percent 58" xfId="323" xr:uid="{8371E7C0-808A-4244-B29F-AEA5496CA65D}"/>
    <cellStyle name="Percent 58 2" xfId="983" xr:uid="{F81A67C5-18F3-4AF4-B261-34EE135AF57C}"/>
    <cellStyle name="Percent 59" xfId="324" xr:uid="{D7B91E41-1F4F-4268-95E3-34E3846C25E3}"/>
    <cellStyle name="Percent 59 2" xfId="984" xr:uid="{0F69DBE6-40EC-4593-9D04-C58CDAB971EA}"/>
    <cellStyle name="Percent 6" xfId="325" xr:uid="{717740D2-FC19-456C-8DAE-026C26724263}"/>
    <cellStyle name="Percent 6 2" xfId="326" xr:uid="{6A2BCE0C-57DD-4BC3-ADF1-0D84A8BD591B}"/>
    <cellStyle name="Percent 6 2 2" xfId="985" xr:uid="{DFDBA2B7-6B0A-44F2-8E00-DEA1A26FA139}"/>
    <cellStyle name="Percent 6 2 2 2" xfId="4084" xr:uid="{C2B1DA65-FC21-4C43-813C-B0EEEC45A008}"/>
    <cellStyle name="Percent 6 2 2 2 2" xfId="11753" xr:uid="{CD6EF9E4-16C0-4021-9A53-C863F94FF822}"/>
    <cellStyle name="Percent 6 2 3" xfId="986" xr:uid="{6F6EA9D4-8027-4408-BCDC-CF19DF92A563}"/>
    <cellStyle name="Percent 6 2 4" xfId="1490" xr:uid="{B742C87D-D093-4BBC-B93D-35FB23024D60}"/>
    <cellStyle name="Percent 6 2 4 2" xfId="11279" xr:uid="{F9D29A34-BC11-4BEE-A5C9-7EBDAA720C28}"/>
    <cellStyle name="Percent 6 3" xfId="327" xr:uid="{D8549F4D-38B3-4FC4-A22E-149DEAF98513}"/>
    <cellStyle name="Percent 6 3 2" xfId="1126" xr:uid="{B75F49B2-E120-4FD6-8E6B-A9BFC0EF0735}"/>
    <cellStyle name="Percent 6 3 3" xfId="4085" xr:uid="{5F3A9A90-44D9-4E38-872D-248E7D26EC6D}"/>
    <cellStyle name="Percent 6 3 3 2" xfId="11754" xr:uid="{27400E79-3CA3-4ED9-BE97-920137BC6412}"/>
    <cellStyle name="Percent 6 4" xfId="987" xr:uid="{5B2DE8DD-0D56-473B-9B9B-0E23B3388D70}"/>
    <cellStyle name="Percent 6 4 2" xfId="4086" xr:uid="{7E106950-3F2C-455F-B50D-1723D6059F60}"/>
    <cellStyle name="Percent 6 5" xfId="988" xr:uid="{B1DA13CC-FA16-433E-AE12-624DD7E07AD1}"/>
    <cellStyle name="Percent 6 6" xfId="1315" xr:uid="{DD23D19E-DD49-431B-AF3D-A3DC001CB932}"/>
    <cellStyle name="Percent 6 6 2" xfId="11211" xr:uid="{62CF946C-6133-4CEB-80C6-7058FCAB7AB0}"/>
    <cellStyle name="Percent 6 7" xfId="1792" xr:uid="{E580A2B2-F4F4-4C1B-A8C0-EC33305807AD}"/>
    <cellStyle name="Percent 60" xfId="328" xr:uid="{BF9F3A3D-32EE-4CE9-B1A6-F9F19990C00E}"/>
    <cellStyle name="Percent 60 2" xfId="989" xr:uid="{57890B3F-E0F3-4647-972F-FF9C41FFD874}"/>
    <cellStyle name="Percent 61" xfId="329" xr:uid="{DF4FBDAB-8A85-4529-8F9A-F8A58D117277}"/>
    <cellStyle name="Percent 62" xfId="330" xr:uid="{3559DEF5-17FC-46D4-95E5-6DDB1D2D8D7A}"/>
    <cellStyle name="Percent 63" xfId="331" xr:uid="{304E164B-64CD-4124-86F0-81C4FAA54579}"/>
    <cellStyle name="Percent 63 2" xfId="561" xr:uid="{F80E5910-5F77-4E6A-AE11-4D49AB6048AD}"/>
    <cellStyle name="Percent 63 2 2" xfId="11120" xr:uid="{152A908F-4C62-442C-A47F-D88BC7F1DADB}"/>
    <cellStyle name="Percent 63 3" xfId="11074" xr:uid="{C1E054DB-3E3C-4FE5-AACC-ABB3DB38E669}"/>
    <cellStyle name="Percent 64" xfId="332" xr:uid="{EA6FAC59-F918-46D3-B092-42F2B811CF0B}"/>
    <cellStyle name="Percent 64 2" xfId="1127" xr:uid="{5FFFCC2E-AD8C-4A15-9559-FB98C4374A0F}"/>
    <cellStyle name="Percent 64 3" xfId="562" xr:uid="{CA46F51F-7707-4065-9C47-8B60DD10E559}"/>
    <cellStyle name="Percent 64 3 2" xfId="11121" xr:uid="{801ADB25-5596-4135-9E9A-850724FC68D7}"/>
    <cellStyle name="Percent 64 4" xfId="11075" xr:uid="{303E01B8-5219-491B-812E-3B0688AF9A1B}"/>
    <cellStyle name="Percent 65" xfId="248" xr:uid="{FF6D7B67-975D-4077-A33B-CC6E178947B6}"/>
    <cellStyle name="Percent 65 2" xfId="1128" xr:uid="{AAFA43B7-A25A-4B1F-89A1-477FD1022442}"/>
    <cellStyle name="Percent 66" xfId="137" xr:uid="{29159667-67EA-4829-BC1A-0D45634F7427}"/>
    <cellStyle name="Percent 66 2" xfId="1129" xr:uid="{F6452112-CA91-493A-A1C5-65408F97CC08}"/>
    <cellStyle name="Percent 66 3" xfId="11067" xr:uid="{BC5DEB24-4261-46E4-9612-CE26FC09A2EC}"/>
    <cellStyle name="Percent 67" xfId="400" xr:uid="{377CDAEF-934C-47CB-81BA-A51DDAD70941}"/>
    <cellStyle name="Percent 67 2" xfId="1130" xr:uid="{F0D247B1-F8F5-4A18-93B0-B2FD8CA304BB}"/>
    <cellStyle name="Percent 67 3" xfId="11090" xr:uid="{46D47392-6536-41A7-B864-6828CBA86491}"/>
    <cellStyle name="Percent 68" xfId="495" xr:uid="{5FB89DB3-619A-4C76-9922-B183A951D727}"/>
    <cellStyle name="Percent 68 2" xfId="1131" xr:uid="{E1E89E7D-49CC-4CA8-A65E-C22A4BBF845E}"/>
    <cellStyle name="Percent 68 3" xfId="11108" xr:uid="{C8E92E59-EB33-4B91-B5BD-A3DA119E3F1B}"/>
    <cellStyle name="Percent 69" xfId="506" xr:uid="{1815A490-8E0E-4FA0-ACB9-B61D1CAFE8C2}"/>
    <cellStyle name="Percent 69 2" xfId="1132" xr:uid="{BB764BD2-8538-48DF-9231-88F1D277F939}"/>
    <cellStyle name="Percent 69 2 2" xfId="11190" xr:uid="{EE437A18-A4A7-4530-B340-2D5CA8244B8F}"/>
    <cellStyle name="Percent 69 3" xfId="11112" xr:uid="{C4CB4094-29B5-4C97-A923-436FBB1F8E4C}"/>
    <cellStyle name="Percent 7" xfId="333" xr:uid="{1A9206ED-01E5-4593-8D87-6EEB7A38BCD7}"/>
    <cellStyle name="Percent 7 2" xfId="334" xr:uid="{3B925DA8-4023-47D6-8DF7-BCD8556D0A83}"/>
    <cellStyle name="Percent 7 2 2" xfId="990" xr:uid="{16080D77-4A23-4AC8-BD0E-093FAFA1CF34}"/>
    <cellStyle name="Percent 7 2 2 2" xfId="4087" xr:uid="{EA311192-8A5B-4F6B-B351-9ECB7B6C162A}"/>
    <cellStyle name="Percent 7 2 2 2 2" xfId="11755" xr:uid="{27802B90-CD3C-4B18-BC00-F3EE61FFBA6A}"/>
    <cellStyle name="Percent 7 2 3" xfId="991" xr:uid="{702250DA-17D0-4EF2-AF07-E1A5D9A8B3AA}"/>
    <cellStyle name="Percent 7 2 4" xfId="1498" xr:uid="{3E7A81EA-C9B2-44F1-BBCA-17F843CE8158}"/>
    <cellStyle name="Percent 7 2 4 2" xfId="11287" xr:uid="{4F311036-4A1F-41D1-990B-23F284A9AB95}"/>
    <cellStyle name="Percent 7 3" xfId="992" xr:uid="{ACF57D3B-03A9-45E4-992A-ACC2812CB4A1}"/>
    <cellStyle name="Percent 7 3 2" xfId="4088" xr:uid="{D473850C-61C9-4385-B7FE-1107C5C3CCE2}"/>
    <cellStyle name="Percent 7 3 2 2" xfId="11756" xr:uid="{1BDDB29F-B5B0-4908-A015-F01352FC59EC}"/>
    <cellStyle name="Percent 7 4" xfId="993" xr:uid="{6FB32232-5EBD-49CD-AAB1-A1FD277BA83D}"/>
    <cellStyle name="Percent 7 5" xfId="1324" xr:uid="{0CCB21BF-68C4-4C0E-AC9C-B4D0ADD5FF55}"/>
    <cellStyle name="Percent 7 5 2" xfId="11219" xr:uid="{97F69FEC-685C-4941-A000-2F319E533BFC}"/>
    <cellStyle name="Percent 70" xfId="514" xr:uid="{388BD0C0-B4F4-4AD6-B8BF-1652391C165E}"/>
    <cellStyle name="Percent 70 2" xfId="1133" xr:uid="{6FACD1D6-7DAF-4A2B-B59D-23EEC575B639}"/>
    <cellStyle name="Percent 71" xfId="508" xr:uid="{319110C0-D12D-4319-B1EF-BE4C07970B7E}"/>
    <cellStyle name="Percent 71 2" xfId="560" xr:uid="{BA0183DB-7E9E-484E-9928-6F2B1E406C6F}"/>
    <cellStyle name="Percent 72" xfId="494" xr:uid="{F8E5B733-D430-48D7-BAE4-644D3923E3FB}"/>
    <cellStyle name="Percent 73" xfId="513" xr:uid="{E7CEA04B-60AE-488D-BAB9-E2E7F9D2CF25}"/>
    <cellStyle name="Percent 74" xfId="501" xr:uid="{8F150219-ED46-4EC6-BB7C-452831898871}"/>
    <cellStyle name="Percent 75" xfId="510" xr:uid="{D951D04C-B330-4AFC-BAAB-4AF09B6A1190}"/>
    <cellStyle name="Percent 76" xfId="511" xr:uid="{54C615EC-D63F-42B3-AB34-E1EDB7FBA999}"/>
    <cellStyle name="Percent 77" xfId="507" xr:uid="{819BD466-7DEF-4F6F-AA86-01425C7B22DE}"/>
    <cellStyle name="Percent 78" xfId="493" xr:uid="{2EB4BF3D-35A6-4396-A02E-0B980215E16E}"/>
    <cellStyle name="Percent 79" xfId="498" xr:uid="{1BA5786F-284F-4F89-97F9-EE4E476D7AD3}"/>
    <cellStyle name="Percent 8" xfId="335" xr:uid="{19533A09-5F64-4D70-BA72-2AB00A2709A3}"/>
    <cellStyle name="Percent 8 2" xfId="336" xr:uid="{45D0DBC9-F3C0-48F3-BB89-6B53C33A96CD}"/>
    <cellStyle name="Percent 8 2 2" xfId="994" xr:uid="{F0F7DCD5-A010-4A9A-B91B-BD92EC6CBB37}"/>
    <cellStyle name="Percent 8 2 2 2" xfId="4089" xr:uid="{6C393553-8E6E-4B90-AAFC-56E085B73CF6}"/>
    <cellStyle name="Percent 8 2 2 2 2" xfId="11757" xr:uid="{8984512D-B96E-41E2-8179-F5908A6B7626}"/>
    <cellStyle name="Percent 8 2 3" xfId="995" xr:uid="{157ACC01-AB47-49BB-990A-AC1CE50D6080}"/>
    <cellStyle name="Percent 8 2 4" xfId="1501" xr:uid="{9ADE6765-2FAF-4EF7-AED9-D280668ECC7D}"/>
    <cellStyle name="Percent 8 2 4 2" xfId="11290" xr:uid="{8C50A475-9506-42A9-8108-80F0A3E9AF2C}"/>
    <cellStyle name="Percent 8 3" xfId="996" xr:uid="{414D5D7B-7779-4D01-A7F6-EC06765368A1}"/>
    <cellStyle name="Percent 8 3 2" xfId="4090" xr:uid="{46C4B2F1-B3E7-4144-8CC1-DB601D440439}"/>
    <cellStyle name="Percent 8 3 2 2" xfId="11758" xr:uid="{89876129-8431-444E-9610-F1EA8D343B8F}"/>
    <cellStyle name="Percent 8 4" xfId="997" xr:uid="{DA065944-632E-4730-948D-AD8FEDB85B72}"/>
    <cellStyle name="Percent 8 5" xfId="1327" xr:uid="{C27524D7-4E12-4BAB-9E8B-D283AEAA4D39}"/>
    <cellStyle name="Percent 8 5 2" xfId="11222" xr:uid="{5C0B0F40-1101-414B-9843-6D9B3906117D}"/>
    <cellStyle name="Percent 80" xfId="521" xr:uid="{647D75AF-12E6-484E-832C-BA4C5E018591}"/>
    <cellStyle name="Percent 80 2" xfId="11116" xr:uid="{8ECE0A4B-C9A7-4170-A93D-977008119CD7}"/>
    <cellStyle name="Percent 81" xfId="1466" xr:uid="{7DB18799-1C93-4DCF-83DF-778D2BE3D347}"/>
    <cellStyle name="Percent 82" xfId="1439" xr:uid="{DA2AA339-D77E-4AE0-9821-2A0323B01A21}"/>
    <cellStyle name="Percent 82 2" xfId="11260" xr:uid="{A6127F08-CE5A-47B1-ABFD-A3D1CCC89A1A}"/>
    <cellStyle name="Percent 83" xfId="1573" xr:uid="{51BF0E76-5193-43EB-8157-A63BC6CFFC7E}"/>
    <cellStyle name="Percent 83 2" xfId="11326" xr:uid="{2F0D043E-CC23-4FC0-9BF9-DC798917AB1D}"/>
    <cellStyle name="Percent 84" xfId="1593" xr:uid="{D38B9676-1CFF-4255-B377-9852838C2E82}"/>
    <cellStyle name="Percent 85" xfId="4269" xr:uid="{CFFD76A9-51F9-4312-A2BC-EB484A9B3841}"/>
    <cellStyle name="Percent 85 2" xfId="11771" xr:uid="{CCDD28D9-6883-43A1-B0B5-FC3B6237D97E}"/>
    <cellStyle name="Percent 86" xfId="11062" xr:uid="{243E6494-C8FA-46A3-B848-98F255123260}"/>
    <cellStyle name="Percent 87" xfId="18393" xr:uid="{947B1B5A-3D8E-4230-9733-A546527E3241}"/>
    <cellStyle name="Percent 88" xfId="18396" xr:uid="{5EF9DC68-F30E-4620-B3D8-DC810F6BFFCD}"/>
    <cellStyle name="Percent 89" xfId="18399" xr:uid="{62884FF1-3C77-4CDB-87A0-BD8773A06B11}"/>
    <cellStyle name="Percent 9" xfId="337" xr:uid="{11232EAB-2774-4508-B843-6C9B2C817FCF}"/>
    <cellStyle name="Percent 9 2" xfId="338" xr:uid="{402147E5-04ED-4161-9AFC-8C09A90E6607}"/>
    <cellStyle name="Percent 9 2 2" xfId="998" xr:uid="{EED939F3-C885-43A7-A03B-4E5661A4B2B2}"/>
    <cellStyle name="Percent 9 2 2 2" xfId="4091" xr:uid="{5D713BBB-FE54-414A-9FFA-3222019CF88B}"/>
    <cellStyle name="Percent 9 2 2 2 2" xfId="11759" xr:uid="{7782BFC4-F12F-4421-94FC-8851483556EA}"/>
    <cellStyle name="Percent 9 2 3" xfId="999" xr:uid="{747E0F46-A7A1-4B65-A146-A0194B77E3E8}"/>
    <cellStyle name="Percent 9 2 4" xfId="1504" xr:uid="{9A5C1928-A991-4251-A875-F12F8AC611D2}"/>
    <cellStyle name="Percent 9 2 4 2" xfId="11293" xr:uid="{A7BC353A-2131-42FF-B85B-1BF6DF48DBC1}"/>
    <cellStyle name="Percent 9 3" xfId="339" xr:uid="{8FF5185F-0C21-44BA-AF9E-64DD40C009BF}"/>
    <cellStyle name="Percent 9 3 2" xfId="1134" xr:uid="{500D8417-115F-461D-9410-BA7B58E158E6}"/>
    <cellStyle name="Percent 9 3 3" xfId="4092" xr:uid="{121CC932-0DA1-4FE3-A3FA-49CA59B17E7B}"/>
    <cellStyle name="Percent 9 3 3 2" xfId="11760" xr:uid="{5D00CD56-8ED2-4005-8F9D-D572C8AB6308}"/>
    <cellStyle name="Percent 9 4" xfId="1000" xr:uid="{EDD66508-C6F6-4462-B840-120C52B456D3}"/>
    <cellStyle name="Percent 9 4 2" xfId="4093" xr:uid="{19C5D8DC-989C-4E50-A80F-EF2EE4E8F25A}"/>
    <cellStyle name="Percent 9 5" xfId="1001" xr:uid="{88A24780-2B60-492C-9E9A-E20AAD11AD61}"/>
    <cellStyle name="Percent 9 6" xfId="1330" xr:uid="{C3318847-452E-4804-A087-50958BBACA4C}"/>
    <cellStyle name="Percent 9 6 2" xfId="11225" xr:uid="{63555787-B027-4488-BB61-076FF3BBD84F}"/>
    <cellStyle name="Percent 90" xfId="18407" xr:uid="{598F22A4-2955-424B-844C-E834E613202D}"/>
    <cellStyle name="Percent 91" xfId="18410" xr:uid="{B132D159-3D5E-4CDB-8CEF-E367D865F827}"/>
    <cellStyle name="Percent 92" xfId="18404" xr:uid="{78067CA2-05AB-4DF9-995D-71509E29479C}"/>
    <cellStyle name="Percent 93" xfId="18402" xr:uid="{490C0856-E59B-4AB7-B8AF-C28BB59FAB06}"/>
    <cellStyle name="Percent 94" xfId="32014" xr:uid="{7C6B7149-03DE-4FAC-8078-61D0ADF31F76}"/>
    <cellStyle name="PERCENTAGE" xfId="4094" xr:uid="{4D311C57-BF90-426A-B521-F7B5547B3697}"/>
    <cellStyle name="pivot" xfId="4095" xr:uid="{5B47A041-23CC-4A3E-8241-28FB20BB84E3}"/>
    <cellStyle name="Porcentaje" xfId="4096" xr:uid="{B4E4A346-1439-432D-A42E-17FC0E678F65}"/>
    <cellStyle name="posit" xfId="4097" xr:uid="{B1D3E167-B8D6-47C1-8E7A-87AF72BECA51}"/>
    <cellStyle name="PrePop Currency (0)" xfId="4098" xr:uid="{A96041DF-0D52-42DE-A9BA-82D2E9B1B5C4}"/>
    <cellStyle name="PrePop Currency (0) 2" xfId="4099" xr:uid="{4E01D018-4CE3-4FD2-ACD7-74B20E375440}"/>
    <cellStyle name="PrePop Currency (0) 3" xfId="4100" xr:uid="{1C96F322-A918-4CDE-985F-A2D0722C1283}"/>
    <cellStyle name="PrePop Currency (0) 4" xfId="4101" xr:uid="{E5095887-3D35-4F2C-963E-091679A7356A}"/>
    <cellStyle name="PrePop Currency (0) 5" xfId="4102" xr:uid="{7E9B917B-3776-4B07-A9FC-5D4B783E1FCF}"/>
    <cellStyle name="PrePop Currency (0)_0806_300038" xfId="4103" xr:uid="{AA0AFF00-331A-41B9-BCE8-3705190217CF}"/>
    <cellStyle name="PrePop Currency (2)" xfId="4104" xr:uid="{148B00B7-0EAD-4BF7-A24C-FC1816F8B1B2}"/>
    <cellStyle name="PrePop Currency (2) 2" xfId="4105" xr:uid="{5DCE90B9-677A-4208-B695-BB86764CE56E}"/>
    <cellStyle name="PrePop Currency (2) 3" xfId="4106" xr:uid="{4384EEE2-CF80-4E8E-816E-F3AEBF195A30}"/>
    <cellStyle name="PrePop Currency (2) 4" xfId="4107" xr:uid="{B3021A8F-016B-4D61-8BC5-9DD28A9567EB}"/>
    <cellStyle name="PrePop Currency (2) 5" xfId="4108" xr:uid="{F20B840D-AE96-4A14-8F90-CCCED61B46F3}"/>
    <cellStyle name="PrePop Currency (2)_0806_300038" xfId="4109" xr:uid="{71EA35CB-EA2F-4AFC-80BC-8B61316856B3}"/>
    <cellStyle name="PrePop Units (0)" xfId="4110" xr:uid="{01CEEFE5-E0D7-40E3-A767-4A667FB76F35}"/>
    <cellStyle name="PrePop Units (0) 2" xfId="4111" xr:uid="{7BB27A37-2115-4CC7-98F3-FF3A861297CB}"/>
    <cellStyle name="PrePop Units (0) 3" xfId="4112" xr:uid="{2A53748F-1A37-462A-832A-5E43CD0CC1D9}"/>
    <cellStyle name="PrePop Units (0) 4" xfId="4113" xr:uid="{9FAFC857-FD68-4247-BABD-02A0D61C7BF2}"/>
    <cellStyle name="PrePop Units (0) 5" xfId="4114" xr:uid="{25E3869E-9C74-4605-9703-296A998F1C08}"/>
    <cellStyle name="PrePop Units (0)_0806_300038" xfId="4115" xr:uid="{ECB94863-9BC1-4906-95A4-F02487C0A4BB}"/>
    <cellStyle name="PrePop Units (1)" xfId="4116" xr:uid="{04AEA247-0E15-4769-8ECB-BD2D19260E76}"/>
    <cellStyle name="PrePop Units (1) 2" xfId="4117" xr:uid="{9D88798C-204C-4546-B37F-529D73D8EBC9}"/>
    <cellStyle name="PrePop Units (1) 3" xfId="4118" xr:uid="{3C1EE3C2-307E-4562-B3F4-9177C0733A78}"/>
    <cellStyle name="PrePop Units (1) 4" xfId="4119" xr:uid="{9698E715-8CED-44FA-ABE1-4FFDFC5B6968}"/>
    <cellStyle name="PrePop Units (1) 5" xfId="4120" xr:uid="{7CFA2148-9B38-4AC1-9AC2-9AE78B71F908}"/>
    <cellStyle name="PrePop Units (1)_0806_300038" xfId="4121" xr:uid="{9BB28835-0661-49DD-B0E0-78C2C07A3A2C}"/>
    <cellStyle name="PrePop Units (2)" xfId="4122" xr:uid="{27CDCB49-A8DF-48CF-A626-2FCF8857F534}"/>
    <cellStyle name="PrePop Units (2) 2" xfId="4123" xr:uid="{9FB22B58-3408-4B68-AF47-16FE56A925D6}"/>
    <cellStyle name="PrePop Units (2) 3" xfId="4124" xr:uid="{082C6DD0-1B90-48FF-9F8C-AEC9AADA5A92}"/>
    <cellStyle name="PrePop Units (2) 4" xfId="4125" xr:uid="{6A6F1310-BA21-4A11-A6EB-3EC3B0BF220F}"/>
    <cellStyle name="PrePop Units (2) 5" xfId="4126" xr:uid="{03FE34AC-9803-44DF-994A-07852C749216}"/>
    <cellStyle name="PrePop Units (2)_0806_300038" xfId="4127" xr:uid="{ED6E8D49-B060-42FD-A1B4-D6B4025F1865}"/>
    <cellStyle name="pricing" xfId="4128" xr:uid="{5646901E-3AE8-44E5-835E-10E4AA66ACB9}"/>
    <cellStyle name="pricing 2" xfId="4129" xr:uid="{B40C1200-8150-4E73-BA57-4E907B6E83E2}"/>
    <cellStyle name="pricing 3" xfId="4130" xr:uid="{4F5B3FD0-CAEF-4673-AC7E-2B45E93DC1B1}"/>
    <cellStyle name="pricing 4" xfId="4131" xr:uid="{93069634-08A8-42F3-9958-B177AC119477}"/>
    <cellStyle name="pricing 5" xfId="4132" xr:uid="{8CF3C52B-7FA1-47DE-B75D-454ACDAAA9C1}"/>
    <cellStyle name="Protected" xfId="4133" xr:uid="{60608211-4B99-417C-B4E4-F68D92D4B55F}"/>
    <cellStyle name="PSChar" xfId="563" xr:uid="{AFF8B1C1-EE31-4792-9FFF-27DFA0F74B6B}"/>
    <cellStyle name="PSDate" xfId="564" xr:uid="{D51F2130-9623-4893-97F0-3C3A09B2EDCA}"/>
    <cellStyle name="PSDec" xfId="565" xr:uid="{39D9B567-73F5-4524-84F5-48113FB70091}"/>
    <cellStyle name="PSHeading" xfId="566" xr:uid="{8E7E65CE-761E-4BFB-8059-DFC50FC8F245}"/>
    <cellStyle name="PSHeading 2" xfId="4134" xr:uid="{AFC19937-282E-4E7E-BB7C-4C4698B8DC38}"/>
    <cellStyle name="PSInt" xfId="567" xr:uid="{EC1D358F-CEEB-41AE-ADBF-221042B3A3C3}"/>
    <cellStyle name="PSSpacer" xfId="568" xr:uid="{7BE5640E-40F1-4858-9898-C68655636266}"/>
    <cellStyle name="Purple" xfId="4135" xr:uid="{741217AB-708C-45E5-BF81-6C2AFA55B1D8}"/>
    <cellStyle name="pwstyle" xfId="4136" xr:uid="{BA3EBE15-90B9-48B0-A62D-F48FB249EA5B}"/>
    <cellStyle name="Quantity" xfId="15" xr:uid="{6D716344-4760-4B53-A39F-A6F4A20E755E}"/>
    <cellStyle name="Quantity 2" xfId="341" xr:uid="{F9D39FB0-81E2-45C5-B02A-48F8840B65F1}"/>
    <cellStyle name="Quantity 2 2" xfId="342" xr:uid="{85DAA6A1-8527-4511-B28F-E74F107C3354}"/>
    <cellStyle name="Quantity 2 2 2" xfId="1002" xr:uid="{CCCEC93F-675E-4438-8BC7-60E52CE4938B}"/>
    <cellStyle name="Quantity 2 2 2 2" xfId="5560" xr:uid="{FD6D983A-E654-41F9-9179-E7F64C1011B9}"/>
    <cellStyle name="Quantity 2 2 2 2 2" xfId="7116" xr:uid="{DA94CDE6-CD2E-443D-A13A-221AD47E4EED}"/>
    <cellStyle name="Quantity 2 2 2 2 2 2" xfId="14498" xr:uid="{ECF14E11-B136-424B-BBE7-93C517FB42D7}"/>
    <cellStyle name="Quantity 2 2 2 2 2 2 2" xfId="28129" xr:uid="{CEF7FD1A-F068-444B-8B03-12A95EF45B07}"/>
    <cellStyle name="Quantity 2 2 2 2 2 3" xfId="21310" xr:uid="{04BDC609-B175-417C-9592-E2CE3CDD844C}"/>
    <cellStyle name="Quantity 2 2 2 2 3" xfId="8393" xr:uid="{28486474-3793-4191-A791-EC3C5DF1FF5A}"/>
    <cellStyle name="Quantity 2 2 2 2 3 2" xfId="22587" xr:uid="{0D195CFB-DE6A-49A9-9D80-E1F56B6926FB}"/>
    <cellStyle name="Quantity 2 2 2 2 4" xfId="9658" xr:uid="{8029C828-EEDD-469B-827A-62E0EC4E1789}"/>
    <cellStyle name="Quantity 2 2 2 2 4 2" xfId="17008" xr:uid="{5A768226-5470-4DF1-8D2A-162C2501B7EC}"/>
    <cellStyle name="Quantity 2 2 2 2 4 2 2" xfId="30639" xr:uid="{734C3DF1-40B4-4424-8FC4-9F8088E5D0B1}"/>
    <cellStyle name="Quantity 2 2 2 2 4 3" xfId="23852" xr:uid="{E91FE466-13FC-48C2-89C7-32FCA339046E}"/>
    <cellStyle name="Quantity 2 2 2 2 5" xfId="10916" xr:uid="{916FB175-8733-4FC6-AABA-8C4446A2461C}"/>
    <cellStyle name="Quantity 2 2 2 2 5 2" xfId="25110" xr:uid="{9C589BF7-B298-4CA8-9300-8D6086B86AE1}"/>
    <cellStyle name="Quantity 2 2 2 2 6" xfId="19780" xr:uid="{054150A6-6C56-412A-9A0C-779E7371116B}"/>
    <cellStyle name="Quantity 2 2 2 3" xfId="6452" xr:uid="{5AF9BA6F-FE8C-4B4A-B1C0-B295C5977532}"/>
    <cellStyle name="Quantity 2 2 2 3 2" xfId="13845" xr:uid="{7763546C-32D0-470D-8A2E-730E4A00956E}"/>
    <cellStyle name="Quantity 2 2 2 3 2 2" xfId="27476" xr:uid="{34AFD099-19C2-45C1-8FE4-46AF16F0C41B}"/>
    <cellStyle name="Quantity 2 2 2 3 3" xfId="20647" xr:uid="{6024F279-BD92-4D7A-ABD1-4AD98580A688}"/>
    <cellStyle name="Quantity 2 2 2 4" xfId="7729" xr:uid="{1952767F-CE25-4852-A6BA-298BA8682004}"/>
    <cellStyle name="Quantity 2 2 2 4 2" xfId="21923" xr:uid="{3326F13E-4798-4ED5-A6A7-B00ADC149ED8}"/>
    <cellStyle name="Quantity 2 2 2 5" xfId="8995" xr:uid="{13E8779C-B416-4014-8A66-C25DED8D4375}"/>
    <cellStyle name="Quantity 2 2 2 5 2" xfId="16355" xr:uid="{14B61742-E26D-4728-A027-9B91951D8817}"/>
    <cellStyle name="Quantity 2 2 2 5 2 2" xfId="29986" xr:uid="{20CF37EB-C8FC-40D6-99CC-BAD96C99654A}"/>
    <cellStyle name="Quantity 2 2 2 5 3" xfId="23189" xr:uid="{223A9D95-839C-49BE-AB90-2EF2F8CD6A6C}"/>
    <cellStyle name="Quantity 2 2 2 6" xfId="4849" xr:uid="{114E03BB-BE7A-469F-A118-540A63B2C9BF}"/>
    <cellStyle name="Quantity 2 2 2 6 2" xfId="12311" xr:uid="{211969E9-4AE8-4032-BDEC-CEF8296B841B}"/>
    <cellStyle name="Quantity 2 2 2 6 2 2" xfId="25958" xr:uid="{80B568C3-0B62-40B3-9E38-0524949ABB15}"/>
    <cellStyle name="Quantity 2 2 2 6 3" xfId="19103" xr:uid="{AF23C0E3-4697-4B05-8050-CC1BB0B79449}"/>
    <cellStyle name="Quantity 2 2 2 7" xfId="11167" xr:uid="{22FDEE2F-E815-41DB-AC39-564A0280C02D}"/>
    <cellStyle name="Quantity 2 2 2 7 2" xfId="25317" xr:uid="{91B9671E-EB36-45AD-B5D6-5459EAA95A6C}"/>
    <cellStyle name="Quantity 2 2 3" xfId="4745" xr:uid="{9FFA53DA-FF74-4EBE-896A-89D371211258}"/>
    <cellStyle name="Quantity 2 2 3 2" xfId="5463" xr:uid="{69B0D2BA-2285-45C6-A7C0-FF8C17D8C879}"/>
    <cellStyle name="Quantity 2 2 3 2 2" xfId="7021" xr:uid="{A1667C8B-B9F0-483B-8E62-7EDFECE7EE72}"/>
    <cellStyle name="Quantity 2 2 3 2 2 2" xfId="21215" xr:uid="{C5CD5B01-60A9-4A59-A1D6-35897F5AABE3}"/>
    <cellStyle name="Quantity 2 2 3 2 3" xfId="8298" xr:uid="{15DF1456-478A-4291-8AF1-F509F5B23A4D}"/>
    <cellStyle name="Quantity 2 2 3 2 3 2" xfId="15665" xr:uid="{8DB29A81-FAFC-4BFE-8A9E-66113805C487}"/>
    <cellStyle name="Quantity 2 2 3 2 3 2 2" xfId="29296" xr:uid="{978DAEDE-B21C-4ADD-8141-E3658F3A7C82}"/>
    <cellStyle name="Quantity 2 2 3 2 3 3" xfId="22492" xr:uid="{F66E070A-8C1A-47B3-A4F4-5DD2F573B906}"/>
    <cellStyle name="Quantity 2 2 3 2 4" xfId="9563" xr:uid="{AAD4EE12-CBAB-47A6-A04C-90CFC594AB27}"/>
    <cellStyle name="Quantity 2 2 3 2 4 2" xfId="23757" xr:uid="{0C292A87-1B4E-45FC-A793-3353DC5132B5}"/>
    <cellStyle name="Quantity 2 2 3 2 5" xfId="10821" xr:uid="{8567F7AD-2C9A-4EC0-966A-C7AA756992E0}"/>
    <cellStyle name="Quantity 2 2 3 2 5 2" xfId="25015" xr:uid="{8102AF1C-5253-4B25-A252-56EBB98D807E}"/>
    <cellStyle name="Quantity 2 2 3 2 6" xfId="19683" xr:uid="{B4CF0381-C516-48F2-B978-CC8A9076B83D}"/>
    <cellStyle name="Quantity 2 2 3 3" xfId="19006" xr:uid="{62D7BDC2-228B-4F3C-BC17-0B07FCCF4AC4}"/>
    <cellStyle name="Quantity 2 2 4" xfId="4137" xr:uid="{93B2F07E-0BE0-4DF8-B501-0700B24817F1}"/>
    <cellStyle name="Quantity 2 2 4 2" xfId="11761" xr:uid="{D6B66357-2EC6-4EA6-8111-03C994A4E751}"/>
    <cellStyle name="Quantity 2 2 4 2 2" xfId="25416" xr:uid="{9796248A-80B9-4EDB-9830-FC9CA0C69841}"/>
    <cellStyle name="Quantity 2 2 4 3" xfId="18556" xr:uid="{D07CDF9F-EF70-456F-896F-F64633A018E2}"/>
    <cellStyle name="Quantity 2 2 5" xfId="11078" xr:uid="{61701F20-4BD8-4A06-BA68-EE7FC3EBC3D2}"/>
    <cellStyle name="Quantity 2 2 5 2" xfId="25255" xr:uid="{203728D2-C3A2-49A9-9886-C415DD0E7B7A}"/>
    <cellStyle name="Quantity 2 3" xfId="343" xr:uid="{04316241-E30D-44F9-8BBF-F66CA1C68350}"/>
    <cellStyle name="Quantity 2 3 2" xfId="1135" xr:uid="{9F3874FB-AE86-4E25-88B3-0198D18C97BB}"/>
    <cellStyle name="Quantity 2 3 2 2" xfId="7115" xr:uid="{E390B4B7-843A-43FB-88C5-5A43CC388475}"/>
    <cellStyle name="Quantity 2 3 2 2 2" xfId="14497" xr:uid="{0483D06A-5A9F-4CE0-B15E-A666BE6E2B35}"/>
    <cellStyle name="Quantity 2 3 2 2 2 2" xfId="28128" xr:uid="{DB9A537B-D16F-4E4E-812C-D565D1609583}"/>
    <cellStyle name="Quantity 2 3 2 2 3" xfId="21309" xr:uid="{7A762809-5158-4A9C-B3E0-4D11F9D5FD5D}"/>
    <cellStyle name="Quantity 2 3 2 3" xfId="8392" xr:uid="{DC94E83F-8C20-4343-A0B4-075B5EE3ED8D}"/>
    <cellStyle name="Quantity 2 3 2 3 2" xfId="22586" xr:uid="{7E47781D-743A-4482-BBC2-637C3B3FC4F9}"/>
    <cellStyle name="Quantity 2 3 2 4" xfId="9657" xr:uid="{EDA669B4-4E5E-4312-BFD7-C1641ECA97A5}"/>
    <cellStyle name="Quantity 2 3 2 4 2" xfId="17007" xr:uid="{A716C3E3-2995-4592-BCC1-C60133A5AE63}"/>
    <cellStyle name="Quantity 2 3 2 4 2 2" xfId="30638" xr:uid="{3BED4888-F2F1-41AA-B2ED-221E9381B916}"/>
    <cellStyle name="Quantity 2 3 2 4 3" xfId="23851" xr:uid="{55F72C99-5C9D-4206-A5D6-D5779E1BF432}"/>
    <cellStyle name="Quantity 2 3 2 5" xfId="10915" xr:uid="{8A67F47C-DAB0-407C-9EFA-577190DA72C8}"/>
    <cellStyle name="Quantity 2 3 2 5 2" xfId="25109" xr:uid="{E6F02006-1639-4F8E-8561-8FB451E663BE}"/>
    <cellStyle name="Quantity 2 3 2 6" xfId="5559" xr:uid="{28672639-26A6-4221-A9D8-54AFF5E0A96C}"/>
    <cellStyle name="Quantity 2 3 2 6 2" xfId="12987" xr:uid="{9FAF9C2B-C2AB-4E0B-B15C-3D042EC1DA25}"/>
    <cellStyle name="Quantity 2 3 2 6 2 2" xfId="26624" xr:uid="{E789D46A-04DD-44AB-A84B-1B8AC74D82E5}"/>
    <cellStyle name="Quantity 2 3 2 6 3" xfId="19779" xr:uid="{240B1A8B-5CC4-45DB-8CF7-D9878658192F}"/>
    <cellStyle name="Quantity 2 3 2 7" xfId="11191" xr:uid="{50945803-0617-498A-9F80-C3CE80744E89}"/>
    <cellStyle name="Quantity 2 3 2 7 2" xfId="25328" xr:uid="{2CBC5617-0A06-4844-A8C1-EC157BD3DC5D}"/>
    <cellStyle name="Quantity 2 3 3" xfId="6451" xr:uid="{19BAB468-D800-4744-96C8-D29CE1372067}"/>
    <cellStyle name="Quantity 2 3 3 2" xfId="13844" xr:uid="{0BEEEE96-CF8C-4E0B-82A7-7DB38B66B771}"/>
    <cellStyle name="Quantity 2 3 3 2 2" xfId="27475" xr:uid="{F2F7EE59-6F5D-4CF2-BE1C-E0558BA30B13}"/>
    <cellStyle name="Quantity 2 3 3 3" xfId="20646" xr:uid="{C5166F32-691A-4E03-8FC9-781269517FBA}"/>
    <cellStyle name="Quantity 2 3 4" xfId="7728" xr:uid="{82A7074D-0663-46DA-A15C-22B0A26E7A58}"/>
    <cellStyle name="Quantity 2 3 4 2" xfId="21922" xr:uid="{91952E5F-FDA3-4F42-8CB1-E3F952F6544B}"/>
    <cellStyle name="Quantity 2 3 5" xfId="8994" xr:uid="{BD12B099-CDFC-4352-8E22-DBDFA65272B0}"/>
    <cellStyle name="Quantity 2 3 5 2" xfId="16354" xr:uid="{83310AFD-AC41-4B35-8ADC-F5933F1FCB3D}"/>
    <cellStyle name="Quantity 2 3 5 2 2" xfId="29985" xr:uid="{EF96AEE5-502F-451E-B4F6-CE6715B37CD1}"/>
    <cellStyle name="Quantity 2 3 5 3" xfId="23188" xr:uid="{1C4087FF-D74B-4790-B4FC-DEDDAF8285AB}"/>
    <cellStyle name="Quantity 2 3 6" xfId="4848" xr:uid="{1EE0446D-49DA-4344-85D1-010EB256E324}"/>
    <cellStyle name="Quantity 2 3 6 2" xfId="12310" xr:uid="{D54EA724-AA99-4B2C-8059-4A620EEDE293}"/>
    <cellStyle name="Quantity 2 3 6 2 2" xfId="25957" xr:uid="{B34CB353-BCC2-417E-9041-001E272D81DD}"/>
    <cellStyle name="Quantity 2 3 6 3" xfId="19102" xr:uid="{61FE2C67-EAD2-417E-B4AA-EFDAEDB11CA5}"/>
    <cellStyle name="Quantity 2 3 7" xfId="11079" xr:uid="{52ED9AA4-AF31-4997-B673-FBE510BF8EAC}"/>
    <cellStyle name="Quantity 2 3 7 2" xfId="25256" xr:uid="{9E6B4781-335D-4E9A-9DDA-C59A2C6A7552}"/>
    <cellStyle name="Quantity 2 4" xfId="1003" xr:uid="{056B0974-10FC-4B81-B784-057AAC628BA6}"/>
    <cellStyle name="Quantity 2 4 2" xfId="5462" xr:uid="{73348F31-7ADF-4F61-8DBF-2F27C8E74B2E}"/>
    <cellStyle name="Quantity 2 4 2 2" xfId="7020" xr:uid="{5220B0BC-A168-4C3A-9EC5-D839F950BDC0}"/>
    <cellStyle name="Quantity 2 4 2 2 2" xfId="21214" xr:uid="{F98264CE-7C4F-4531-B95B-E1225AB9C619}"/>
    <cellStyle name="Quantity 2 4 2 3" xfId="8297" xr:uid="{F2551B9E-2F83-48FB-966A-E2DF358660E3}"/>
    <cellStyle name="Quantity 2 4 2 3 2" xfId="15664" xr:uid="{47634610-B270-422C-93E5-8BA555B9CEF0}"/>
    <cellStyle name="Quantity 2 4 2 3 2 2" xfId="29295" xr:uid="{D99CC511-768D-432A-9305-BD68B77F187F}"/>
    <cellStyle name="Quantity 2 4 2 3 3" xfId="22491" xr:uid="{819452AC-44B4-4DB9-81BB-BFF76BCC7219}"/>
    <cellStyle name="Quantity 2 4 2 4" xfId="9562" xr:uid="{BFF604FA-C685-40DD-A311-2B34BF304E3B}"/>
    <cellStyle name="Quantity 2 4 2 4 2" xfId="23756" xr:uid="{11477AFB-6CDD-4A86-8197-D247C4EA7ED8}"/>
    <cellStyle name="Quantity 2 4 2 5" xfId="10820" xr:uid="{2B3A0084-1013-41C4-B390-91EABFAB0AEF}"/>
    <cellStyle name="Quantity 2 4 2 5 2" xfId="25014" xr:uid="{9E715C46-F571-4943-A7A4-697C232F51A8}"/>
    <cellStyle name="Quantity 2 4 2 6" xfId="19682" xr:uid="{D66ED591-7AB2-456E-9BF3-6C36B87AFA02}"/>
    <cellStyle name="Quantity 2 4 3" xfId="4744" xr:uid="{DD79F0BF-359D-40C8-8627-54B43E1D050C}"/>
    <cellStyle name="Quantity 2 4 3 2" xfId="12212" xr:uid="{7DFA45FF-9062-4DEF-9B1F-956AA66F9851}"/>
    <cellStyle name="Quantity 2 4 3 2 2" xfId="25862" xr:uid="{18AB47BB-8270-4558-81FC-64F8E81C3A74}"/>
    <cellStyle name="Quantity 2 4 3 3" xfId="19005" xr:uid="{8637481E-2716-4C22-A9E5-C706A442B204}"/>
    <cellStyle name="Quantity 2 4 4" xfId="11168" xr:uid="{618B36B2-8EC7-434A-A263-A7878359B5AF}"/>
    <cellStyle name="Quantity 2 4 4 2" xfId="25318" xr:uid="{2F033CA5-F866-4CF9-A539-B16D59ECD11C}"/>
    <cellStyle name="Quantity 2 5" xfId="1004" xr:uid="{E4449554-D3D4-4C2A-A819-569C452CBCFF}"/>
    <cellStyle name="Quantity 2 5 2" xfId="11169" xr:uid="{4CF836DA-3A44-46C7-B492-342A0E0A6E7E}"/>
    <cellStyle name="Quantity 2 5 2 2" xfId="25319" xr:uid="{C17ED0A1-A94F-4198-AA7C-5BD978615B37}"/>
    <cellStyle name="Quantity 2 6" xfId="1592" xr:uid="{3B604CD5-304E-42FD-A2A2-D114F9DACFFC}"/>
    <cellStyle name="Quantity 2 6 2" xfId="11327" xr:uid="{094CD974-D96F-4121-B0CD-A180770F6847}"/>
    <cellStyle name="Quantity 2 6 2 2" xfId="25360" xr:uid="{8550A162-346C-47F2-A763-5622C9865539}"/>
    <cellStyle name="Quantity 2 6 3" xfId="18510" xr:uid="{CDC97781-B295-42FB-A22E-07FE1A5DA8DC}"/>
    <cellStyle name="Quantity 2 7" xfId="11077" xr:uid="{3C1B60C1-58E4-445B-BBC7-AD06AD37BB0B}"/>
    <cellStyle name="Quantity 2 7 2" xfId="25254" xr:uid="{2C67D8BD-57D4-495B-8476-1A390AA19966}"/>
    <cellStyle name="Quantity 3" xfId="344" xr:uid="{0DF506ED-BC85-4BE9-BE08-A594147A2459}"/>
    <cellStyle name="Quantity 3 2" xfId="1005" xr:uid="{D25E6C8C-1BD4-453B-923A-369E383A8D69}"/>
    <cellStyle name="Quantity 3 2 2" xfId="5561" xr:uid="{F9204287-6F83-404B-802F-9464B90E15C8}"/>
    <cellStyle name="Quantity 3 2 2 2" xfId="7117" xr:uid="{3F7B4CA2-ADDE-4081-8331-FBFC7CC388CB}"/>
    <cellStyle name="Quantity 3 2 2 2 2" xfId="14499" xr:uid="{BA591DE7-2F50-4BA4-B001-AD3CE553AD80}"/>
    <cellStyle name="Quantity 3 2 2 2 2 2" xfId="28130" xr:uid="{EB5FB1F8-8A17-47C0-9732-4CA34A95A580}"/>
    <cellStyle name="Quantity 3 2 2 2 3" xfId="21311" xr:uid="{08C167BA-9B17-4D92-83CB-1BDAE63548BD}"/>
    <cellStyle name="Quantity 3 2 2 3" xfId="8394" xr:uid="{5C8F946C-3CF7-41E3-BB9B-D8CC2117CAF4}"/>
    <cellStyle name="Quantity 3 2 2 3 2" xfId="22588" xr:uid="{79138538-E5C6-4FC8-A22F-B838CBBA904F}"/>
    <cellStyle name="Quantity 3 2 2 4" xfId="9659" xr:uid="{AC2B3EA1-7F21-46FB-8185-287FAF400359}"/>
    <cellStyle name="Quantity 3 2 2 4 2" xfId="17009" xr:uid="{537E42F0-6843-4F82-B63A-0DA380735D25}"/>
    <cellStyle name="Quantity 3 2 2 4 2 2" xfId="30640" xr:uid="{24C40A6D-FB37-4725-B07D-7B933EAFEF01}"/>
    <cellStyle name="Quantity 3 2 2 4 3" xfId="23853" xr:uid="{63DAC79A-44D8-44B0-9FD7-E53BDF093CE7}"/>
    <cellStyle name="Quantity 3 2 2 5" xfId="10917" xr:uid="{B5D3E9CB-66BD-4545-9A72-E97DA7025C07}"/>
    <cellStyle name="Quantity 3 2 2 5 2" xfId="25111" xr:uid="{20E04870-DC8B-467B-A8E2-0C49CAF9ED8E}"/>
    <cellStyle name="Quantity 3 2 2 6" xfId="19781" xr:uid="{AE45E8EE-CAD0-4306-8B7F-EC6B79B8167C}"/>
    <cellStyle name="Quantity 3 2 3" xfId="6453" xr:uid="{2789743E-FC97-4D44-96EB-B1541C365068}"/>
    <cellStyle name="Quantity 3 2 3 2" xfId="13846" xr:uid="{C5298C30-AC90-4C4A-BBF7-9D338E5C1A3E}"/>
    <cellStyle name="Quantity 3 2 3 2 2" xfId="27477" xr:uid="{B02585DF-AB56-40BD-BB78-E7FB33C5B7F9}"/>
    <cellStyle name="Quantity 3 2 3 3" xfId="20648" xr:uid="{7E869378-7210-443C-B3CD-4594E0EAFB1C}"/>
    <cellStyle name="Quantity 3 2 4" xfId="7730" xr:uid="{D017755D-60E7-4934-A89E-A6FE10DA7322}"/>
    <cellStyle name="Quantity 3 2 4 2" xfId="21924" xr:uid="{82E51A80-D8B0-465C-960F-26154E1AD934}"/>
    <cellStyle name="Quantity 3 2 5" xfId="8996" xr:uid="{0441FB8B-9026-40CA-BD98-62A4C2A0BB00}"/>
    <cellStyle name="Quantity 3 2 5 2" xfId="16356" xr:uid="{FFB9F4DB-A6D2-45BF-86B3-5C31F2F0961C}"/>
    <cellStyle name="Quantity 3 2 5 2 2" xfId="29987" xr:uid="{2636FDE7-DD0B-4539-898F-CDD57406DC4D}"/>
    <cellStyle name="Quantity 3 2 5 3" xfId="23190" xr:uid="{BB7A4EC6-E6BA-4471-8CBD-01A23348F7E5}"/>
    <cellStyle name="Quantity 3 2 6" xfId="4850" xr:uid="{C8468EAB-6D91-44D0-BAFD-629AB77106BD}"/>
    <cellStyle name="Quantity 3 2 6 2" xfId="12312" xr:uid="{4F68A1EF-C4D2-417F-9166-EBC76753D0CA}"/>
    <cellStyle name="Quantity 3 2 6 2 2" xfId="25959" xr:uid="{95CAA4D3-94E2-4C6F-8B05-C9E744019D71}"/>
    <cellStyle name="Quantity 3 2 6 3" xfId="19104" xr:uid="{FEB53044-08C8-44EF-A12B-94D074488A64}"/>
    <cellStyle name="Quantity 3 2 7" xfId="11170" xr:uid="{D547F08B-E48C-4321-AA4A-B5A46A09FA3B}"/>
    <cellStyle name="Quantity 3 2 7 2" xfId="25320" xr:uid="{587F04FF-C143-4E36-9C2A-E6DEB6E43CDB}"/>
    <cellStyle name="Quantity 3 3" xfId="1006" xr:uid="{EC65A523-EEDE-4A24-9DA0-B0EF499631CA}"/>
    <cellStyle name="Quantity 3 3 2" xfId="5615" xr:uid="{4E4A3FA2-DBA2-4917-9F5B-A581350FF08D}"/>
    <cellStyle name="Quantity 3 3 2 2" xfId="7171" xr:uid="{6DD03E05-11BA-4CA3-A4F3-5F809B003372}"/>
    <cellStyle name="Quantity 3 3 2 2 2" xfId="21365" xr:uid="{93B63AAE-4CCD-43DB-A8A6-1481B94521BB}"/>
    <cellStyle name="Quantity 3 3 2 3" xfId="8448" xr:uid="{620BDB0B-8555-41B6-A489-C4B1754EBDA1}"/>
    <cellStyle name="Quantity 3 3 2 3 2" xfId="15810" xr:uid="{0177BE7B-2B5D-4030-8FAB-135373E73436}"/>
    <cellStyle name="Quantity 3 3 2 3 2 2" xfId="29441" xr:uid="{732EB081-14C0-4952-BADD-539BF79254F9}"/>
    <cellStyle name="Quantity 3 3 2 3 3" xfId="22642" xr:uid="{47F90964-8C97-499B-867E-EAD6EE66E6CA}"/>
    <cellStyle name="Quantity 3 3 2 4" xfId="9713" xr:uid="{9BE16A41-6A4F-4E00-9CDA-3E990B816091}"/>
    <cellStyle name="Quantity 3 3 2 4 2" xfId="23907" xr:uid="{1EA859A0-0717-498B-A27B-6197F4579437}"/>
    <cellStyle name="Quantity 3 3 2 5" xfId="10971" xr:uid="{43AA0ADB-829B-40CD-9FEE-9812F2403469}"/>
    <cellStyle name="Quantity 3 3 2 5 2" xfId="25165" xr:uid="{63E6D51D-9286-42B7-A6B9-EACEEF6515A8}"/>
    <cellStyle name="Quantity 3 3 2 6" xfId="19835" xr:uid="{64848AA1-6542-49CA-8974-B765DAE2903F}"/>
    <cellStyle name="Quantity 3 3 3" xfId="4918" xr:uid="{BE3692A6-BD45-4ABE-B795-658BE6B2B876}"/>
    <cellStyle name="Quantity 3 3 3 2" xfId="12370" xr:uid="{5423E74D-2F17-43C8-8133-90A8FF782E45}"/>
    <cellStyle name="Quantity 3 3 3 2 2" xfId="26013" xr:uid="{1B6954D4-45A2-4180-AA3B-ED89E1A4A6C1}"/>
    <cellStyle name="Quantity 3 3 3 3" xfId="19158" xr:uid="{5C7C9866-4A38-478A-9FB4-20755FC1E789}"/>
    <cellStyle name="Quantity 3 4" xfId="4138" xr:uid="{64F47C16-C374-44F9-A3E2-D6ECC12AA665}"/>
    <cellStyle name="Quantity 3 4 2" xfId="11762" xr:uid="{50A31532-DDDE-4075-8290-482996472673}"/>
    <cellStyle name="Quantity 3 4 2 2" xfId="25417" xr:uid="{2160F81C-305B-41A8-9DBD-23723FEFB40B}"/>
    <cellStyle name="Quantity 3 4 3" xfId="18557" xr:uid="{E4686E3D-038F-4E9F-9AAF-8A4E547DD5BA}"/>
    <cellStyle name="Quantity 3 5" xfId="11080" xr:uid="{5CE7AFC2-1980-461D-8767-56572F89E779}"/>
    <cellStyle name="Quantity 3 5 2" xfId="25257" xr:uid="{A4FF68E4-1CC0-4568-8C99-09FB6705B2AA}"/>
    <cellStyle name="Quantity 4" xfId="345" xr:uid="{4B483B16-3ABD-4A6A-AC14-3885D6C00DAD}"/>
    <cellStyle name="Quantity 4 2" xfId="1136" xr:uid="{3BBA2816-431B-463C-B577-3B215E5CCCB9}"/>
    <cellStyle name="Quantity 4 2 2" xfId="5562" xr:uid="{2F79AC22-DA00-49BC-B24F-EDF872C334EC}"/>
    <cellStyle name="Quantity 4 2 2 2" xfId="7118" xr:uid="{E9918FE2-1AFD-4F06-B11C-3D04E2198210}"/>
    <cellStyle name="Quantity 4 2 2 2 2" xfId="14500" xr:uid="{D9BAE2DE-C167-4FEC-B813-565812941121}"/>
    <cellStyle name="Quantity 4 2 2 2 2 2" xfId="28131" xr:uid="{826D7A6C-5014-45ED-B415-43F4EDA7397D}"/>
    <cellStyle name="Quantity 4 2 2 2 3" xfId="21312" xr:uid="{37C0978A-067C-4A1F-9E80-631A84386D50}"/>
    <cellStyle name="Quantity 4 2 2 3" xfId="8395" xr:uid="{F46356CC-67F7-4EF1-8A66-28DB13C1BD08}"/>
    <cellStyle name="Quantity 4 2 2 3 2" xfId="22589" xr:uid="{26B3BFAB-E75E-4D76-872C-AFDB43F5AF00}"/>
    <cellStyle name="Quantity 4 2 2 4" xfId="9660" xr:uid="{61F0CAC0-66D7-44E7-9C17-00FD85CA5DF8}"/>
    <cellStyle name="Quantity 4 2 2 4 2" xfId="17010" xr:uid="{59F3053F-F8E7-4E2E-BFDC-3F3CE3BD0711}"/>
    <cellStyle name="Quantity 4 2 2 4 2 2" xfId="30641" xr:uid="{48C4D148-1665-46DD-8B6E-3EE68AE9A9EC}"/>
    <cellStyle name="Quantity 4 2 2 4 3" xfId="23854" xr:uid="{F8140E37-41F8-4D8A-A282-D2B15258C215}"/>
    <cellStyle name="Quantity 4 2 2 5" xfId="10918" xr:uid="{CCDCE046-0802-413D-8E79-3FBCFE10973B}"/>
    <cellStyle name="Quantity 4 2 2 5 2" xfId="25112" xr:uid="{C8BDA121-27B3-4327-B64D-B0C62B85C84D}"/>
    <cellStyle name="Quantity 4 2 2 6" xfId="19782" xr:uid="{0504F547-75D3-4712-8E3D-B76DB17EEC6F}"/>
    <cellStyle name="Quantity 4 2 3" xfId="6454" xr:uid="{3531E067-4696-40E2-9DF5-47E22D46EAA7}"/>
    <cellStyle name="Quantity 4 2 3 2" xfId="13847" xr:uid="{2CF18B37-525D-4167-AEAF-D5F649A37F36}"/>
    <cellStyle name="Quantity 4 2 3 2 2" xfId="27478" xr:uid="{56556AA7-AAC1-40CA-9051-B45C92903081}"/>
    <cellStyle name="Quantity 4 2 3 3" xfId="20649" xr:uid="{090A29F8-E72C-4225-82BC-448903C79A95}"/>
    <cellStyle name="Quantity 4 2 4" xfId="7731" xr:uid="{AE67B94A-8A80-4643-B412-4C8BD4FFAB7A}"/>
    <cellStyle name="Quantity 4 2 4 2" xfId="21925" xr:uid="{8B8AAB62-9FEC-45B0-A8EE-64731CCD2B31}"/>
    <cellStyle name="Quantity 4 2 5" xfId="8997" xr:uid="{3DDAE6D9-C15A-487E-9E44-70C67C31C685}"/>
    <cellStyle name="Quantity 4 2 5 2" xfId="16357" xr:uid="{B27D6660-BCA2-4687-96EB-BDFB67830DE1}"/>
    <cellStyle name="Quantity 4 2 5 2 2" xfId="29988" xr:uid="{C29B14A9-22EA-4EB1-9480-5DD2D6D8071A}"/>
    <cellStyle name="Quantity 4 2 5 3" xfId="23191" xr:uid="{DBDE2FC1-0DBD-458B-97E3-3B94C9EFDE72}"/>
    <cellStyle name="Quantity 4 2 6" xfId="4851" xr:uid="{EC1F0643-6D6C-4FF6-B544-0C61A63A91AA}"/>
    <cellStyle name="Quantity 4 2 6 2" xfId="12313" xr:uid="{82E02ADE-4EB4-42C6-8F56-F93DA35A5E57}"/>
    <cellStyle name="Quantity 4 2 6 2 2" xfId="25960" xr:uid="{F6FEE19A-FACA-4620-820A-FA6272EB8691}"/>
    <cellStyle name="Quantity 4 2 6 3" xfId="19105" xr:uid="{21600AC9-9649-4769-AB27-688A3A386EBD}"/>
    <cellStyle name="Quantity 4 2 7" xfId="11192" xr:uid="{DCD2C145-C34E-42A8-930B-AC5E90E3DDC6}"/>
    <cellStyle name="Quantity 4 2 7 2" xfId="25329" xr:uid="{EDB7F78E-7F97-40C0-A820-523B69DD21AD}"/>
    <cellStyle name="Quantity 4 3" xfId="4746" xr:uid="{377C9026-DEE3-4EC3-82EF-4180B64D7F30}"/>
    <cellStyle name="Quantity 4 3 2" xfId="5464" xr:uid="{50622A28-3506-4CDA-842F-6C0AE1FDCC26}"/>
    <cellStyle name="Quantity 4 3 2 2" xfId="7022" xr:uid="{97D95818-7F17-4C4A-8518-E1558E5A0CA6}"/>
    <cellStyle name="Quantity 4 3 2 2 2" xfId="21216" xr:uid="{693478C3-2E45-49D8-8F44-5B59AEC6D718}"/>
    <cellStyle name="Quantity 4 3 2 3" xfId="8299" xr:uid="{A07EA131-38E6-4C64-ACCE-4C58B9421F00}"/>
    <cellStyle name="Quantity 4 3 2 3 2" xfId="15666" xr:uid="{088A7FBD-AFD1-401B-94DB-2D1F69550ECB}"/>
    <cellStyle name="Quantity 4 3 2 3 2 2" xfId="29297" xr:uid="{2702E0F7-876D-4A8B-B1F1-0D5D1E29AA06}"/>
    <cellStyle name="Quantity 4 3 2 3 3" xfId="22493" xr:uid="{2C9F5878-1208-4204-9D15-D495032D9B27}"/>
    <cellStyle name="Quantity 4 3 2 4" xfId="9564" xr:uid="{2261BF12-D3ED-4059-A21F-CC3C2F8CB7A1}"/>
    <cellStyle name="Quantity 4 3 2 4 2" xfId="23758" xr:uid="{C607FA12-88D7-4696-BBA1-A4C26E8EBAF7}"/>
    <cellStyle name="Quantity 4 3 2 5" xfId="10822" xr:uid="{8E29E322-A14A-4729-8DE1-C7FCA2835521}"/>
    <cellStyle name="Quantity 4 3 2 5 2" xfId="25016" xr:uid="{95981AD8-AE2C-49A6-A127-58F46CFA591F}"/>
    <cellStyle name="Quantity 4 3 2 6" xfId="19684" xr:uid="{608162C7-04D1-4543-BD94-EC3DEC4DEF38}"/>
    <cellStyle name="Quantity 4 3 3" xfId="19007" xr:uid="{99242898-D52B-40DA-AEDB-3A4B4A723972}"/>
    <cellStyle name="Quantity 4 4" xfId="4139" xr:uid="{ABFE9756-CE2F-4B5E-8D72-91061A5B7E0A}"/>
    <cellStyle name="Quantity 4 4 2" xfId="11763" xr:uid="{C465E23C-E21F-46E1-AECB-542466A47A39}"/>
    <cellStyle name="Quantity 4 4 2 2" xfId="25418" xr:uid="{DF4150A7-C76A-4AD8-BD9A-CFA0795BF001}"/>
    <cellStyle name="Quantity 4 4 3" xfId="18558" xr:uid="{CEBEBF0E-1F03-487B-A1E3-AFEB2F379986}"/>
    <cellStyle name="Quantity 4 5" xfId="11081" xr:uid="{456E1353-2CB7-49B6-9904-ED5D818097B3}"/>
    <cellStyle name="Quantity 4 5 2" xfId="25258" xr:uid="{A82E2215-5FB5-4989-A197-EB47C191A0EB}"/>
    <cellStyle name="Quantity 5" xfId="340" xr:uid="{815556AF-8420-4C57-BF10-56A4D1ED14CA}"/>
    <cellStyle name="Quantity 5 2" xfId="1007" xr:uid="{BA6DA8B6-2B5A-410E-9D51-7D17BF1F6F62}"/>
    <cellStyle name="Quantity 5 2 2" xfId="7114" xr:uid="{08B7C7F7-2C78-4767-8DD4-127200181D20}"/>
    <cellStyle name="Quantity 5 2 2 2" xfId="14496" xr:uid="{ADEACC3B-2F90-4EE5-AA93-5CF88F96D3BF}"/>
    <cellStyle name="Quantity 5 2 2 2 2" xfId="28127" xr:uid="{78D925A7-BE6F-420C-8971-80C844334BBA}"/>
    <cellStyle name="Quantity 5 2 2 3" xfId="21308" xr:uid="{9A6767DD-7FFA-42F9-8108-7361DC674603}"/>
    <cellStyle name="Quantity 5 2 3" xfId="8391" xr:uid="{305DF6E8-4336-46F9-8BB6-362A6F089308}"/>
    <cellStyle name="Quantity 5 2 3 2" xfId="22585" xr:uid="{7EA53F2F-B80C-4BE1-A4AF-3E3589B552F0}"/>
    <cellStyle name="Quantity 5 2 4" xfId="9656" xr:uid="{DEF10D3C-DC04-48F3-A8B2-16CFE89C725B}"/>
    <cellStyle name="Quantity 5 2 4 2" xfId="17006" xr:uid="{30BF9984-AE5D-47BA-9B58-FB334B593F62}"/>
    <cellStyle name="Quantity 5 2 4 2 2" xfId="30637" xr:uid="{86C54598-FB97-4FE7-968E-D313070D0A10}"/>
    <cellStyle name="Quantity 5 2 4 3" xfId="23850" xr:uid="{75E4FD50-65BB-4D3A-B149-19B6A09721B8}"/>
    <cellStyle name="Quantity 5 2 5" xfId="10914" xr:uid="{B83FDC06-82EB-4B23-B0AC-883A8B14B4D0}"/>
    <cellStyle name="Quantity 5 2 5 2" xfId="25108" xr:uid="{527FBECE-174A-4C75-9AF2-729E84FC41EB}"/>
    <cellStyle name="Quantity 5 2 6" xfId="5558" xr:uid="{C28146D0-641B-4AFA-9E25-69B9C0CFF89C}"/>
    <cellStyle name="Quantity 5 2 6 2" xfId="12986" xr:uid="{3ABE80AB-E3C8-411B-9426-23A8D2CEBB6E}"/>
    <cellStyle name="Quantity 5 2 6 2 2" xfId="26623" xr:uid="{26AE96B5-06EC-4F30-A641-81688335B064}"/>
    <cellStyle name="Quantity 5 2 6 3" xfId="19778" xr:uid="{4E9059E9-D1A6-45A0-846E-903BF9300276}"/>
    <cellStyle name="Quantity 5 3" xfId="6450" xr:uid="{C840336D-570A-4A06-B353-DA23D05B5098}"/>
    <cellStyle name="Quantity 5 3 2" xfId="13843" xr:uid="{04B90DC4-C8FC-4049-944C-8EDE1E283BDA}"/>
    <cellStyle name="Quantity 5 3 2 2" xfId="27474" xr:uid="{2E0ED270-C83F-4BE3-B2DE-D42F8E1358D1}"/>
    <cellStyle name="Quantity 5 3 3" xfId="20645" xr:uid="{6583E647-026D-46E4-B1E8-C6E0CB5E6D20}"/>
    <cellStyle name="Quantity 5 4" xfId="7727" xr:uid="{44276F49-B5B0-4FBC-AFB5-966E4150AFED}"/>
    <cellStyle name="Quantity 5 4 2" xfId="21921" xr:uid="{FD0BCEBA-F92B-4F7B-BA03-6395ACA6A31F}"/>
    <cellStyle name="Quantity 5 5" xfId="8993" xr:uid="{7452EF93-4563-4943-8332-F3AC4ACA3F1D}"/>
    <cellStyle name="Quantity 5 5 2" xfId="16353" xr:uid="{3980A905-3805-4BE6-AF1D-7ADBA282D3A9}"/>
    <cellStyle name="Quantity 5 5 2 2" xfId="29984" xr:uid="{2F1FB53A-389C-44FF-AE13-289A4388E5D0}"/>
    <cellStyle name="Quantity 5 5 3" xfId="23187" xr:uid="{696EA296-0175-4D12-8E74-E9179184AFD3}"/>
    <cellStyle name="Quantity 5 6" xfId="4847" xr:uid="{9EC12B59-273C-4E36-83D4-E8244E0CC533}"/>
    <cellStyle name="Quantity 5 6 2" xfId="12309" xr:uid="{94337BB8-9795-46B9-853C-3C59188636BF}"/>
    <cellStyle name="Quantity 5 6 2 2" xfId="25956" xr:uid="{1DFE706A-A468-4630-8F2B-0017325B7A59}"/>
    <cellStyle name="Quantity 5 6 3" xfId="19101" xr:uid="{66D99D65-564B-40F9-961F-719BD12A366D}"/>
    <cellStyle name="Quantity 5 7" xfId="11076" xr:uid="{EC690862-1297-4F98-80DF-64FD5EF51252}"/>
    <cellStyle name="Quantity 5 7 2" xfId="25253" xr:uid="{D5A8FFBE-3558-4215-8229-48EE7B462B7F}"/>
    <cellStyle name="Quantity 6" xfId="1137" xr:uid="{F4C6095F-9698-401F-9CC8-0CA259963068}"/>
    <cellStyle name="Quantity 6 2" xfId="5461" xr:uid="{7FB7AF79-E156-4E81-B8D4-88CD684331BD}"/>
    <cellStyle name="Quantity 6 2 2" xfId="7019" xr:uid="{8559D50F-0B60-4522-B339-97565E3915C6}"/>
    <cellStyle name="Quantity 6 2 2 2" xfId="21213" xr:uid="{042EA901-E77F-43E5-875F-7F348230B5D1}"/>
    <cellStyle name="Quantity 6 2 3" xfId="8296" xr:uid="{4307F57F-76E9-4EA1-847B-1A4CD873E86E}"/>
    <cellStyle name="Quantity 6 2 3 2" xfId="15663" xr:uid="{75CA1F7C-8E1C-4FC2-91B6-8E567D162CE1}"/>
    <cellStyle name="Quantity 6 2 3 2 2" xfId="29294" xr:uid="{52514E13-E9FD-444A-A490-3F9E493ECF25}"/>
    <cellStyle name="Quantity 6 2 3 3" xfId="22490" xr:uid="{8DFFBDA8-72D3-47EC-AAB2-CE206E08F9A1}"/>
    <cellStyle name="Quantity 6 2 4" xfId="9561" xr:uid="{58AF0EED-7200-4377-B96E-BB0F706FC2F1}"/>
    <cellStyle name="Quantity 6 2 4 2" xfId="23755" xr:uid="{154B7391-AEEC-48CE-9410-563FCD48E874}"/>
    <cellStyle name="Quantity 6 2 5" xfId="10819" xr:uid="{8C904DC8-4587-4033-ABC7-88E5D24F79A1}"/>
    <cellStyle name="Quantity 6 2 5 2" xfId="25013" xr:uid="{5908E329-0352-4A6D-AE57-A6BF5F89F4CA}"/>
    <cellStyle name="Quantity 6 2 6" xfId="19681" xr:uid="{38C9888E-CB20-4F38-863C-A15DF69C7170}"/>
    <cellStyle name="Quantity 6 3" xfId="4743" xr:uid="{C4CADF11-197B-4836-94FC-AF4AFB8D7BC2}"/>
    <cellStyle name="Quantity 6 3 2" xfId="12211" xr:uid="{193783D0-B8F1-44EA-B95E-DCC1FDE98784}"/>
    <cellStyle name="Quantity 6 3 2 2" xfId="25861" xr:uid="{051BDD99-74F2-4770-AF81-82C6639FCD96}"/>
    <cellStyle name="Quantity 6 3 3" xfId="19004" xr:uid="{81575EA2-D981-434F-8F73-24E570611FFF}"/>
    <cellStyle name="Quantity 7" xfId="1594" xr:uid="{748572C3-CD58-4DDA-98A1-FE8FA10CCB97}"/>
    <cellStyle name="Quantity 7 2" xfId="11328" xr:uid="{2CF33FCB-5710-41C8-B9B9-F7426BEB91D8}"/>
    <cellStyle name="Quantity 7 2 2" xfId="25361" xr:uid="{56B28BD4-F53B-402C-B7BA-A39571AD0C4E}"/>
    <cellStyle name="Quantity 7 3" xfId="18511" xr:uid="{73F17DC1-DF95-424A-97B1-5308BB8266A3}"/>
    <cellStyle name="Quantity_AT1-1" xfId="346" xr:uid="{DC6BD67B-744A-4A7E-BFDF-85FE2A7454C1}"/>
    <cellStyle name="Red" xfId="4140" xr:uid="{F4A16DEF-B1C3-4779-B672-B69BD85A89F9}"/>
    <cellStyle name="Red 2" xfId="4141" xr:uid="{6CD49394-CCCD-4593-8D7B-F3D122E3AEBE}"/>
    <cellStyle name="Red 3" xfId="4142" xr:uid="{9C5AEC45-6A47-42D2-8680-EDC454EF537E}"/>
    <cellStyle name="Red 4" xfId="4143" xr:uid="{DE9304C5-06AE-45AA-925D-06463FD917BC}"/>
    <cellStyle name="Red 5" xfId="4144" xr:uid="{28DBFEFB-E6B8-4AD6-B111-793C7BBB5527}"/>
    <cellStyle name="Report_Heading" xfId="4145" xr:uid="{41B54B90-D161-414E-82D9-F7326D03F664}"/>
    <cellStyle name="RevList" xfId="4146" xr:uid="{8F897392-06DA-409B-9188-F0C4EDA561F2}"/>
    <cellStyle name="Rittichai" xfId="4147" xr:uid="{11693848-8651-41D1-AC1E-2FB367FFFF75}"/>
    <cellStyle name="Rittichai 2" xfId="4148" xr:uid="{718FA74E-314B-475D-8A91-30D617611278}"/>
    <cellStyle name="RM" xfId="4149" xr:uid="{C9729E60-FEA8-4A65-9BEF-22DD454A3358}"/>
    <cellStyle name="RM 2" xfId="4150" xr:uid="{0CB6E891-64BB-490B-91FD-EA9F0B1DDA98}"/>
    <cellStyle name="RM 3" xfId="4151" xr:uid="{2C1645D4-DA39-4A94-932A-2E14203A53B2}"/>
    <cellStyle name="RM 4" xfId="4152" xr:uid="{D2394A10-2B93-434F-879A-E1E96583E2DF}"/>
    <cellStyle name="RM 5" xfId="4153" xr:uid="{8FE6CAF3-9834-400F-BA00-3ADE680595E0}"/>
    <cellStyle name="Salomon Logo" xfId="569" xr:uid="{C67133AA-B81A-4BB7-B5A8-279E4007CB15}"/>
    <cellStyle name="Salomon Logo 2" xfId="4154" xr:uid="{ADB91292-A22C-4B7B-8846-B8B7AF88DBC2}"/>
    <cellStyle name="SAPBEXaggData" xfId="570" xr:uid="{3F9BE90E-10DA-433F-BFA0-388441F4918A}"/>
    <cellStyle name="SAPBEXaggData 2" xfId="11122" xr:uid="{0AFF50AA-9D85-4252-B011-B65F5B691F6E}"/>
    <cellStyle name="SAPBEXaggData 2 2" xfId="25272" xr:uid="{145CAD17-2E6E-4501-9720-6E15FF087FB9}"/>
    <cellStyle name="SAPBEXaggData 3" xfId="18432" xr:uid="{68879636-8F3F-40A1-80F3-B5804E58AF58}"/>
    <cellStyle name="SAPBEXaggDataEmph" xfId="571" xr:uid="{0C31734F-5050-409B-9CBE-2FC3215DF3B9}"/>
    <cellStyle name="SAPBEXaggDataEmph 2" xfId="11123" xr:uid="{C0F7D5E9-EBAC-46FD-B133-062E991F08EC}"/>
    <cellStyle name="SAPBEXaggDataEmph 2 2" xfId="25273" xr:uid="{565E4BDF-3778-4B67-898E-D51D22B082B7}"/>
    <cellStyle name="SAPBEXaggDataEmph 3" xfId="18433" xr:uid="{8E5E6C6D-7773-4188-B548-C61BA58B1C74}"/>
    <cellStyle name="SAPBEXaggItem" xfId="572" xr:uid="{CB88CB82-08A6-4A1D-8181-52EE79E6B9CF}"/>
    <cellStyle name="SAPBEXaggItem 2" xfId="11124" xr:uid="{8D3D26EE-EFC6-48C0-AA0B-F0D6278B2E48}"/>
    <cellStyle name="SAPBEXaggItem 2 2" xfId="25274" xr:uid="{62B8753B-D563-4AE3-888F-A8387B8E70EB}"/>
    <cellStyle name="SAPBEXaggItem 3" xfId="18434" xr:uid="{87BF76D3-8BAA-4035-B484-BBCD6B6F254A}"/>
    <cellStyle name="SAPBEXaggItemX" xfId="573" xr:uid="{941E0E23-3879-4A12-9D9E-3D036754D767}"/>
    <cellStyle name="SAPBEXaggItemX 2" xfId="11125" xr:uid="{520775DF-A00A-4F57-BFC0-632322F6565F}"/>
    <cellStyle name="SAPBEXaggItemX 2 2" xfId="25275" xr:uid="{521754FE-8422-4C54-ABDB-0D0787164401}"/>
    <cellStyle name="SAPBEXaggItemX 3" xfId="18435" xr:uid="{2816ECB3-53A4-430C-B338-9F20785A9288}"/>
    <cellStyle name="SAPBEXchaText" xfId="574" xr:uid="{0BE2AEBB-F15C-49F0-A75B-AD5BA5997FDF}"/>
    <cellStyle name="SAPBEXexcBad7" xfId="575" xr:uid="{7B23A21D-AFFE-47A1-8BEB-17C1B5A24C80}"/>
    <cellStyle name="SAPBEXexcBad7 2" xfId="11126" xr:uid="{669A0339-35C7-4090-8663-6AD1465DDB5E}"/>
    <cellStyle name="SAPBEXexcBad7 2 2" xfId="25276" xr:uid="{CC4F8E78-FBAA-4E55-BDAA-CF589DCE6127}"/>
    <cellStyle name="SAPBEXexcBad7 3" xfId="18436" xr:uid="{59123C19-2199-40FD-9772-EDD88C172188}"/>
    <cellStyle name="SAPBEXexcBad8" xfId="576" xr:uid="{91E3832D-6B82-43C6-B57D-2C0A20FD6BCC}"/>
    <cellStyle name="SAPBEXexcBad8 2" xfId="11127" xr:uid="{F8AE517B-5049-4BDE-9218-14C7A9639E56}"/>
    <cellStyle name="SAPBEXexcBad8 2 2" xfId="25277" xr:uid="{79966BD1-3A33-4B7E-8527-FBFDC2E4E628}"/>
    <cellStyle name="SAPBEXexcBad8 3" xfId="18437" xr:uid="{A7E02DFC-B879-4370-95FD-907592BA4436}"/>
    <cellStyle name="SAPBEXexcBad9" xfId="577" xr:uid="{CEB8EFF7-3462-4849-859E-01BA83A492A7}"/>
    <cellStyle name="SAPBEXexcBad9 2" xfId="11128" xr:uid="{87CB7B7A-3743-4F72-A2F6-DA92A12B0F17}"/>
    <cellStyle name="SAPBEXexcBad9 2 2" xfId="25278" xr:uid="{5F52BAE5-3187-487F-B9F9-AFA1B94F9A78}"/>
    <cellStyle name="SAPBEXexcBad9 3" xfId="18438" xr:uid="{DDD88667-54DA-40C7-BDD6-E4B05B6B232B}"/>
    <cellStyle name="SAPBEXexcCritical4" xfId="578" xr:uid="{3D0CCB7A-EA7D-4290-B249-F41115A4754D}"/>
    <cellStyle name="SAPBEXexcCritical4 2" xfId="11129" xr:uid="{A3B48C80-C6E7-496A-8232-C47B1EFA6116}"/>
    <cellStyle name="SAPBEXexcCritical4 2 2" xfId="25279" xr:uid="{BDCCBD60-CFFB-48BC-A05E-9935E6C0F399}"/>
    <cellStyle name="SAPBEXexcCritical4 3" xfId="18439" xr:uid="{E03CF702-26B9-45E8-8C8A-2DD94DAB65F6}"/>
    <cellStyle name="SAPBEXexcCritical5" xfId="579" xr:uid="{B139B38B-968A-4917-B27E-CC1A731CEC45}"/>
    <cellStyle name="SAPBEXexcCritical5 2" xfId="11130" xr:uid="{9F3964C6-3EE7-4C0C-9334-C8B30C54CD1C}"/>
    <cellStyle name="SAPBEXexcCritical5 2 2" xfId="25280" xr:uid="{210847A2-F3E1-43A9-B46F-0583A8B0B751}"/>
    <cellStyle name="SAPBEXexcCritical5 3" xfId="18440" xr:uid="{58463621-19CC-4E05-9190-920D120A0BD4}"/>
    <cellStyle name="SAPBEXexcCritical6" xfId="580" xr:uid="{1BA9885D-17A1-4BA6-AA27-F8095B31CE61}"/>
    <cellStyle name="SAPBEXexcCritical6 2" xfId="11131" xr:uid="{FFEA32FD-1519-48D0-9ED1-8C894EF6383A}"/>
    <cellStyle name="SAPBEXexcCritical6 2 2" xfId="25281" xr:uid="{C12004FF-602C-4774-B7CE-CB1C9E731769}"/>
    <cellStyle name="SAPBEXexcCritical6 3" xfId="18441" xr:uid="{DF730CDF-9F11-4D69-B10C-AF2A5B7CEDB2}"/>
    <cellStyle name="SAPBEXexcGood1" xfId="581" xr:uid="{545A8A43-8707-472D-9A46-5E54D5F3A23B}"/>
    <cellStyle name="SAPBEXexcGood1 2" xfId="11132" xr:uid="{8C6D2C8C-94A8-45AA-81DB-E9BF175BD616}"/>
    <cellStyle name="SAPBEXexcGood1 2 2" xfId="25282" xr:uid="{DBF53897-633E-4871-9636-D5602F7E687F}"/>
    <cellStyle name="SAPBEXexcGood1 3" xfId="18442" xr:uid="{74189C69-02E4-4AE7-B905-A5D0CCA57FE6}"/>
    <cellStyle name="SAPBEXexcGood2" xfId="582" xr:uid="{B9A9E2C9-71B6-4795-BA86-5B06E1A639C9}"/>
    <cellStyle name="SAPBEXexcGood2 2" xfId="11133" xr:uid="{5E1ED0A3-163E-4F85-9A13-0CCC3988048A}"/>
    <cellStyle name="SAPBEXexcGood2 2 2" xfId="25283" xr:uid="{B69F0D20-2091-460E-B4F0-2CD85AD616FF}"/>
    <cellStyle name="SAPBEXexcGood2 3" xfId="18443" xr:uid="{C5E57D72-56C9-4361-B5D0-52105A552529}"/>
    <cellStyle name="SAPBEXexcGood3" xfId="583" xr:uid="{65352FAE-934F-4560-84D2-004B1B998776}"/>
    <cellStyle name="SAPBEXexcGood3 2" xfId="11134" xr:uid="{CA458D16-83CA-4140-A1CE-78FB16469547}"/>
    <cellStyle name="SAPBEXexcGood3 2 2" xfId="25284" xr:uid="{7BB51B56-96B5-4A3B-9571-8108D9DF80B0}"/>
    <cellStyle name="SAPBEXexcGood3 3" xfId="18444" xr:uid="{FEE4C224-4CF9-4D4D-B38A-509D83319600}"/>
    <cellStyle name="SAPBEXfilterDrill" xfId="584" xr:uid="{ADC3CEAB-2056-4C06-8D36-5CC85CCA3893}"/>
    <cellStyle name="SAPBEXfilterItem" xfId="585" xr:uid="{1AFA64CE-8E66-490D-9F77-0B784B4D20B9}"/>
    <cellStyle name="SAPBEXfilterText" xfId="586" xr:uid="{80F0341F-CC37-4119-B180-DCE2A49DB346}"/>
    <cellStyle name="SAPBEXformats" xfId="587" xr:uid="{E9403DEF-A803-4DC3-A7FD-2C15F9D3C4FB}"/>
    <cellStyle name="SAPBEXformats 2" xfId="11135" xr:uid="{0109D99F-7180-49B1-8C47-89A33188F4D8}"/>
    <cellStyle name="SAPBEXformats 2 2" xfId="25285" xr:uid="{A0CEB733-595E-4B69-9337-9A9F81495898}"/>
    <cellStyle name="SAPBEXformats 3" xfId="18445" xr:uid="{62370A18-A173-42C0-8C81-213E2CC7EEEB}"/>
    <cellStyle name="SAPBEXheaderItem" xfId="588" xr:uid="{9B4BBBB2-4059-433E-8EAA-3AD8C2E2D3D8}"/>
    <cellStyle name="SAPBEXheaderText" xfId="589" xr:uid="{EF6D1A49-E1BF-4D8F-9141-C5DCFD948D8E}"/>
    <cellStyle name="SAPBEXHLevel0" xfId="590" xr:uid="{562127AC-F266-492A-B16B-70232C4284A0}"/>
    <cellStyle name="SAPBEXHLevel0 2" xfId="11136" xr:uid="{5D3FA165-CE0B-4ED0-9C19-A16B784964F1}"/>
    <cellStyle name="SAPBEXHLevel0 2 2" xfId="25286" xr:uid="{2DBBAB8E-4F16-4F88-9D3E-2FA72F50E012}"/>
    <cellStyle name="SAPBEXHLevel0 3" xfId="18446" xr:uid="{E5AA0B06-90D5-4EFB-BCD9-0321A22F4181}"/>
    <cellStyle name="SAPBEXHLevel0X" xfId="591" xr:uid="{C5AFB65E-4CE4-4304-9BC8-00C5798C7183}"/>
    <cellStyle name="SAPBEXHLevel0X 2" xfId="11137" xr:uid="{6D728FB0-7006-495C-96F4-CCD8606489D8}"/>
    <cellStyle name="SAPBEXHLevel0X 2 2" xfId="25287" xr:uid="{96CBA707-576F-4BFE-8FD7-D6A0CE6B03AA}"/>
    <cellStyle name="SAPBEXHLevel0X 3" xfId="18447" xr:uid="{FC830569-9201-4C62-AF76-EBFD586106F9}"/>
    <cellStyle name="SAPBEXHLevel1" xfId="592" xr:uid="{427B22A7-3917-420E-BD59-1C4323BE8D7D}"/>
    <cellStyle name="SAPBEXHLevel1 2" xfId="11138" xr:uid="{4D68BE74-00ED-4A5F-8C7F-41BB73FD8785}"/>
    <cellStyle name="SAPBEXHLevel1 2 2" xfId="25288" xr:uid="{B8400491-E6B5-458A-AFEF-7142961ED70F}"/>
    <cellStyle name="SAPBEXHLevel1 3" xfId="18448" xr:uid="{EA03B78D-C381-47D0-9505-67B7FA610DEC}"/>
    <cellStyle name="SAPBEXHLevel1X" xfId="593" xr:uid="{042391E3-B5CB-4E87-8764-985273AF6091}"/>
    <cellStyle name="SAPBEXHLevel1X 2" xfId="11139" xr:uid="{9EAB6198-5E00-419B-8F6B-F0FC7E1C4509}"/>
    <cellStyle name="SAPBEXHLevel1X 2 2" xfId="25289" xr:uid="{410A2564-A8E3-43BC-B12A-1A4F490308A5}"/>
    <cellStyle name="SAPBEXHLevel1X 3" xfId="18449" xr:uid="{55609FD5-DDDA-4C0F-8ADB-792C477E06DC}"/>
    <cellStyle name="SAPBEXHLevel2" xfId="594" xr:uid="{23C6DEB4-36FC-43F5-ABE6-60BDC09F30DA}"/>
    <cellStyle name="SAPBEXHLevel2 2" xfId="11140" xr:uid="{390EAB72-6B56-40A3-A612-2BFFB5E47221}"/>
    <cellStyle name="SAPBEXHLevel2 2 2" xfId="25290" xr:uid="{3D26AF4F-5FD9-49D9-B412-BC244BA12F93}"/>
    <cellStyle name="SAPBEXHLevel2 3" xfId="18450" xr:uid="{84D2FC6C-C13A-47FA-B611-69AB38832E39}"/>
    <cellStyle name="SAPBEXHLevel2X" xfId="595" xr:uid="{59FA0A7C-583F-405F-AF6C-ABD2790BEC7D}"/>
    <cellStyle name="SAPBEXHLevel2X 2" xfId="11141" xr:uid="{19BBCCD8-3A25-4EE6-B9A9-4E6AD7B2FDDC}"/>
    <cellStyle name="SAPBEXHLevel2X 2 2" xfId="25291" xr:uid="{35F79009-B5DD-41A3-8465-A2C9EE70B95F}"/>
    <cellStyle name="SAPBEXHLevel2X 3" xfId="18451" xr:uid="{398BD7AE-9418-44A4-BCB7-51E7E7573A96}"/>
    <cellStyle name="SAPBEXHLevel3" xfId="596" xr:uid="{B0A8C45C-B192-4207-9B90-962E419D6574}"/>
    <cellStyle name="SAPBEXHLevel3 2" xfId="11142" xr:uid="{01779A48-BC0C-4F53-B702-93640C91E3E5}"/>
    <cellStyle name="SAPBEXHLevel3 2 2" xfId="25292" xr:uid="{E9276C98-9BE8-4754-8199-C2599247AAD2}"/>
    <cellStyle name="SAPBEXHLevel3 3" xfId="18452" xr:uid="{C064590B-0CD8-4E56-8089-32C3673B8F21}"/>
    <cellStyle name="SAPBEXHLevel3X" xfId="597" xr:uid="{327A20D1-5B85-4DC1-B0C2-F592FC08B244}"/>
    <cellStyle name="SAPBEXHLevel3X 2" xfId="11143" xr:uid="{0A6BC075-EB51-4541-90F3-DFB0F6E18BB6}"/>
    <cellStyle name="SAPBEXHLevel3X 2 2" xfId="25293" xr:uid="{82BDA733-32F3-4D11-9161-F41636B5CCDA}"/>
    <cellStyle name="SAPBEXHLevel3X 3" xfId="18453" xr:uid="{DFE3A135-C228-4577-9B52-A17740AABD8B}"/>
    <cellStyle name="SAPBEXresData" xfId="598" xr:uid="{871FE278-1DD8-40B7-91B5-E210C8CA1D6A}"/>
    <cellStyle name="SAPBEXresData 2" xfId="11144" xr:uid="{ADF2513C-67A6-4A35-8C74-6E1D3418E6C8}"/>
    <cellStyle name="SAPBEXresData 2 2" xfId="25294" xr:uid="{D750D030-8A25-4110-9F8F-B24E14E8E794}"/>
    <cellStyle name="SAPBEXresData 3" xfId="18454" xr:uid="{90F92B05-DC2F-42BF-81C5-A9404E8269C2}"/>
    <cellStyle name="SAPBEXresDataEmph" xfId="599" xr:uid="{1D93BE9C-E03C-418A-B546-D8204A796049}"/>
    <cellStyle name="SAPBEXresDataEmph 2" xfId="11145" xr:uid="{A36277ED-C0CE-472F-969B-3CBDD432B3CE}"/>
    <cellStyle name="SAPBEXresDataEmph 2 2" xfId="25295" xr:uid="{B2590BAE-8D60-4F97-A0A8-C41200B6C52E}"/>
    <cellStyle name="SAPBEXresDataEmph 3" xfId="18455" xr:uid="{8B2161A1-9972-4811-A069-1C387F751CCF}"/>
    <cellStyle name="SAPBEXresItem" xfId="600" xr:uid="{022AE2CD-3F67-4B40-8252-D01EE251CFB0}"/>
    <cellStyle name="SAPBEXresItem 2" xfId="11146" xr:uid="{43B19F11-67E5-4662-AA54-BD5B4914883A}"/>
    <cellStyle name="SAPBEXresItem 2 2" xfId="25296" xr:uid="{61C4AB2D-EC02-407B-BE60-83BD4CF90668}"/>
    <cellStyle name="SAPBEXresItem 3" xfId="18456" xr:uid="{42FFB4E2-F3B5-4088-9E50-0C85A9347ED1}"/>
    <cellStyle name="SAPBEXresItemX" xfId="601" xr:uid="{D5A041DA-FD76-4DE7-9363-D8CBCC720817}"/>
    <cellStyle name="SAPBEXresItemX 2" xfId="11147" xr:uid="{8E2B260D-E146-413A-9FCB-28039BF31AB4}"/>
    <cellStyle name="SAPBEXresItemX 2 2" xfId="25297" xr:uid="{FD2AF8C1-94A6-4F2D-A171-29F184BA95FE}"/>
    <cellStyle name="SAPBEXresItemX 3" xfId="18457" xr:uid="{926369ED-47D3-4B80-BF03-D6A638BDBE43}"/>
    <cellStyle name="SAPBEXstdData" xfId="602" xr:uid="{60D426E3-6F43-4E45-B780-0B02B2C7BE5F}"/>
    <cellStyle name="SAPBEXstdData 2" xfId="11148" xr:uid="{4DD2A64C-EEEA-49A5-970F-80FE6B2C320D}"/>
    <cellStyle name="SAPBEXstdData 2 2" xfId="25298" xr:uid="{39CCD4F2-D820-4F37-90A1-72D9754CB3E8}"/>
    <cellStyle name="SAPBEXstdData 3" xfId="18458" xr:uid="{4C0321BF-8D8E-4E6A-A89A-25C321CDBFED}"/>
    <cellStyle name="SAPBEXstdDataEmph" xfId="603" xr:uid="{CE4E6F1A-68D4-40EE-ADCE-5AE5D264C591}"/>
    <cellStyle name="SAPBEXstdDataEmph 2" xfId="11149" xr:uid="{29DDE846-9D43-4A5E-8347-692E1FA62C3B}"/>
    <cellStyle name="SAPBEXstdDataEmph 2 2" xfId="25299" xr:uid="{DDC38937-99D8-4703-A411-BC471362D286}"/>
    <cellStyle name="SAPBEXstdDataEmph 3" xfId="18459" xr:uid="{FD1C3016-D908-4086-9C3F-B75B98917419}"/>
    <cellStyle name="SAPBEXstdItem" xfId="604" xr:uid="{34C133EE-EF08-43C3-B334-8FE73D6A83C9}"/>
    <cellStyle name="SAPBEXstdItem 2" xfId="11150" xr:uid="{69515E7B-E775-4248-8205-AF063C13B098}"/>
    <cellStyle name="SAPBEXstdItem 2 2" xfId="25300" xr:uid="{109B3A24-DCE6-45E2-8C68-3EBB8A94D42F}"/>
    <cellStyle name="SAPBEXstdItem 3" xfId="18460" xr:uid="{A5DA2CC0-5D44-4F4D-800A-814F5099B8DE}"/>
    <cellStyle name="SAPBEXstdItemX" xfId="605" xr:uid="{78AE4AE9-63A0-4A75-8D5A-2AB192AE9FE0}"/>
    <cellStyle name="SAPBEXstdItemX 2" xfId="11151" xr:uid="{0C6A3732-7205-4AE2-91F8-1168654E944E}"/>
    <cellStyle name="SAPBEXstdItemX 2 2" xfId="25301" xr:uid="{8592C6E7-89AA-4E75-9529-41E80CB8022A}"/>
    <cellStyle name="SAPBEXstdItemX 3" xfId="18461" xr:uid="{87438327-7441-418B-911C-8A0C87F9EFC1}"/>
    <cellStyle name="SAPBEXtitle" xfId="606" xr:uid="{FB03C0DB-FA0E-4A1A-B1B6-DD4AADA9899A}"/>
    <cellStyle name="SAPBEXundefined" xfId="607" xr:uid="{F5F30A60-BCDC-4355-BC45-56671909C495}"/>
    <cellStyle name="SAPBEXundefined 2" xfId="11152" xr:uid="{C7D65441-43AE-45F6-82CA-A73BC141C1F6}"/>
    <cellStyle name="SAPBEXundefined 2 2" xfId="25302" xr:uid="{984BE174-7736-49A3-B8D2-A483AE0B2775}"/>
    <cellStyle name="SAPBEXundefined 3" xfId="18462" xr:uid="{56AFBA30-7FEE-4F32-8311-F2028D653A25}"/>
    <cellStyle name="sDefault" xfId="4155" xr:uid="{2A802B9B-C247-4CE2-B37C-290CCF738DDE}"/>
    <cellStyle name="shade" xfId="4156" xr:uid="{C42EE985-91D9-456B-A5A1-D390E2CA51F6}"/>
    <cellStyle name="shade 2" xfId="4852" xr:uid="{B35EDEFC-D647-4576-AB55-C823F9CB0EC3}"/>
    <cellStyle name="shade 2 2" xfId="5563" xr:uid="{714A73A9-977B-4B01-978E-097AE128DF94}"/>
    <cellStyle name="shade 2 2 2" xfId="7119" xr:uid="{BA2E47B7-3A98-4B9F-9FD1-A9A87BC93BE4}"/>
    <cellStyle name="shade 2 2 2 2" xfId="14501" xr:uid="{838C9845-8F35-4A04-9713-0B1BDA264F41}"/>
    <cellStyle name="shade 2 2 2 2 2" xfId="28132" xr:uid="{90888279-7B8D-4041-AB64-CAFAD434FB00}"/>
    <cellStyle name="shade 2 2 2 3" xfId="21313" xr:uid="{D71E78C5-F24F-4181-9DA8-878B504D3E62}"/>
    <cellStyle name="shade 2 2 3" xfId="8396" xr:uid="{9A0D2A6F-6CF4-4B27-87DF-003E6674B649}"/>
    <cellStyle name="shade 2 2 3 2" xfId="15758" xr:uid="{E9BAE62D-3861-4837-BD31-E28034CD0B8D}"/>
    <cellStyle name="shade 2 2 3 2 2" xfId="29389" xr:uid="{9F7A0FDB-F06D-4A82-B7D8-965C08AEBF05}"/>
    <cellStyle name="shade 2 2 3 3" xfId="22590" xr:uid="{39444FB5-DA1D-454C-ABC6-0CE9A14FD80A}"/>
    <cellStyle name="shade 2 2 4" xfId="9661" xr:uid="{7829E8E2-C252-479B-9F73-FDEA8BEEA424}"/>
    <cellStyle name="shade 2 2 4 2" xfId="17011" xr:uid="{3C9EAC1E-1666-43B0-8205-2802A9926245}"/>
    <cellStyle name="shade 2 2 4 2 2" xfId="30642" xr:uid="{7DD380CA-CD7B-4E06-838D-D1B3B87FE1D6}"/>
    <cellStyle name="shade 2 2 4 3" xfId="23855" xr:uid="{843740C3-D716-48AE-AB3B-A4C9DC08A460}"/>
    <cellStyle name="shade 2 2 5" xfId="10919" xr:uid="{EA15D225-81ED-48AA-B321-603FFCCAC438}"/>
    <cellStyle name="shade 2 2 5 2" xfId="18250" xr:uid="{14D16B1F-78F5-45EA-A64E-1B78A1F89949}"/>
    <cellStyle name="shade 2 2 5 2 2" xfId="31881" xr:uid="{9D35B0D0-C908-4718-9AC6-304CBAC15632}"/>
    <cellStyle name="shade 2 2 5 3" xfId="25113" xr:uid="{6854FD87-3C99-41A6-8C1D-BB963EFE0492}"/>
    <cellStyle name="shade 2 2 6" xfId="12988" xr:uid="{4A0B2C4C-86D6-4A44-95A6-241976E7F2BB}"/>
    <cellStyle name="shade 2 2 6 2" xfId="26625" xr:uid="{4206596E-C8BA-47D2-A6B7-1DCB1419D3AF}"/>
    <cellStyle name="shade 2 2 7" xfId="19783" xr:uid="{D7A9B5EB-821E-4848-BB83-13C9BA1E5656}"/>
    <cellStyle name="shade 2 3" xfId="6455" xr:uid="{CFAFCDF3-F896-467A-A7C6-37B6B38A9F00}"/>
    <cellStyle name="shade 2 3 2" xfId="13848" xr:uid="{E67B791F-BD54-4C86-BB30-50D350528714}"/>
    <cellStyle name="shade 2 3 2 2" xfId="27479" xr:uid="{F740C801-9536-4D47-A225-33B9C207BCF0}"/>
    <cellStyle name="shade 2 3 3" xfId="20650" xr:uid="{A8702E51-175A-4695-955E-6DD2E35B6472}"/>
    <cellStyle name="shade 2 4" xfId="7732" xr:uid="{5FE761D4-CD62-45DD-A225-076AF195473B}"/>
    <cellStyle name="shade 2 4 2" xfId="15105" xr:uid="{76BFEA26-EA6F-4CE0-A723-BF3636C57EFE}"/>
    <cellStyle name="shade 2 4 2 2" xfId="28736" xr:uid="{843AF1B3-2858-4D39-8B8C-96D02A862DD3}"/>
    <cellStyle name="shade 2 4 3" xfId="21926" xr:uid="{6C1E3E26-EBB3-4649-A0F2-AF856763ED93}"/>
    <cellStyle name="shade 2 5" xfId="8998" xr:uid="{61B8E887-85B7-49BB-A08A-81853F0E97D1}"/>
    <cellStyle name="shade 2 5 2" xfId="16358" xr:uid="{A5E96D96-B89B-405F-A03E-497677B1AEE6}"/>
    <cellStyle name="shade 2 5 2 2" xfId="29989" xr:uid="{44A228D4-46FA-4DB6-A7F5-794A77DA5BAA}"/>
    <cellStyle name="shade 2 5 3" xfId="23192" xr:uid="{38BA59D4-FE5A-4E83-816A-2BE403BDED6D}"/>
    <cellStyle name="shade 2 6" xfId="10257" xr:uid="{1A27CF5E-12E0-4236-BF5B-D9D9F761A763}"/>
    <cellStyle name="shade 2 6 2" xfId="17603" xr:uid="{36D18755-AE30-4A79-920A-9092CE03145F}"/>
    <cellStyle name="shade 2 6 2 2" xfId="31234" xr:uid="{68484346-92EF-47A4-A378-8FBAD0058144}"/>
    <cellStyle name="shade 2 6 3" xfId="24451" xr:uid="{9C06F3BB-59A2-4E92-A1D5-4003BE1B23F5}"/>
    <cellStyle name="shade 2 7" xfId="12314" xr:uid="{3C4E9A0E-88B8-481F-A363-E542AE29623C}"/>
    <cellStyle name="shade 2 7 2" xfId="25961" xr:uid="{F71FAC10-B282-46B7-A4BE-C5BB2A17A631}"/>
    <cellStyle name="shade 2 8" xfId="19106" xr:uid="{F25CECF7-2920-4E43-BECF-A7028C1388B9}"/>
    <cellStyle name="shade 3" xfId="4761" xr:uid="{EDF31F66-C49B-41EF-91C1-228C32F7791C}"/>
    <cellStyle name="shade 3 2" xfId="5479" xr:uid="{B7206B54-5C7A-41FC-BFA1-994FF4BB4560}"/>
    <cellStyle name="shade 3 2 2" xfId="7037" xr:uid="{30E66063-6BB9-4B42-8264-446E8DC60DD8}"/>
    <cellStyle name="shade 3 2 2 2" xfId="14419" xr:uid="{8914BAFD-62C0-4459-A9B3-68B0FA45D3F5}"/>
    <cellStyle name="shade 3 2 2 2 2" xfId="28050" xr:uid="{ADEFEB1F-AB60-4EFA-8A15-6508DEDC0BAF}"/>
    <cellStyle name="shade 3 2 2 3" xfId="21231" xr:uid="{4ADDCDDA-D843-435D-B189-1A46DD6D34E1}"/>
    <cellStyle name="shade 3 2 3" xfId="8314" xr:uid="{33FC2F8B-484C-4A91-B896-FDA710EC2D87}"/>
    <cellStyle name="shade 3 2 3 2" xfId="15681" xr:uid="{B5AE48A4-8E04-497A-BB4F-0AA6669FCB9F}"/>
    <cellStyle name="shade 3 2 3 2 2" xfId="29312" xr:uid="{6943BAAC-2351-4B73-8D51-505D8A6DF45F}"/>
    <cellStyle name="shade 3 2 3 3" xfId="22508" xr:uid="{AE95BAE8-1D5E-43CD-99ED-C6457B42B154}"/>
    <cellStyle name="shade 3 2 4" xfId="9579" xr:uid="{483333A4-79B0-43F6-B95E-30D2D03532B0}"/>
    <cellStyle name="shade 3 2 4 2" xfId="16929" xr:uid="{07D73D93-4DF4-485C-B613-7A9A11A613A2}"/>
    <cellStyle name="shade 3 2 4 2 2" xfId="30560" xr:uid="{4D79A54A-355B-4C9E-B2FD-DB41EFB107A0}"/>
    <cellStyle name="shade 3 2 4 3" xfId="23773" xr:uid="{B3A37A04-A1E9-4AA3-B6AF-33DA354C36DD}"/>
    <cellStyle name="shade 3 2 5" xfId="10837" xr:uid="{1CE2E180-AB10-45D7-8A67-B1D1C9515798}"/>
    <cellStyle name="shade 3 2 5 2" xfId="18173" xr:uid="{D3104B80-27CE-45E8-B009-F88670018827}"/>
    <cellStyle name="shade 3 2 5 2 2" xfId="31804" xr:uid="{F49EC3B4-7E11-48BA-86EA-2F3EFB158BD9}"/>
    <cellStyle name="shade 3 2 5 3" xfId="25031" xr:uid="{26C60A77-D70E-471B-A3DC-A9F8D97E6FD5}"/>
    <cellStyle name="shade 3 2 6" xfId="12907" xr:uid="{CFE424F8-7E41-4972-B55C-D0F1AB7FDF9D}"/>
    <cellStyle name="shade 3 2 6 2" xfId="26544" xr:uid="{836C495F-AE09-482B-A51D-6A615F78ED03}"/>
    <cellStyle name="shade 3 2 7" xfId="19699" xr:uid="{AEA3906F-3CAF-479D-B1C1-8843A5FB66F3}"/>
    <cellStyle name="shade 3 3" xfId="6373" xr:uid="{6E687A5C-E9D3-4047-9B04-CEB4D1B46056}"/>
    <cellStyle name="shade 3 3 2" xfId="13766" xr:uid="{918D059E-B1AA-416A-8E75-7584898132A8}"/>
    <cellStyle name="shade 3 3 2 2" xfId="27397" xr:uid="{2DDE6B31-BC7F-4898-9670-58D9636EA629}"/>
    <cellStyle name="shade 3 3 3" xfId="20568" xr:uid="{7A3C6D4A-52CE-4163-8281-5038F3096727}"/>
    <cellStyle name="shade 3 4" xfId="7650" xr:uid="{080D9568-FBD4-43EB-9BB0-12430254A33A}"/>
    <cellStyle name="shade 3 4 2" xfId="15028" xr:uid="{BBC011E6-FF3C-42F3-B948-098DE42B4A98}"/>
    <cellStyle name="shade 3 4 2 2" xfId="28659" xr:uid="{F343F8F9-3A43-4527-93A8-BA5772861B26}"/>
    <cellStyle name="shade 3 4 3" xfId="21844" xr:uid="{C86AE04B-B561-4FA7-A3A5-B112BF79CDCC}"/>
    <cellStyle name="shade 3 5" xfId="8916" xr:uid="{87AE5191-A163-48CA-B8D5-4C89D75E4DB0}"/>
    <cellStyle name="shade 3 5 2" xfId="16276" xr:uid="{B162B319-D7BF-4C49-832A-7C76475734E2}"/>
    <cellStyle name="shade 3 5 2 2" xfId="29907" xr:uid="{6D1A38CD-E70D-4640-96B9-E62627C2ABB5}"/>
    <cellStyle name="shade 3 5 3" xfId="23110" xr:uid="{92791FD4-52B6-462C-9307-249C7477E985}"/>
    <cellStyle name="shade 3 6" xfId="10180" xr:uid="{B095D60E-8DC1-4A59-8899-20B86B55B653}"/>
    <cellStyle name="shade 3 6 2" xfId="17526" xr:uid="{8FCA6F36-90CB-4329-8D80-AB792313725E}"/>
    <cellStyle name="shade 3 6 2 2" xfId="31157" xr:uid="{768EF4FB-6255-459B-9744-03626EB9F68E}"/>
    <cellStyle name="shade 3 6 3" xfId="24374" xr:uid="{CABAE1DE-02EB-4FC1-ADCD-B3BA1FC89453}"/>
    <cellStyle name="shade 3 7" xfId="12227" xr:uid="{0691B686-30F7-4BA4-B292-1B90AEC36A7F}"/>
    <cellStyle name="shade 3 7 2" xfId="25877" xr:uid="{C89C56D6-5EE8-4C54-A1C6-C3BA87264711}"/>
    <cellStyle name="shade 3 8" xfId="19022" xr:uid="{E46117A2-D173-43BC-9C73-010D83F3CBC0}"/>
    <cellStyle name="shade 4" xfId="4899" xr:uid="{C593D6AE-5370-4F7B-A238-24AA44E88F44}"/>
    <cellStyle name="shade 4 2" xfId="5598" xr:uid="{828C0C48-2EF4-44F6-BCEB-28D8AE9E20C4}"/>
    <cellStyle name="shade 4 2 2" xfId="7154" xr:uid="{9BB75A27-6918-4C7B-BF09-054C7EAC4EEF}"/>
    <cellStyle name="shade 4 2 2 2" xfId="14536" xr:uid="{B443C4EE-ECD6-4051-B6C6-5275E5CD1848}"/>
    <cellStyle name="shade 4 2 2 2 2" xfId="28167" xr:uid="{0841EF42-D49C-4656-ABDD-E51F9E25D998}"/>
    <cellStyle name="shade 4 2 2 3" xfId="21348" xr:uid="{658C2EB9-2B08-41E8-9A1B-776A3E0A5E2C}"/>
    <cellStyle name="shade 4 2 3" xfId="8431" xr:uid="{CB145551-2D1D-4081-85B4-4106AD6255E8}"/>
    <cellStyle name="shade 4 2 3 2" xfId="15793" xr:uid="{B50567BF-71F3-4AFB-9D23-6F3D5873F0EC}"/>
    <cellStyle name="shade 4 2 3 2 2" xfId="29424" xr:uid="{17F71A77-70CB-4AE3-BED7-F6E46F1BBEB8}"/>
    <cellStyle name="shade 4 2 3 3" xfId="22625" xr:uid="{B175EBF9-59AA-46EF-BC70-2A4EC1380E68}"/>
    <cellStyle name="shade 4 2 4" xfId="9696" xr:uid="{BC773DFD-9556-4E30-AACC-97B73083502C}"/>
    <cellStyle name="shade 4 2 4 2" xfId="17046" xr:uid="{6C11BDEA-4AE7-4296-9281-4A5ED8FBBEA2}"/>
    <cellStyle name="shade 4 2 4 2 2" xfId="30677" xr:uid="{297A40F7-B847-45D7-9712-8968D05B84FC}"/>
    <cellStyle name="shade 4 2 4 3" xfId="23890" xr:uid="{DC0807C1-F927-4FA4-A3D3-C6C4884A5F72}"/>
    <cellStyle name="shade 4 2 5" xfId="10954" xr:uid="{1F9E31E1-498C-4845-8963-9E986B4C9381}"/>
    <cellStyle name="shade 4 2 5 2" xfId="18285" xr:uid="{A2D89AFB-971E-4C40-ACA6-550BB21D94F1}"/>
    <cellStyle name="shade 4 2 5 2 2" xfId="31916" xr:uid="{C5317A40-5CD8-4D9B-900F-CF49387E2776}"/>
    <cellStyle name="shade 4 2 5 3" xfId="25148" xr:uid="{00DDF5C5-7CBA-4C91-BAB6-7E6A54AE9230}"/>
    <cellStyle name="shade 4 2 6" xfId="13023" xr:uid="{366FC586-5C89-4770-97DB-F19CE7FC5675}"/>
    <cellStyle name="shade 4 2 6 2" xfId="26660" xr:uid="{9BDE45E4-5B75-4900-B1A2-AA507520D81A}"/>
    <cellStyle name="shade 4 2 7" xfId="19818" xr:uid="{FA51C1BF-198F-4456-886B-4B032E69304B}"/>
    <cellStyle name="shade 4 3" xfId="6491" xr:uid="{1D74147A-5A33-4DC7-85DB-5E4E3D283EC9}"/>
    <cellStyle name="shade 4 3 2" xfId="13883" xr:uid="{04C97357-C891-42FF-BF77-4D46C2A32D31}"/>
    <cellStyle name="shade 4 3 2 2" xfId="27514" xr:uid="{BA7BC7C3-FDF4-4071-BB98-0778FD157C6B}"/>
    <cellStyle name="shade 4 3 3" xfId="20685" xr:uid="{AFE561DB-C4E6-4C5F-AA6D-5F1C4AE6C0A7}"/>
    <cellStyle name="shade 4 4" xfId="7768" xr:uid="{C47A6525-0222-42C8-AC9D-E9475CC634BB}"/>
    <cellStyle name="shade 4 4 2" xfId="15141" xr:uid="{3ADA5A72-DC3E-434B-9D2E-B35273977235}"/>
    <cellStyle name="shade 4 4 2 2" xfId="28772" xr:uid="{0B70F92D-8E4E-488F-9A35-8F62A6F5AD14}"/>
    <cellStyle name="shade 4 4 3" xfId="21962" xr:uid="{22AA597C-178F-4638-B234-9E29E7DC0789}"/>
    <cellStyle name="shade 4 5" xfId="9034" xr:uid="{235CA8E1-4F9A-423B-81D4-A8DC3E265B7F}"/>
    <cellStyle name="shade 4 5 2" xfId="16394" xr:uid="{E53A67A1-881C-4B41-A731-B8957DA0C46E}"/>
    <cellStyle name="shade 4 5 2 2" xfId="30025" xr:uid="{90D5D74B-87EA-4C17-A0CF-9CC7483EAE2D}"/>
    <cellStyle name="shade 4 5 3" xfId="23228" xr:uid="{F55C242E-2981-4BAC-A96A-74BEFBCA4C42}"/>
    <cellStyle name="shade 4 6" xfId="10292" xr:uid="{B0CD80A8-FAB7-4917-BAFB-FE5E63F54849}"/>
    <cellStyle name="shade 4 6 2" xfId="17638" xr:uid="{86E704C1-CCD6-409F-B4DF-E8878EEE9D20}"/>
    <cellStyle name="shade 4 6 2 2" xfId="31269" xr:uid="{DA4DB6A8-7B06-4BAA-A60A-ECB0519D929C}"/>
    <cellStyle name="shade 4 6 3" xfId="24486" xr:uid="{1F2725DE-72AF-4DA5-99DB-94E646BA1A48}"/>
    <cellStyle name="shade 4 7" xfId="12353" xr:uid="{CD0BF18D-5B23-4D5A-AC35-FCF11B7391BB}"/>
    <cellStyle name="shade 4 7 2" xfId="25996" xr:uid="{97797E76-93C4-4F64-B0A6-F19A6D1AEA29}"/>
    <cellStyle name="shade 4 8" xfId="19141" xr:uid="{4D0CAE15-F377-4F8A-A1DD-CAFEE330F222}"/>
    <cellStyle name="shade 5" xfId="4750" xr:uid="{A806FD10-3C72-48C9-B3E4-E8C179C5AB26}"/>
    <cellStyle name="shade 5 2" xfId="5468" xr:uid="{83517EA5-4A41-4B2F-8E5F-84B1ED96902B}"/>
    <cellStyle name="shade 5 2 2" xfId="7026" xr:uid="{D9D8F80B-B75E-49A3-AA9A-D5D71354B2C6}"/>
    <cellStyle name="shade 5 2 2 2" xfId="14408" xr:uid="{652205C0-C72F-4816-88F0-89AD3978C90E}"/>
    <cellStyle name="shade 5 2 2 2 2" xfId="28039" xr:uid="{D316C312-1A8F-4422-BFC3-5D482AB51615}"/>
    <cellStyle name="shade 5 2 2 3" xfId="21220" xr:uid="{AFC4218A-CB42-42F3-981D-68C2AF4071A3}"/>
    <cellStyle name="shade 5 2 3" xfId="8303" xr:uid="{3CD6F2D3-2DA1-4AB4-B33A-EF033EB0DB81}"/>
    <cellStyle name="shade 5 2 3 2" xfId="15670" xr:uid="{0E911678-1173-4B8E-BE8E-CFE871437639}"/>
    <cellStyle name="shade 5 2 3 2 2" xfId="29301" xr:uid="{EE0ED4A5-B7D3-41AD-8FDC-CE259D9671FD}"/>
    <cellStyle name="shade 5 2 3 3" xfId="22497" xr:uid="{A35862F6-27A1-4D11-A53D-6990322A7E88}"/>
    <cellStyle name="shade 5 2 4" xfId="9568" xr:uid="{9930B98B-D08D-4F14-82E2-22EABB8FECFC}"/>
    <cellStyle name="shade 5 2 4 2" xfId="16918" xr:uid="{752B285D-967D-4B75-8198-26111CF29912}"/>
    <cellStyle name="shade 5 2 4 2 2" xfId="30549" xr:uid="{2367527C-5089-4CE5-BB5B-775FCD38264A}"/>
    <cellStyle name="shade 5 2 4 3" xfId="23762" xr:uid="{17888FB3-62BE-4195-8741-4ADDF784483A}"/>
    <cellStyle name="shade 5 2 5" xfId="10826" xr:uid="{C984D8B4-D178-430C-9C5E-84601F9A2816}"/>
    <cellStyle name="shade 5 2 5 2" xfId="18162" xr:uid="{1B0E3840-0188-41E0-9621-AD37F67F8DDE}"/>
    <cellStyle name="shade 5 2 5 2 2" xfId="31793" xr:uid="{D4AF088E-AA58-4488-B543-D93F9E15C375}"/>
    <cellStyle name="shade 5 2 5 3" xfId="25020" xr:uid="{B2D31DCE-C7E1-445F-AA4E-94AF7B6DCDA9}"/>
    <cellStyle name="shade 5 2 6" xfId="12896" xr:uid="{2C848E56-D8AA-4D7C-9E58-1D6C4BAD63B7}"/>
    <cellStyle name="shade 5 2 6 2" xfId="26533" xr:uid="{A2379515-357A-4C3C-B3ED-053B0BDCE60D}"/>
    <cellStyle name="shade 5 2 7" xfId="19688" xr:uid="{D2A0AD2E-9386-4C3D-8FE5-AEEA1C6B9A8B}"/>
    <cellStyle name="shade 5 3" xfId="6362" xr:uid="{66C78663-C25C-4FE6-A159-EA042313E871}"/>
    <cellStyle name="shade 5 3 2" xfId="13755" xr:uid="{8F2ED82D-6B14-4400-8520-93062F7B5696}"/>
    <cellStyle name="shade 5 3 2 2" xfId="27386" xr:uid="{AC71EE23-13E6-4388-8DEA-9B5EB8454A65}"/>
    <cellStyle name="shade 5 3 3" xfId="20557" xr:uid="{D42FA219-7965-4542-BA6B-AB1AA72C7AE9}"/>
    <cellStyle name="shade 5 4" xfId="7639" xr:uid="{0CB75A60-E4AF-4747-B109-DF89E7C78CFC}"/>
    <cellStyle name="shade 5 4 2" xfId="15017" xr:uid="{FA78D87D-B604-4DAB-B5C4-6CF6D2BCA277}"/>
    <cellStyle name="shade 5 4 2 2" xfId="28648" xr:uid="{2FE3812C-8996-4018-BFE6-F6DA063B4FF8}"/>
    <cellStyle name="shade 5 4 3" xfId="21833" xr:uid="{E600BFAB-145D-4D70-8BE7-8E5BEE6037A5}"/>
    <cellStyle name="shade 5 5" xfId="8905" xr:uid="{A2CD2B37-674F-4EC3-98ED-34951353A2E5}"/>
    <cellStyle name="shade 5 5 2" xfId="16265" xr:uid="{5B503C8C-E259-476C-BE50-63F4BC392E95}"/>
    <cellStyle name="shade 5 5 2 2" xfId="29896" xr:uid="{76E5F08B-C415-45DC-8ABA-D57390B6797F}"/>
    <cellStyle name="shade 5 5 3" xfId="23099" xr:uid="{8DF3673B-0021-4F0B-B39E-584368E48344}"/>
    <cellStyle name="shade 5 6" xfId="10169" xr:uid="{9DDA9BFC-D520-4260-84D5-01EAF0C63439}"/>
    <cellStyle name="shade 5 6 2" xfId="17515" xr:uid="{30A6C338-7BD9-4C73-9AC2-CC9674EA7D3B}"/>
    <cellStyle name="shade 5 6 2 2" xfId="31146" xr:uid="{2782C884-EDA4-4C81-9C36-4241D3E8553F}"/>
    <cellStyle name="shade 5 6 3" xfId="24363" xr:uid="{20FA5BB5-9A68-4529-9573-B08D0E483BEA}"/>
    <cellStyle name="shade 5 7" xfId="12216" xr:uid="{D993688A-A8CF-412A-B14A-775BF393C5A9}"/>
    <cellStyle name="shade 5 7 2" xfId="25866" xr:uid="{CC88A45A-95DC-4944-AD97-8C074963D8EC}"/>
    <cellStyle name="shade 5 8" xfId="19011" xr:uid="{483B6F3F-8733-4803-A80D-EA8624BEB736}"/>
    <cellStyle name="shade 6" xfId="4895" xr:uid="{C8016C22-EAA4-4D95-B89C-8373EB028C87}"/>
    <cellStyle name="shade 6 2" xfId="5594" xr:uid="{147ABB5A-F8D2-42DD-A0E2-7F217170CF47}"/>
    <cellStyle name="shade 6 2 2" xfId="7150" xr:uid="{78A887CF-27B7-4694-B0B9-AD26D70C9D8C}"/>
    <cellStyle name="shade 6 2 2 2" xfId="14532" xr:uid="{69BA7CAB-94C9-4A73-ADF4-CD54F4D93C3C}"/>
    <cellStyle name="shade 6 2 2 2 2" xfId="28163" xr:uid="{4C833241-F396-4B02-947F-330B4DBF486A}"/>
    <cellStyle name="shade 6 2 2 3" xfId="21344" xr:uid="{AFC9B54D-CC96-44F9-9187-42EAD670DA20}"/>
    <cellStyle name="shade 6 2 3" xfId="8427" xr:uid="{B7877B58-BF54-44CD-AC8C-C0384D187464}"/>
    <cellStyle name="shade 6 2 3 2" xfId="15789" xr:uid="{4BC236E5-F572-4BEF-8748-E18AF648EF19}"/>
    <cellStyle name="shade 6 2 3 2 2" xfId="29420" xr:uid="{8C9B550B-6E6B-429E-B00E-5434498E191B}"/>
    <cellStyle name="shade 6 2 3 3" xfId="22621" xr:uid="{596059DA-41E2-4962-BD68-DA8F7300BFBE}"/>
    <cellStyle name="shade 6 2 4" xfId="9692" xr:uid="{EF565DC3-93C6-4F30-AF35-6EA6CAD76F2F}"/>
    <cellStyle name="shade 6 2 4 2" xfId="17042" xr:uid="{1BDFC1A2-201A-4BB7-8C22-66669728E089}"/>
    <cellStyle name="shade 6 2 4 2 2" xfId="30673" xr:uid="{3FA7C5D8-6B08-4996-B7AF-768DFE5D8AD5}"/>
    <cellStyle name="shade 6 2 4 3" xfId="23886" xr:uid="{56AE864F-DEF9-4701-A3CE-7432BB547996}"/>
    <cellStyle name="shade 6 2 5" xfId="10950" xr:uid="{254859B8-B384-4A33-BBB2-202943E23A44}"/>
    <cellStyle name="shade 6 2 5 2" xfId="18281" xr:uid="{FF98D256-53B4-43BC-BD2C-8A5746152C5A}"/>
    <cellStyle name="shade 6 2 5 2 2" xfId="31912" xr:uid="{54CDA52C-2C24-41DD-9701-F811DC7356F0}"/>
    <cellStyle name="shade 6 2 5 3" xfId="25144" xr:uid="{7F632DB7-787B-4BAD-AD57-9483EB8B05BC}"/>
    <cellStyle name="shade 6 2 6" xfId="13019" xr:uid="{3FAE0D39-F90A-4363-AEBB-30E3C249C03B}"/>
    <cellStyle name="shade 6 2 6 2" xfId="26656" xr:uid="{B1A31D61-FE1D-46F8-88E1-03F0CDA3825E}"/>
    <cellStyle name="shade 6 2 7" xfId="19814" xr:uid="{F0829FAA-C374-475E-B663-DE9642960535}"/>
    <cellStyle name="shade 6 3" xfId="6487" xr:uid="{0D5AB324-BC54-4552-BC96-9BF87676B931}"/>
    <cellStyle name="shade 6 3 2" xfId="13879" xr:uid="{993BE2B5-7329-485B-9748-55BE4E5D3EBE}"/>
    <cellStyle name="shade 6 3 2 2" xfId="27510" xr:uid="{1526A186-AB5D-45B9-92A9-955F9FD6D415}"/>
    <cellStyle name="shade 6 3 3" xfId="20681" xr:uid="{185D2CD2-097A-402F-B424-8CAE74B9E6C4}"/>
    <cellStyle name="shade 6 4" xfId="7764" xr:uid="{5B5C0814-6146-4DB5-AF93-C429640F9EB1}"/>
    <cellStyle name="shade 6 4 2" xfId="15137" xr:uid="{375924A7-C904-4998-9420-E1547668093C}"/>
    <cellStyle name="shade 6 4 2 2" xfId="28768" xr:uid="{56E6498D-B66F-4F3B-8C1F-F2177A587D95}"/>
    <cellStyle name="shade 6 4 3" xfId="21958" xr:uid="{C0416C49-2163-4673-9798-A4B3E2AE501E}"/>
    <cellStyle name="shade 6 5" xfId="9030" xr:uid="{B12166DA-7FD4-4F69-85B8-422B49D6A701}"/>
    <cellStyle name="shade 6 5 2" xfId="16390" xr:uid="{4ACD7E2A-F9B7-43F1-9B93-DEA6C88AC793}"/>
    <cellStyle name="shade 6 5 2 2" xfId="30021" xr:uid="{A05296CA-9C6B-4E22-B95A-89B843C38737}"/>
    <cellStyle name="shade 6 5 3" xfId="23224" xr:uid="{B4A91633-26E1-4A0D-8B08-681DA52B664F}"/>
    <cellStyle name="shade 6 6" xfId="10288" xr:uid="{C20BB764-4AC2-4F06-A9A0-C95F585B6061}"/>
    <cellStyle name="shade 6 6 2" xfId="17634" xr:uid="{BAF65CB8-1F52-4CA4-99B5-56F5793DDA85}"/>
    <cellStyle name="shade 6 6 2 2" xfId="31265" xr:uid="{80DC5FA8-DA78-48EE-94F2-B5D88686C1CD}"/>
    <cellStyle name="shade 6 6 3" xfId="24482" xr:uid="{A10E5FFB-FCF5-42E1-8BAF-4B11FA9D1F0B}"/>
    <cellStyle name="shade 6 7" xfId="12349" xr:uid="{4BDFA647-1287-4348-8CFF-29B630533B21}"/>
    <cellStyle name="shade 6 7 2" xfId="25992" xr:uid="{7A47CE32-F09F-458B-BF5F-D8FA993710EC}"/>
    <cellStyle name="shade 6 8" xfId="19137" xr:uid="{A27BDE10-1962-4AED-91ED-4D035B2291E5}"/>
    <cellStyle name="shade 7" xfId="4907" xr:uid="{7207C60D-2F8C-426D-9F61-3EBBA9ACEDBB}"/>
    <cellStyle name="shade 7 2" xfId="5606" xr:uid="{2BB8733F-1E2D-4D20-945C-51511D910689}"/>
    <cellStyle name="shade 7 2 2" xfId="7162" xr:uid="{7F8B13D2-60A4-43B6-9335-E58C486DF85F}"/>
    <cellStyle name="shade 7 2 2 2" xfId="14544" xr:uid="{8AAC0BFE-AF51-477B-A98D-8AF4408750E8}"/>
    <cellStyle name="shade 7 2 2 2 2" xfId="28175" xr:uid="{0044AE9E-2975-42D7-AE2D-1D19F218232A}"/>
    <cellStyle name="shade 7 2 2 3" xfId="21356" xr:uid="{45C5915C-F180-4283-A68F-E6295A089CFD}"/>
    <cellStyle name="shade 7 2 3" xfId="8439" xr:uid="{3A246B74-24D4-4148-B026-135B39D97A91}"/>
    <cellStyle name="shade 7 2 3 2" xfId="15801" xr:uid="{0E693DFB-154B-4573-BEE4-2406FB850B2B}"/>
    <cellStyle name="shade 7 2 3 2 2" xfId="29432" xr:uid="{3EB441E4-6195-4FA4-A405-BFBEBD4BB5CE}"/>
    <cellStyle name="shade 7 2 3 3" xfId="22633" xr:uid="{6C09D65A-511E-4DB4-9744-D0B01D3BFB87}"/>
    <cellStyle name="shade 7 2 4" xfId="9704" xr:uid="{0C5B0594-FE17-42CD-997A-653986AB1B3E}"/>
    <cellStyle name="shade 7 2 4 2" xfId="17054" xr:uid="{61DE19CE-BD5E-4C8D-AB9F-323BEE00285E}"/>
    <cellStyle name="shade 7 2 4 2 2" xfId="30685" xr:uid="{D8CB0DFD-B6FC-4D9D-AE14-716D7FA22796}"/>
    <cellStyle name="shade 7 2 4 3" xfId="23898" xr:uid="{F6DD5700-1CE7-4D30-818E-8F997E4EB7C8}"/>
    <cellStyle name="shade 7 2 5" xfId="10962" xr:uid="{F9220F41-C3CE-4E9C-8528-DA135C732B63}"/>
    <cellStyle name="shade 7 2 5 2" xfId="18293" xr:uid="{001DF11D-EC82-4DC1-9F31-BD4408F060B6}"/>
    <cellStyle name="shade 7 2 5 2 2" xfId="31924" xr:uid="{57B79AC4-459A-4A06-AAB8-C09E17F3EF9E}"/>
    <cellStyle name="shade 7 2 5 3" xfId="25156" xr:uid="{4E0CD1E4-DD57-40E2-8BE0-766B04321EC3}"/>
    <cellStyle name="shade 7 2 6" xfId="13031" xr:uid="{DA43139C-E1A0-41D7-BC45-5BE894BC17C8}"/>
    <cellStyle name="shade 7 2 6 2" xfId="26668" xr:uid="{8F283BBB-B249-42D3-8994-A546180AEDA7}"/>
    <cellStyle name="shade 7 2 7" xfId="19826" xr:uid="{6C011E96-F56C-4B4A-855C-BF2EBA993BA7}"/>
    <cellStyle name="shade 7 3" xfId="6499" xr:uid="{4766C7AC-571E-473A-AFC6-A28C762D9A61}"/>
    <cellStyle name="shade 7 3 2" xfId="13891" xr:uid="{51595860-BBF0-40FA-8A7C-D631101515EF}"/>
    <cellStyle name="shade 7 3 2 2" xfId="27522" xr:uid="{80E6CA9B-D026-4305-8060-C75B1670EEB7}"/>
    <cellStyle name="shade 7 3 3" xfId="20693" xr:uid="{53DC823C-72D6-4422-9CD5-4A55542DD828}"/>
    <cellStyle name="shade 7 4" xfId="7776" xr:uid="{B862FD3E-4C4A-45C6-9260-881C7686EC8A}"/>
    <cellStyle name="shade 7 4 2" xfId="15149" xr:uid="{DEE76E9A-FDCE-4977-B128-D97EA80B17C3}"/>
    <cellStyle name="shade 7 4 2 2" xfId="28780" xr:uid="{C1E92342-7660-496A-A9AD-114F046B3703}"/>
    <cellStyle name="shade 7 4 3" xfId="21970" xr:uid="{8EA396BB-D1C4-4F1F-8009-A80AE2F910BD}"/>
    <cellStyle name="shade 7 5" xfId="9042" xr:uid="{4C68DD38-EB27-49F0-8C56-EC45E38F50A3}"/>
    <cellStyle name="shade 7 5 2" xfId="16402" xr:uid="{DE4B21CA-7D01-4D2F-B145-CA24304428AD}"/>
    <cellStyle name="shade 7 5 2 2" xfId="30033" xr:uid="{CF9437B3-6BF5-4C1A-999D-F6D58A3CDB34}"/>
    <cellStyle name="shade 7 5 3" xfId="23236" xr:uid="{E87187B3-A819-4C19-815E-29EEA6111719}"/>
    <cellStyle name="shade 7 6" xfId="10300" xr:uid="{F8244553-ED2E-4BF3-8F8E-6D1594BDD6F4}"/>
    <cellStyle name="shade 7 6 2" xfId="17646" xr:uid="{DF4E02B1-069A-4C93-831F-EEE0B358235D}"/>
    <cellStyle name="shade 7 6 2 2" xfId="31277" xr:uid="{6093ADC3-605C-4A46-9C78-85DA3AE353A9}"/>
    <cellStyle name="shade 7 6 3" xfId="24494" xr:uid="{0C4CCEB0-DA46-4E52-8769-E14FA361BC37}"/>
    <cellStyle name="shade 7 7" xfId="12361" xr:uid="{DEFF8507-FA9B-4A60-9F1F-1B8A2511E274}"/>
    <cellStyle name="shade 7 7 2" xfId="26004" xr:uid="{2521E762-8455-43CD-834B-83F63DD258A0}"/>
    <cellStyle name="shade 7 8" xfId="19149" xr:uid="{B9128F19-728C-42F7-9632-FE51EA0F406B}"/>
    <cellStyle name="shade 8" xfId="4789" xr:uid="{A1B40A21-19F2-4C0F-BF5A-DC02B7321B33}"/>
    <cellStyle name="shade 8 2" xfId="5505" xr:uid="{EE07529C-1BEE-46E9-AF60-8D492F56960D}"/>
    <cellStyle name="shade 8 2 2" xfId="7061" xr:uid="{C0CD0F3F-BE7A-42A2-B752-AB40F32DE26B}"/>
    <cellStyle name="shade 8 2 2 2" xfId="14443" xr:uid="{6E1E7D8C-A496-4E3D-A7DB-8C884222DDBE}"/>
    <cellStyle name="shade 8 2 2 2 2" xfId="28074" xr:uid="{474B1650-8D81-4E53-9B2C-7D88DBFC67F3}"/>
    <cellStyle name="shade 8 2 2 3" xfId="21255" xr:uid="{4E615EB3-0086-497E-94C4-9F127F562263}"/>
    <cellStyle name="shade 8 2 3" xfId="8338" xr:uid="{EED0D884-A85F-4CA1-A9F1-7EE33B93C632}"/>
    <cellStyle name="shade 8 2 3 2" xfId="15705" xr:uid="{CB28B9F0-5937-4CAA-B4C5-ACCEE0FE2319}"/>
    <cellStyle name="shade 8 2 3 2 2" xfId="29336" xr:uid="{2FAB4F18-68FF-4F7A-AAF3-681EB77397D7}"/>
    <cellStyle name="shade 8 2 3 3" xfId="22532" xr:uid="{2A081D71-A9A6-4E36-92C7-577F02EF38CD}"/>
    <cellStyle name="shade 8 2 4" xfId="9603" xr:uid="{726CB738-2E2D-4521-ABF4-8804ABC5A5D7}"/>
    <cellStyle name="shade 8 2 4 2" xfId="16953" xr:uid="{5927680C-8A52-495C-9615-6AA13EEA4BD6}"/>
    <cellStyle name="shade 8 2 4 2 2" xfId="30584" xr:uid="{80C94F5E-629A-4A79-98A7-F07D5DAD2CB7}"/>
    <cellStyle name="shade 8 2 4 3" xfId="23797" xr:uid="{38763B1E-D000-40DD-9A52-05B1DC3CB79A}"/>
    <cellStyle name="shade 8 2 5" xfId="10861" xr:uid="{35A9738F-0A39-475B-9C5A-FDD34F72B338}"/>
    <cellStyle name="shade 8 2 5 2" xfId="18197" xr:uid="{B9C54E3D-DE18-4E0D-B5D8-9AFB0D032817}"/>
    <cellStyle name="shade 8 2 5 2 2" xfId="31828" xr:uid="{20E49030-46D3-4292-9CB1-D892884E2A87}"/>
    <cellStyle name="shade 8 2 5 3" xfId="25055" xr:uid="{A9C14967-343E-40E2-A691-0CE1B66A0466}"/>
    <cellStyle name="shade 8 2 6" xfId="12933" xr:uid="{9344327C-38DA-41D8-96B9-256231BC445B}"/>
    <cellStyle name="shade 8 2 6 2" xfId="26570" xr:uid="{E6708266-DD87-450B-8591-34448E6A57C8}"/>
    <cellStyle name="shade 8 2 7" xfId="19725" xr:uid="{04FB35D3-70AD-405D-AFED-CFF9E8E5C2BB}"/>
    <cellStyle name="shade 8 3" xfId="6397" xr:uid="{BB50704F-42D5-440E-B922-CB42B8654949}"/>
    <cellStyle name="shade 8 3 2" xfId="13790" xr:uid="{87787C78-A84A-4C0B-9886-FC473DE72614}"/>
    <cellStyle name="shade 8 3 2 2" xfId="27421" xr:uid="{DC0DA5B4-8FC9-4D44-A910-F525268008FA}"/>
    <cellStyle name="shade 8 3 3" xfId="20592" xr:uid="{CC120D14-499E-4BA5-93C8-15E1958E7FC2}"/>
    <cellStyle name="shade 8 4" xfId="7674" xr:uid="{D0395934-730F-4574-B399-AFA6503768DC}"/>
    <cellStyle name="shade 8 4 2" xfId="15052" xr:uid="{7D6D3657-56AB-4C87-8026-688680A711F1}"/>
    <cellStyle name="shade 8 4 2 2" xfId="28683" xr:uid="{D437269F-36C8-4E32-96FA-D864B71C3DD0}"/>
    <cellStyle name="shade 8 4 3" xfId="21868" xr:uid="{61C8533E-9DC6-4044-A5ED-2A82FB85AB53}"/>
    <cellStyle name="shade 8 5" xfId="8940" xr:uid="{BBECC3C0-7255-4E04-821B-8BFBB4B85998}"/>
    <cellStyle name="shade 8 5 2" xfId="16300" xr:uid="{3A9E82B3-6401-4039-8F62-4BD762701F51}"/>
    <cellStyle name="shade 8 5 2 2" xfId="29931" xr:uid="{200D1C09-CA20-4443-AB3E-6CA3EEB06F6D}"/>
    <cellStyle name="shade 8 5 3" xfId="23134" xr:uid="{260C416D-4ADD-4134-8F9F-472627EA459D}"/>
    <cellStyle name="shade 8 6" xfId="10204" xr:uid="{FF2D9F90-BA90-46C8-9459-B5DB9EBDD2B9}"/>
    <cellStyle name="shade 8 6 2" xfId="17550" xr:uid="{3E77A9B4-2886-42DE-B9DA-6E7348E3C65F}"/>
    <cellStyle name="shade 8 6 2 2" xfId="31181" xr:uid="{65F38DD2-0ABF-42E6-91F3-59FC70C6CEF8}"/>
    <cellStyle name="shade 8 6 3" xfId="24398" xr:uid="{D44700D7-04B2-4661-BAC4-EF5F50290BEF}"/>
    <cellStyle name="shade 8 7" xfId="12253" xr:uid="{207792DC-4710-401F-AC2C-7A82460D0FC0}"/>
    <cellStyle name="shade 8 7 2" xfId="25903" xr:uid="{41689467-E512-4563-8719-C19CA9FC9A79}"/>
    <cellStyle name="shade 8 8" xfId="19048" xr:uid="{48112F94-7F00-44F1-A190-CFAEAF4E4854}"/>
    <cellStyle name="Sheet Title" xfId="4157" xr:uid="{DF94A528-B35E-40BE-9BAF-5A4BE1A3FF35}"/>
    <cellStyle name="SingleTopDoubleBott" xfId="4158" xr:uid="{DAF652DD-2E10-45A4-90B0-80E3C2A55117}"/>
    <cellStyle name="STANDARD" xfId="4159" xr:uid="{AA2B8EC7-A5AD-4097-A6A6-82307B547BD2}"/>
    <cellStyle name="step" xfId="4160" xr:uid="{F4E9CD03-C5C6-45C7-A78A-F42F8A4CDD58}"/>
    <cellStyle name="step 2" xfId="4853" xr:uid="{F7BC2742-9D32-4418-9888-C3FA63E4F0BA}"/>
    <cellStyle name="step 2 2" xfId="5564" xr:uid="{98980A44-E6A0-46DC-8D3A-5332FDAB893D}"/>
    <cellStyle name="step 2 2 2" xfId="7120" xr:uid="{FD44922B-9E42-4850-AA07-D07A63CAE6DA}"/>
    <cellStyle name="step 2 2 2 2" xfId="14502" xr:uid="{7918034A-1FC5-4DEA-A166-95C31A946ED5}"/>
    <cellStyle name="step 2 2 2 2 2" xfId="28133" xr:uid="{7C519475-1CAA-48A5-BBA0-186B100274D7}"/>
    <cellStyle name="step 2 2 2 3" xfId="21314" xr:uid="{88E13976-E526-478E-8CF4-C4D7D214A39E}"/>
    <cellStyle name="step 2 2 3" xfId="8397" xr:uid="{24285525-8E4E-406F-8575-ABDF48E118E9}"/>
    <cellStyle name="step 2 2 3 2" xfId="15759" xr:uid="{C7C5EABB-C642-4549-B25C-130845AD8F7E}"/>
    <cellStyle name="step 2 2 3 2 2" xfId="29390" xr:uid="{44F26080-213C-4E94-AC15-A29839657F2B}"/>
    <cellStyle name="step 2 2 3 3" xfId="22591" xr:uid="{4AB6DC07-F3F3-4B70-9A3D-98E7E43B909D}"/>
    <cellStyle name="step 2 2 4" xfId="9662" xr:uid="{EBA08B2C-CBFF-4AC6-8BA4-1331876BD312}"/>
    <cellStyle name="step 2 2 4 2" xfId="17012" xr:uid="{4213F980-420A-48B3-8A74-91B63A9CCAB9}"/>
    <cellStyle name="step 2 2 4 2 2" xfId="30643" xr:uid="{C40A92E4-439F-4DB2-AC71-A610691D30D3}"/>
    <cellStyle name="step 2 2 4 3" xfId="23856" xr:uid="{62D3590B-9A15-4AA2-97B6-DA710B9EB8F6}"/>
    <cellStyle name="step 2 2 5" xfId="10920" xr:uid="{7C285E23-43FD-4269-9909-778847F288B3}"/>
    <cellStyle name="step 2 2 5 2" xfId="18251" xr:uid="{63ADFD39-28B0-4869-A0CD-F57FD7C3D92E}"/>
    <cellStyle name="step 2 2 5 2 2" xfId="31882" xr:uid="{CE7E9CCC-8E88-41DB-B096-C0AB4D3F2BD6}"/>
    <cellStyle name="step 2 2 5 3" xfId="25114" xr:uid="{0F4AFD01-923A-4791-8726-5045D72452D5}"/>
    <cellStyle name="step 2 2 6" xfId="12989" xr:uid="{4227D582-BD6F-4FBB-819D-B786A9B35241}"/>
    <cellStyle name="step 2 2 6 2" xfId="26626" xr:uid="{B38ACCFE-34D6-4C00-B575-C5D3DDE595ED}"/>
    <cellStyle name="step 2 2 7" xfId="19784" xr:uid="{531CDBE6-6F28-4E3E-AF38-CD854588391C}"/>
    <cellStyle name="step 2 3" xfId="6456" xr:uid="{3B6D8728-6F29-4991-AFD4-1A48A248801F}"/>
    <cellStyle name="step 2 3 2" xfId="13849" xr:uid="{662C20FB-2FB5-45D7-BB26-00828BC4377A}"/>
    <cellStyle name="step 2 3 2 2" xfId="27480" xr:uid="{9E3F18FD-358D-46DD-81D6-2220FEB48F11}"/>
    <cellStyle name="step 2 3 3" xfId="20651" xr:uid="{C63E1869-C502-4550-AB08-AFE427DD2131}"/>
    <cellStyle name="step 2 4" xfId="7733" xr:uid="{DF044F8A-8EE6-4955-ACE3-3F92046B8F0C}"/>
    <cellStyle name="step 2 4 2" xfId="15106" xr:uid="{97DBC376-7D0C-40F0-AFCF-CC577E06B4F2}"/>
    <cellStyle name="step 2 4 2 2" xfId="28737" xr:uid="{21BA77CD-AE25-4E63-A3D7-42D9F4794BF8}"/>
    <cellStyle name="step 2 4 3" xfId="21927" xr:uid="{FE91BB52-2228-4E91-918B-43BE8CE53144}"/>
    <cellStyle name="step 2 5" xfId="8999" xr:uid="{F15DB5D1-64E6-47F0-B420-D37ECA4C49C2}"/>
    <cellStyle name="step 2 5 2" xfId="16359" xr:uid="{488298A7-A0D1-49DA-A432-82E90D5F7C02}"/>
    <cellStyle name="step 2 5 2 2" xfId="29990" xr:uid="{B26461AA-1EA0-4B19-8089-A088E62E60F1}"/>
    <cellStyle name="step 2 5 3" xfId="23193" xr:uid="{E9848157-FF38-4BE9-8366-968B9E223418}"/>
    <cellStyle name="step 2 6" xfId="10258" xr:uid="{30E453CC-BE29-4E3B-80F0-D6B29E76801B}"/>
    <cellStyle name="step 2 6 2" xfId="17604" xr:uid="{2689F454-8B5E-45A0-A740-026C453AB61B}"/>
    <cellStyle name="step 2 6 2 2" xfId="31235" xr:uid="{D6CC517C-59FB-4FD7-8078-54308198A297}"/>
    <cellStyle name="step 2 6 3" xfId="24452" xr:uid="{C17D3E4D-983A-4385-9038-3C9D26FBD7BF}"/>
    <cellStyle name="step 2 7" xfId="12315" xr:uid="{B0E39406-2825-4114-BFBC-DC93A7F3A0E8}"/>
    <cellStyle name="step 2 7 2" xfId="25962" xr:uid="{0E31F05A-788C-4CF2-96DE-D33012D4C3F8}"/>
    <cellStyle name="step 2 8" xfId="19107" xr:uid="{FF245661-EFD6-4092-A82E-7C7CEFCCFC52}"/>
    <cellStyle name="step 3" xfId="4314" xr:uid="{F1E69E3E-49BB-4941-8666-E6719D8A85A7}"/>
    <cellStyle name="step 3 2" xfId="5034" xr:uid="{A895195C-8F18-46D1-9AE5-5ABEBD853295}"/>
    <cellStyle name="step 3 2 2" xfId="6603" xr:uid="{77FA077A-EF5F-4DB1-A013-658A7C338232}"/>
    <cellStyle name="step 3 2 2 2" xfId="13992" xr:uid="{E00BC5B2-F056-4441-9EE4-AB10E6A536D4}"/>
    <cellStyle name="step 3 2 2 2 2" xfId="27623" xr:uid="{08395D54-A378-47E2-9FB5-BBA8C0575AA6}"/>
    <cellStyle name="step 3 2 2 3" xfId="20797" xr:uid="{2C258A2B-2ABD-4A44-B3D3-178CECB7790C}"/>
    <cellStyle name="step 3 2 3" xfId="7880" xr:uid="{2C8F2F6F-5465-4833-85D4-ECCFF2F4FB67}"/>
    <cellStyle name="step 3 2 3 2" xfId="15250" xr:uid="{9D10B707-5BF5-4ABA-943F-E8DB52D8E1D3}"/>
    <cellStyle name="step 3 2 3 2 2" xfId="28881" xr:uid="{AFEB4244-59A9-4857-AC1B-2D15A44CBA6A}"/>
    <cellStyle name="step 3 2 3 3" xfId="22074" xr:uid="{083D1633-BF38-4C7A-8BCF-530A2F6A66C0}"/>
    <cellStyle name="step 3 2 4" xfId="9145" xr:uid="{198D629E-5BAE-4A3B-B67F-2111F434AA4E}"/>
    <cellStyle name="step 3 2 4 2" xfId="16502" xr:uid="{59801514-7396-4835-9413-489F831FF15B}"/>
    <cellStyle name="step 3 2 4 2 2" xfId="30133" xr:uid="{97AE0D47-CA5F-4043-A99D-E1BF30152DB6}"/>
    <cellStyle name="step 3 2 4 3" xfId="23339" xr:uid="{16DA542A-0130-44D6-8CE1-2F960B854EB1}"/>
    <cellStyle name="step 3 2 5" xfId="10403" xr:uid="{EB6EE8E6-067F-4BF3-9600-5F76AFD36AF3}"/>
    <cellStyle name="step 3 2 5 2" xfId="17746" xr:uid="{BFE5D067-CCCB-46A4-8676-5EFA0D133C2D}"/>
    <cellStyle name="step 3 2 5 2 2" xfId="31377" xr:uid="{A6220E70-5F84-475B-B681-02FC11F2AC87}"/>
    <cellStyle name="step 3 2 5 3" xfId="24597" xr:uid="{5EE0EB06-1C91-4CD0-A1AE-5A32359CE335}"/>
    <cellStyle name="step 3 2 6" xfId="12469" xr:uid="{DF60ED88-6886-42BA-9763-DC3BC9A87A57}"/>
    <cellStyle name="step 3 2 6 2" xfId="26106" xr:uid="{B8AF07A8-4166-4AE4-88F1-4FC25C40123A}"/>
    <cellStyle name="step 3 2 7" xfId="19254" xr:uid="{FC0F318C-21A9-485C-89A7-FAE7FD92C7F0}"/>
    <cellStyle name="step 3 3" xfId="5937" xr:uid="{1CAE2DAD-D770-4A15-A191-C903E1E68231}"/>
    <cellStyle name="step 3 3 2" xfId="13335" xr:uid="{46032DC0-F903-45DF-B38B-81D2A83085DA}"/>
    <cellStyle name="step 3 3 2 2" xfId="26966" xr:uid="{7E2DA917-E784-4110-9CA8-8278B512B193}"/>
    <cellStyle name="step 3 3 3" xfId="20135" xr:uid="{7AB9CD0E-012A-4E49-8BEC-AFDE01BDDAD6}"/>
    <cellStyle name="step 3 4" xfId="5755" xr:uid="{9C5C5C2E-1A96-42C3-A0C7-01EBC260D73B}"/>
    <cellStyle name="step 3 4 2" xfId="13174" xr:uid="{0D3EEC36-8E11-4B25-BCD7-DCAF3EDCC2E2}"/>
    <cellStyle name="step 3 4 2 2" xfId="26811" xr:uid="{3112D3DF-1F8A-4A03-B7BE-F483518CEFE6}"/>
    <cellStyle name="step 3 4 3" xfId="19971" xr:uid="{8E312B44-BB55-4053-BA11-A165F512E595}"/>
    <cellStyle name="step 3 5" xfId="5871" xr:uid="{530AF267-D817-4EDD-A8BC-0CC1FE6EEA88}"/>
    <cellStyle name="step 3 5 2" xfId="13273" xr:uid="{9DA2A948-E113-4FC0-B890-91283A2A7B39}"/>
    <cellStyle name="step 3 5 2 2" xfId="26906" xr:uid="{AB342131-42A6-46E6-B2AC-A701D254A54C}"/>
    <cellStyle name="step 3 5 3" xfId="20075" xr:uid="{E9807636-1C17-4EE1-994C-C3F8F82AE43E}"/>
    <cellStyle name="step 3 6" xfId="5821" xr:uid="{8453E2D5-0CF5-4E7B-8BE8-9833D4D1DE10}"/>
    <cellStyle name="step 3 6 2" xfId="13237" xr:uid="{2AF4B1A7-1062-47EC-B546-F62AECDA3D82}"/>
    <cellStyle name="step 3 6 2 2" xfId="26872" xr:uid="{2CA56341-B0DE-4C7B-8753-9FE1DE68BB67}"/>
    <cellStyle name="step 3 6 3" xfId="20032" xr:uid="{4A49E4DE-7841-43BA-9473-E6A417FFF2E6}"/>
    <cellStyle name="step 3 7" xfId="11788" xr:uid="{AE19CD69-B12E-4927-BFFB-82CA3DAAB610}"/>
    <cellStyle name="step 3 7 2" xfId="25438" xr:uid="{D5CDB7F4-A649-407C-9023-94C450F5452F}"/>
    <cellStyle name="step 3 8" xfId="18578" xr:uid="{521D49F5-0558-4E68-95D3-4895C186F2B7}"/>
    <cellStyle name="step 4" xfId="4900" xr:uid="{214B7C11-B39F-4806-BE1A-9787F2217423}"/>
    <cellStyle name="step 4 2" xfId="5599" xr:uid="{A28FECE2-3C9C-43D0-BBD3-AB9DCF0A109C}"/>
    <cellStyle name="step 4 2 2" xfId="7155" xr:uid="{80A62B3D-DA07-449E-84FB-22499A4C88B0}"/>
    <cellStyle name="step 4 2 2 2" xfId="14537" xr:uid="{3D4C417B-E977-4842-9304-81581E659903}"/>
    <cellStyle name="step 4 2 2 2 2" xfId="28168" xr:uid="{E97C8E15-123B-4868-B59F-556F8C78EACE}"/>
    <cellStyle name="step 4 2 2 3" xfId="21349" xr:uid="{0C73793E-9E8E-4F47-A91A-A8DDB004AE01}"/>
    <cellStyle name="step 4 2 3" xfId="8432" xr:uid="{A0D190B2-040A-4336-B5EE-2A60D781528E}"/>
    <cellStyle name="step 4 2 3 2" xfId="15794" xr:uid="{6C05A9AD-8CC6-4B5F-AE35-7B6D4429849D}"/>
    <cellStyle name="step 4 2 3 2 2" xfId="29425" xr:uid="{1A5EA272-C4F9-4C4B-B43C-B2AA2576F2A1}"/>
    <cellStyle name="step 4 2 3 3" xfId="22626" xr:uid="{F87F7888-2E46-45F4-8EF8-1F60F4F2DC62}"/>
    <cellStyle name="step 4 2 4" xfId="9697" xr:uid="{791C7BC3-B663-4162-A8F2-EB67C222BD87}"/>
    <cellStyle name="step 4 2 4 2" xfId="17047" xr:uid="{E8CA0CD1-7DB2-4E3B-9521-E06C6D825E3C}"/>
    <cellStyle name="step 4 2 4 2 2" xfId="30678" xr:uid="{B4667DBF-CDFD-47C6-B3F4-92D6A9CC4705}"/>
    <cellStyle name="step 4 2 4 3" xfId="23891" xr:uid="{E3B9A88B-BCA2-4752-9AA5-5295AD44CAE2}"/>
    <cellStyle name="step 4 2 5" xfId="10955" xr:uid="{2692F85D-0E5A-4747-A03C-9F089D5183D4}"/>
    <cellStyle name="step 4 2 5 2" xfId="18286" xr:uid="{1CFE380C-D980-4C1B-B83C-A0C61BFB15D1}"/>
    <cellStyle name="step 4 2 5 2 2" xfId="31917" xr:uid="{4D0078DA-241C-4B3C-AA07-E9875C1FC6E4}"/>
    <cellStyle name="step 4 2 5 3" xfId="25149" xr:uid="{2CB1D0CF-9D7B-4F4E-9C92-E0ED81ABBA8E}"/>
    <cellStyle name="step 4 2 6" xfId="13024" xr:uid="{0BF9AD71-41F2-4E52-BC5E-AB41E23C0889}"/>
    <cellStyle name="step 4 2 6 2" xfId="26661" xr:uid="{92817D5A-EE02-4E05-805E-1A74DB1AC33E}"/>
    <cellStyle name="step 4 2 7" xfId="19819" xr:uid="{1E6E68B7-3F81-4520-A520-4A0EE4533AB5}"/>
    <cellStyle name="step 4 3" xfId="6492" xr:uid="{28DCDA2E-446B-4E2C-B8D8-AAC4F4B5CC2B}"/>
    <cellStyle name="step 4 3 2" xfId="13884" xr:uid="{F0382CC4-75E3-4507-99B0-1AED35C360C9}"/>
    <cellStyle name="step 4 3 2 2" xfId="27515" xr:uid="{0D27A9D0-C192-4374-99DB-2E16D7064BC2}"/>
    <cellStyle name="step 4 3 3" xfId="20686" xr:uid="{96FB05D4-C5BC-4B88-9C8B-B26B3D8983FF}"/>
    <cellStyle name="step 4 4" xfId="7769" xr:uid="{D26C6C0D-012B-47D2-8C2D-4A0A767223B4}"/>
    <cellStyle name="step 4 4 2" xfId="15142" xr:uid="{C79EB60D-4ABD-4B06-82B8-4144DA5E1FD5}"/>
    <cellStyle name="step 4 4 2 2" xfId="28773" xr:uid="{370CB925-7EF5-402B-845F-99D6249E499B}"/>
    <cellStyle name="step 4 4 3" xfId="21963" xr:uid="{61D2314C-B867-4344-88A5-E4DFC4070771}"/>
    <cellStyle name="step 4 5" xfId="9035" xr:uid="{43EC8870-114E-4A05-96AE-7BD26C6B9179}"/>
    <cellStyle name="step 4 5 2" xfId="16395" xr:uid="{4E10BEA4-3727-490F-8D2E-12B8436DB1F2}"/>
    <cellStyle name="step 4 5 2 2" xfId="30026" xr:uid="{445CA3FC-3D5A-4401-BB58-8ED43C3924BA}"/>
    <cellStyle name="step 4 5 3" xfId="23229" xr:uid="{07F9CDFD-C686-4C34-835B-30E1B34AAB89}"/>
    <cellStyle name="step 4 6" xfId="10293" xr:uid="{320F24DE-AF1E-447A-AFDA-305976C05F92}"/>
    <cellStyle name="step 4 6 2" xfId="17639" xr:uid="{3C073146-CB1D-45F4-A28E-08E18BEEF7A5}"/>
    <cellStyle name="step 4 6 2 2" xfId="31270" xr:uid="{CBF68BEE-076F-4CAA-B9B4-BF156AE66AA7}"/>
    <cellStyle name="step 4 6 3" xfId="24487" xr:uid="{383159A9-B411-47ED-B21F-A144E0D3D590}"/>
    <cellStyle name="step 4 7" xfId="12354" xr:uid="{7DCF4159-49CE-41B6-9356-C2C626D75C7E}"/>
    <cellStyle name="step 4 7 2" xfId="25997" xr:uid="{AAB901BB-FABE-4CEF-B7F5-5943DBFBF4F2}"/>
    <cellStyle name="step 4 8" xfId="19142" xr:uid="{B056E681-5076-4490-AC37-C42C23308F3F}"/>
    <cellStyle name="step 5" xfId="4751" xr:uid="{0EADC77C-4220-427D-BBEB-D4735ABAC546}"/>
    <cellStyle name="step 5 2" xfId="5469" xr:uid="{78B88535-597D-43C4-AC76-D7F553236171}"/>
    <cellStyle name="step 5 2 2" xfId="7027" xr:uid="{E6208D0E-774C-4C33-9422-58273AD4A6C1}"/>
    <cellStyle name="step 5 2 2 2" xfId="14409" xr:uid="{48A53273-BECB-45B0-8809-B74CC3D7E765}"/>
    <cellStyle name="step 5 2 2 2 2" xfId="28040" xr:uid="{7102E076-0306-4D99-AA40-819AE937D4C5}"/>
    <cellStyle name="step 5 2 2 3" xfId="21221" xr:uid="{A8AA8030-35A7-4E9F-B1D9-E8FF2EBC5519}"/>
    <cellStyle name="step 5 2 3" xfId="8304" xr:uid="{8404EB2B-2928-4F1E-837D-1A53B0A0170E}"/>
    <cellStyle name="step 5 2 3 2" xfId="15671" xr:uid="{4088E232-8009-44A4-AD59-6F14785427D2}"/>
    <cellStyle name="step 5 2 3 2 2" xfId="29302" xr:uid="{D9F18C2C-A99E-4E95-805C-B13CE55436B3}"/>
    <cellStyle name="step 5 2 3 3" xfId="22498" xr:uid="{295C6708-3ADE-444E-92E6-EA27F1E3B8BA}"/>
    <cellStyle name="step 5 2 4" xfId="9569" xr:uid="{7F92EF09-503E-4A39-AB69-65163B5F8D34}"/>
    <cellStyle name="step 5 2 4 2" xfId="16919" xr:uid="{49EEF44D-F658-4989-8889-FA65FA58C796}"/>
    <cellStyle name="step 5 2 4 2 2" xfId="30550" xr:uid="{EEE4C297-0B1F-4F4B-9F47-B91E01A3FF42}"/>
    <cellStyle name="step 5 2 4 3" xfId="23763" xr:uid="{E925C9E2-C178-4C0E-8964-EEEF52E022E7}"/>
    <cellStyle name="step 5 2 5" xfId="10827" xr:uid="{77EF0CE6-0332-4B6A-B45B-66C5F3F71A61}"/>
    <cellStyle name="step 5 2 5 2" xfId="18163" xr:uid="{A91D8F19-993D-4807-B2C4-FCAB508EF8C0}"/>
    <cellStyle name="step 5 2 5 2 2" xfId="31794" xr:uid="{A6822390-52F7-45E7-8421-0E6D8FE5A199}"/>
    <cellStyle name="step 5 2 5 3" xfId="25021" xr:uid="{CC7BD3B8-545B-487C-94AB-2D2158B1D0A5}"/>
    <cellStyle name="step 5 2 6" xfId="12897" xr:uid="{72A82487-6321-4F3C-AA63-57060C1B2CDF}"/>
    <cellStyle name="step 5 2 6 2" xfId="26534" xr:uid="{776935ED-293E-4289-89E2-B34ACDEF0857}"/>
    <cellStyle name="step 5 2 7" xfId="19689" xr:uid="{11FE67C2-1743-460F-A2D6-452AD866F635}"/>
    <cellStyle name="step 5 3" xfId="6363" xr:uid="{5F94CAA4-A2CD-4BA6-BBB5-AF6657CB2096}"/>
    <cellStyle name="step 5 3 2" xfId="13756" xr:uid="{3171390A-D6F8-4746-A3EE-DDAA80BEC62F}"/>
    <cellStyle name="step 5 3 2 2" xfId="27387" xr:uid="{8B77F2FC-E09C-4D96-8189-CEE764FF5060}"/>
    <cellStyle name="step 5 3 3" xfId="20558" xr:uid="{747311D3-13EB-4D93-8A55-3DC0E318EB7A}"/>
    <cellStyle name="step 5 4" xfId="7640" xr:uid="{FAAD29FA-EC7C-4139-9FF8-18034B0B4563}"/>
    <cellStyle name="step 5 4 2" xfId="15018" xr:uid="{05469ADC-F08A-443C-A6FA-4267ACC0991C}"/>
    <cellStyle name="step 5 4 2 2" xfId="28649" xr:uid="{3AE3FA17-22FB-40E8-B958-38F00BB026D1}"/>
    <cellStyle name="step 5 4 3" xfId="21834" xr:uid="{13F54E47-5B5C-4AED-98F7-09C0027FE740}"/>
    <cellStyle name="step 5 5" xfId="8906" xr:uid="{3DA8708E-7855-46C5-8496-B32C4B44B58B}"/>
    <cellStyle name="step 5 5 2" xfId="16266" xr:uid="{3D78B523-2DB5-42C0-8CFF-B699F5165D1D}"/>
    <cellStyle name="step 5 5 2 2" xfId="29897" xr:uid="{4B9B4931-901B-49FC-AED3-4F328CF44EE7}"/>
    <cellStyle name="step 5 5 3" xfId="23100" xr:uid="{74ADB060-0699-4634-8FBE-A2404A894D6E}"/>
    <cellStyle name="step 5 6" xfId="10170" xr:uid="{65FCEB25-19B8-4767-AF2C-2C86704EEC31}"/>
    <cellStyle name="step 5 6 2" xfId="17516" xr:uid="{3B998133-4680-4D41-841F-11EDCC258EB8}"/>
    <cellStyle name="step 5 6 2 2" xfId="31147" xr:uid="{47276BB8-D48F-4535-8A41-60DA8BD163A3}"/>
    <cellStyle name="step 5 6 3" xfId="24364" xr:uid="{73E38286-A51C-4802-A334-687EFF1CA2F0}"/>
    <cellStyle name="step 5 7" xfId="12217" xr:uid="{AEC74261-1CCE-46EB-93CF-AE3F9928E4DA}"/>
    <cellStyle name="step 5 7 2" xfId="25867" xr:uid="{4887AF1A-6863-4CAE-B15A-71F4D8B63F96}"/>
    <cellStyle name="step 5 8" xfId="19012" xr:uid="{1667B1FD-7FA6-4B81-8F47-EB5137752B25}"/>
    <cellStyle name="step 6" xfId="4896" xr:uid="{3B7FC137-D7CF-450A-B6AF-BA88A3A9FC08}"/>
    <cellStyle name="step 6 2" xfId="5595" xr:uid="{866AF66B-4D71-423B-B952-4BC43773DCC0}"/>
    <cellStyle name="step 6 2 2" xfId="7151" xr:uid="{636C5972-F1D3-401B-A8C3-456A375FE072}"/>
    <cellStyle name="step 6 2 2 2" xfId="14533" xr:uid="{BE107B4C-1656-4BF8-8767-F96EFF4A102E}"/>
    <cellStyle name="step 6 2 2 2 2" xfId="28164" xr:uid="{4FFFC824-56C6-4011-A5B4-E5F90C44C253}"/>
    <cellStyle name="step 6 2 2 3" xfId="21345" xr:uid="{E7A167DA-EA98-42E6-A57D-92FB355D1B17}"/>
    <cellStyle name="step 6 2 3" xfId="8428" xr:uid="{16676A06-4B42-47CF-8E57-7016D9AB43B4}"/>
    <cellStyle name="step 6 2 3 2" xfId="15790" xr:uid="{C678E9D3-05DC-445E-99DA-90A8912E91EF}"/>
    <cellStyle name="step 6 2 3 2 2" xfId="29421" xr:uid="{0D52D4B7-4787-4409-9DF4-78512034FB9A}"/>
    <cellStyle name="step 6 2 3 3" xfId="22622" xr:uid="{1A70CCD5-03AC-4840-ADBA-D4A934B8404B}"/>
    <cellStyle name="step 6 2 4" xfId="9693" xr:uid="{7A4F02C4-72B0-4BEA-A500-E847FB12E465}"/>
    <cellStyle name="step 6 2 4 2" xfId="17043" xr:uid="{F4E8E9F2-6A59-4072-BFD4-96EF0D7C5826}"/>
    <cellStyle name="step 6 2 4 2 2" xfId="30674" xr:uid="{5A24945F-FCCB-403F-A1DF-FACF1AC5442F}"/>
    <cellStyle name="step 6 2 4 3" xfId="23887" xr:uid="{3A4232BC-7420-45B8-8038-634DBF3C5F96}"/>
    <cellStyle name="step 6 2 5" xfId="10951" xr:uid="{659E995B-D148-4411-BBF1-6F28F7012B2E}"/>
    <cellStyle name="step 6 2 5 2" xfId="18282" xr:uid="{0DAB99CE-5094-4C36-A17B-F6BDCF473A9F}"/>
    <cellStyle name="step 6 2 5 2 2" xfId="31913" xr:uid="{8F3E8483-95FF-4BE4-AD7E-FE585577869E}"/>
    <cellStyle name="step 6 2 5 3" xfId="25145" xr:uid="{0305D5DA-E3BB-4471-8307-A0F92E3A2158}"/>
    <cellStyle name="step 6 2 6" xfId="13020" xr:uid="{C33FE996-8AF2-48FE-A534-8E51A76A7520}"/>
    <cellStyle name="step 6 2 6 2" xfId="26657" xr:uid="{7C6E1BF7-EE40-46E1-AC10-0C46D026CCCA}"/>
    <cellStyle name="step 6 2 7" xfId="19815" xr:uid="{49217C99-6C23-4862-A46C-1962F1EC30DD}"/>
    <cellStyle name="step 6 3" xfId="6488" xr:uid="{CBA47317-690A-4C12-869D-9D4C9313F953}"/>
    <cellStyle name="step 6 3 2" xfId="13880" xr:uid="{86C9CE64-F6A0-4C57-96D7-1207065CB71C}"/>
    <cellStyle name="step 6 3 2 2" xfId="27511" xr:uid="{25007012-1E1E-4B8C-9274-CAC5703241DB}"/>
    <cellStyle name="step 6 3 3" xfId="20682" xr:uid="{C48E96C0-8F3F-446C-BA0F-F12CF00AC3B6}"/>
    <cellStyle name="step 6 4" xfId="7765" xr:uid="{B4D8003A-0BBD-4676-963D-492E791308D2}"/>
    <cellStyle name="step 6 4 2" xfId="15138" xr:uid="{71AAA5C3-38BB-4CAD-A7EC-757E923D86F2}"/>
    <cellStyle name="step 6 4 2 2" xfId="28769" xr:uid="{92B3F441-68DF-417B-9B5D-A4E13BE04C2E}"/>
    <cellStyle name="step 6 4 3" xfId="21959" xr:uid="{34AA64AB-F824-4B60-9C95-F74A19192C65}"/>
    <cellStyle name="step 6 5" xfId="9031" xr:uid="{2D9595E0-E264-47E1-BC21-5BA87334BB64}"/>
    <cellStyle name="step 6 5 2" xfId="16391" xr:uid="{4C69BBFA-8BB5-4783-A1A1-E4265A4B753E}"/>
    <cellStyle name="step 6 5 2 2" xfId="30022" xr:uid="{29AFC244-5BE3-40D8-B6BB-654B647A0525}"/>
    <cellStyle name="step 6 5 3" xfId="23225" xr:uid="{2678055B-8251-48C9-A449-4B8359AE06FC}"/>
    <cellStyle name="step 6 6" xfId="10289" xr:uid="{EBC90F61-895D-45CA-BBC9-72CDFC74F87C}"/>
    <cellStyle name="step 6 6 2" xfId="17635" xr:uid="{4FD4A36B-6505-4C61-BCDE-0D569414D9C6}"/>
    <cellStyle name="step 6 6 2 2" xfId="31266" xr:uid="{749ECB0F-B280-4AFA-BF62-3C88D349A753}"/>
    <cellStyle name="step 6 6 3" xfId="24483" xr:uid="{12A04B3D-1094-4A17-84AE-4CBE4A5C4B22}"/>
    <cellStyle name="step 6 7" xfId="12350" xr:uid="{A1C5C137-CF09-454A-AF3C-20DC6109D2FB}"/>
    <cellStyle name="step 6 7 2" xfId="25993" xr:uid="{3BCB42F2-ECDC-4D2B-A9AE-FC1E9A9477DE}"/>
    <cellStyle name="step 6 8" xfId="19138" xr:uid="{7EE4E973-E677-45DC-9F7C-1DEE0EA7EAED}"/>
    <cellStyle name="step 7" xfId="4747" xr:uid="{02601989-809D-4693-A86F-DE7E95A9954E}"/>
    <cellStyle name="step 7 2" xfId="5465" xr:uid="{EB79CDF7-507A-4EB0-A2C5-A7566A5BAC5D}"/>
    <cellStyle name="step 7 2 2" xfId="7023" xr:uid="{2BF6E888-E45A-40B9-A146-873F51D10DD8}"/>
    <cellStyle name="step 7 2 2 2" xfId="14405" xr:uid="{D1D03DA6-2453-4961-8C6F-570B9F8ED2E0}"/>
    <cellStyle name="step 7 2 2 2 2" xfId="28036" xr:uid="{6BC26C80-D34A-4040-8890-0F0858845E54}"/>
    <cellStyle name="step 7 2 2 3" xfId="21217" xr:uid="{B75A7CA7-6264-4F6D-A27A-F835A05CC8BE}"/>
    <cellStyle name="step 7 2 3" xfId="8300" xr:uid="{CEA5B6EC-F127-4845-8744-BB2DFFB92ECC}"/>
    <cellStyle name="step 7 2 3 2" xfId="15667" xr:uid="{BC20F219-75F3-40F8-BAF7-915FAC7DEECE}"/>
    <cellStyle name="step 7 2 3 2 2" xfId="29298" xr:uid="{4854D793-9DCB-4F2A-A792-090EC587199A}"/>
    <cellStyle name="step 7 2 3 3" xfId="22494" xr:uid="{15BBA38A-D7DD-4052-A6B6-D6C2B7162429}"/>
    <cellStyle name="step 7 2 4" xfId="9565" xr:uid="{B43C521C-1819-4F27-97F2-E27DF4624918}"/>
    <cellStyle name="step 7 2 4 2" xfId="16915" xr:uid="{8E99EB3E-B860-4632-8F39-392E1E65596B}"/>
    <cellStyle name="step 7 2 4 2 2" xfId="30546" xr:uid="{AA5A6394-69FD-4551-A360-7BA7A50A828F}"/>
    <cellStyle name="step 7 2 4 3" xfId="23759" xr:uid="{F18BBA71-5867-4755-ACBB-72888FD0406D}"/>
    <cellStyle name="step 7 2 5" xfId="10823" xr:uid="{12D88EA8-1DAD-4D89-A1D4-144FE89617F6}"/>
    <cellStyle name="step 7 2 5 2" xfId="18159" xr:uid="{461F6AFA-5B76-47CE-98C7-3D32A953542E}"/>
    <cellStyle name="step 7 2 5 2 2" xfId="31790" xr:uid="{81842228-50C9-4456-9517-2DD61F68E35D}"/>
    <cellStyle name="step 7 2 5 3" xfId="25017" xr:uid="{C052A78C-9D95-478D-962E-B96B4D4911D4}"/>
    <cellStyle name="step 7 2 6" xfId="12893" xr:uid="{56988882-2E8A-4228-9220-0E9E50DAA2CA}"/>
    <cellStyle name="step 7 2 6 2" xfId="26530" xr:uid="{AD65EC5B-B569-4414-A3F9-ECB4F8AF20B8}"/>
    <cellStyle name="step 7 2 7" xfId="19685" xr:uid="{70E93756-8CD0-468F-9254-B3CC301B82F7}"/>
    <cellStyle name="step 7 3" xfId="6359" xr:uid="{31DA2687-FF8B-411E-AC45-2C1D7CC8F501}"/>
    <cellStyle name="step 7 3 2" xfId="13752" xr:uid="{6BE293B4-5E37-45E1-AB87-90B1F334B814}"/>
    <cellStyle name="step 7 3 2 2" xfId="27383" xr:uid="{A63DDBCC-8135-4CA8-AF52-14576262A217}"/>
    <cellStyle name="step 7 3 3" xfId="20554" xr:uid="{8878F745-FF62-4451-BC6F-0096CF83951C}"/>
    <cellStyle name="step 7 4" xfId="7636" xr:uid="{B3D47FB1-F658-4E1F-9542-75E631BD59F3}"/>
    <cellStyle name="step 7 4 2" xfId="15014" xr:uid="{F7272E9C-3C3B-4158-9C2B-5D0A63437EFB}"/>
    <cellStyle name="step 7 4 2 2" xfId="28645" xr:uid="{266BD6DC-9A60-4BDC-B527-647A083033C2}"/>
    <cellStyle name="step 7 4 3" xfId="21830" xr:uid="{077C6D75-FAC9-4D58-A974-4C86ED796CA8}"/>
    <cellStyle name="step 7 5" xfId="8902" xr:uid="{BC9D39EB-F0B8-428E-901D-F0FB0467DFD6}"/>
    <cellStyle name="step 7 5 2" xfId="16262" xr:uid="{B77429BE-A2C8-4684-B05A-2219149557FF}"/>
    <cellStyle name="step 7 5 2 2" xfId="29893" xr:uid="{7528E7E6-84AA-494D-A10B-7A2F11F47AE0}"/>
    <cellStyle name="step 7 5 3" xfId="23096" xr:uid="{6C8AAA2C-1C29-4F15-A0BE-AAA1C6DA1B95}"/>
    <cellStyle name="step 7 6" xfId="10166" xr:uid="{17221671-2A62-413F-A615-97FE5C3A4B60}"/>
    <cellStyle name="step 7 6 2" xfId="17512" xr:uid="{AFCA2277-1C69-4D1C-9E24-B2D6BA80988F}"/>
    <cellStyle name="step 7 6 2 2" xfId="31143" xr:uid="{AFB60838-B0F1-41B2-8BD0-939EDEA8988F}"/>
    <cellStyle name="step 7 6 3" xfId="24360" xr:uid="{77AEB70A-062D-44C5-8C2A-D5EB496336D9}"/>
    <cellStyle name="step 7 7" xfId="12213" xr:uid="{268BEC40-1DE8-4E7E-A57A-E9E713F25E04}"/>
    <cellStyle name="step 7 7 2" xfId="25863" xr:uid="{CBE56A3D-02C7-40F9-ADFB-E2A9AD9C87C4}"/>
    <cellStyle name="step 7 8" xfId="19008" xr:uid="{36FBAE52-60DF-44F7-BE6E-253AD29D0816}"/>
    <cellStyle name="step 8" xfId="4892" xr:uid="{45A08DA8-2684-4513-92B2-043EBB4A3BCD}"/>
    <cellStyle name="step 8 2" xfId="5591" xr:uid="{6A401D1A-F964-4F71-B767-F0EDD1B05715}"/>
    <cellStyle name="step 8 2 2" xfId="7147" xr:uid="{F0BE22F5-207C-49E4-8CFB-A7442E1061AD}"/>
    <cellStyle name="step 8 2 2 2" xfId="14529" xr:uid="{4502C723-7447-4C6A-B1CA-A71A43DE213A}"/>
    <cellStyle name="step 8 2 2 2 2" xfId="28160" xr:uid="{4D39AAE2-4936-408B-ABC2-9C6656237372}"/>
    <cellStyle name="step 8 2 2 3" xfId="21341" xr:uid="{EFDB7A4A-3EA0-4614-9F2B-C24C0C2C1EC6}"/>
    <cellStyle name="step 8 2 3" xfId="8424" xr:uid="{2B3D38DD-13E1-4015-862C-7F427DA664B2}"/>
    <cellStyle name="step 8 2 3 2" xfId="15786" xr:uid="{02629C86-864C-4630-A789-1178CE89D904}"/>
    <cellStyle name="step 8 2 3 2 2" xfId="29417" xr:uid="{94ECC56D-111C-4785-ADC6-9A3CAE920F2E}"/>
    <cellStyle name="step 8 2 3 3" xfId="22618" xr:uid="{E8A5751E-D63B-403F-82B1-E16219027638}"/>
    <cellStyle name="step 8 2 4" xfId="9689" xr:uid="{CB190A27-F044-49DB-BECD-737D5B2513DE}"/>
    <cellStyle name="step 8 2 4 2" xfId="17039" xr:uid="{81900A2E-D03A-4826-A79F-1D35392E52AD}"/>
    <cellStyle name="step 8 2 4 2 2" xfId="30670" xr:uid="{36DB4516-FDF8-4144-9BD5-345CB8905ABB}"/>
    <cellStyle name="step 8 2 4 3" xfId="23883" xr:uid="{0067355B-F37B-4D09-B970-1B04B3F17677}"/>
    <cellStyle name="step 8 2 5" xfId="10947" xr:uid="{3EA36974-E94A-4D6A-AF1C-E4A9A2DD9BC3}"/>
    <cellStyle name="step 8 2 5 2" xfId="18278" xr:uid="{4A2857BF-2F12-420B-8E0A-044586BD0878}"/>
    <cellStyle name="step 8 2 5 2 2" xfId="31909" xr:uid="{BF735FE0-469C-49E6-ACBC-1D137CEB2205}"/>
    <cellStyle name="step 8 2 5 3" xfId="25141" xr:uid="{223E4101-3B7B-495C-B141-00EF7168E669}"/>
    <cellStyle name="step 8 2 6" xfId="13016" xr:uid="{BDF02631-621B-4991-A25E-0EB744972F42}"/>
    <cellStyle name="step 8 2 6 2" xfId="26653" xr:uid="{2D3C9139-EEFD-4E58-B352-628372EEC977}"/>
    <cellStyle name="step 8 2 7" xfId="19811" xr:uid="{54521596-47E6-43DA-A6FC-FDE5D3B193A5}"/>
    <cellStyle name="step 8 3" xfId="6484" xr:uid="{03D39596-38D6-4118-A3C2-87534D3BF381}"/>
    <cellStyle name="step 8 3 2" xfId="13876" xr:uid="{FB327FEE-E4A8-45DE-931E-C893E3467446}"/>
    <cellStyle name="step 8 3 2 2" xfId="27507" xr:uid="{0BDAC58D-9C0E-4586-8075-CE89A9B5F98C}"/>
    <cellStyle name="step 8 3 3" xfId="20678" xr:uid="{B833573D-A868-4D7E-9BA0-10F89572B631}"/>
    <cellStyle name="step 8 4" xfId="7761" xr:uid="{DADD40B6-4536-4484-8A1F-658EF7099C8B}"/>
    <cellStyle name="step 8 4 2" xfId="15134" xr:uid="{5F279316-B570-4C5F-AE11-782ACB94AB6D}"/>
    <cellStyle name="step 8 4 2 2" xfId="28765" xr:uid="{76B06EF5-38CB-4915-9E86-80C299A3A694}"/>
    <cellStyle name="step 8 4 3" xfId="21955" xr:uid="{C2A140C6-4A24-49D9-BAE5-09B4204CF2B7}"/>
    <cellStyle name="step 8 5" xfId="9027" xr:uid="{34E3E6B8-E37A-49B8-8844-EB52A7C13FF4}"/>
    <cellStyle name="step 8 5 2" xfId="16387" xr:uid="{D1280D44-A234-429A-BFF2-98F41F6F01D5}"/>
    <cellStyle name="step 8 5 2 2" xfId="30018" xr:uid="{B3752207-F03F-4C62-8E54-2875EF1F751B}"/>
    <cellStyle name="step 8 5 3" xfId="23221" xr:uid="{94582C95-0FFE-44D0-B788-578566356D2D}"/>
    <cellStyle name="step 8 6" xfId="10285" xr:uid="{795FE374-B117-429E-BE43-EB4F6803B880}"/>
    <cellStyle name="step 8 6 2" xfId="17631" xr:uid="{D2A58BF8-CB68-40D2-9DBE-6823B4BDF626}"/>
    <cellStyle name="step 8 6 2 2" xfId="31262" xr:uid="{D2EE7C20-9418-4F14-B237-6D515F759A92}"/>
    <cellStyle name="step 8 6 3" xfId="24479" xr:uid="{08B1230D-C02A-494A-9CA7-4D4D76868E89}"/>
    <cellStyle name="step 8 7" xfId="12346" xr:uid="{80662446-A7DF-43B7-813E-5B67315E9D05}"/>
    <cellStyle name="step 8 7 2" xfId="25989" xr:uid="{7EE03D96-810D-4B60-9919-E83ECAD89AE2}"/>
    <cellStyle name="step 8 8" xfId="19134" xr:uid="{9F5A4BE4-624B-4415-83F9-AEB22D469375}"/>
    <cellStyle name="Style 1" xfId="1641" xr:uid="{59A5D86E-442D-45F2-8982-AB42D3E21586}"/>
    <cellStyle name="Style 1 2" xfId="4162" xr:uid="{EA62AFD6-12BF-4F2B-B593-AD905BBBA064}"/>
    <cellStyle name="Style 2" xfId="4163" xr:uid="{23295956-DDE7-44C1-8348-C9962378C558}"/>
    <cellStyle name="SubTitle" xfId="4164" xr:uid="{C12154F8-2264-41FE-BE40-DB41259A6D66}"/>
    <cellStyle name="Subtotal" xfId="4165" xr:uid="{50D00CEA-64CD-462D-BCB9-EA355D4D895A}"/>
    <cellStyle name="Super" xfId="608" xr:uid="{81BDCCFB-1D71-4D82-9FD1-738D465A4031}"/>
    <cellStyle name="Super 2" xfId="11153" xr:uid="{F6DC1703-1F0B-469C-BD28-2BC87E57F9F5}"/>
    <cellStyle name="Super 2 2" xfId="25303" xr:uid="{A16AEF7C-801F-4BEF-B855-0E170F6C46E8}"/>
    <cellStyle name="Super 3" xfId="18463" xr:uid="{FB341192-1D73-46D8-8077-1C0DA5CE0FCE}"/>
    <cellStyle name="Table" xfId="4166" xr:uid="{6B05F152-29F8-4719-8061-9B4E791154B7}"/>
    <cellStyle name="Table 10" xfId="4893" xr:uid="{4E62D7B3-9DC3-478D-A1AA-1DA4F0B3561C}"/>
    <cellStyle name="Table 10 2" xfId="5592" xr:uid="{EF662BD8-5394-49BE-ABCB-6270A009F989}"/>
    <cellStyle name="Table 10 2 2" xfId="7148" xr:uid="{0F54713A-903C-4A43-8F66-8BBDEB15835F}"/>
    <cellStyle name="Table 10 2 2 2" xfId="14530" xr:uid="{906ABEBD-43B7-4A8A-8057-5937356BEBD3}"/>
    <cellStyle name="Table 10 2 2 2 2" xfId="28161" xr:uid="{AD5F192E-0B80-499E-B866-136E630E1CF3}"/>
    <cellStyle name="Table 10 2 2 3" xfId="21342" xr:uid="{153C6F3A-28CA-4F26-8F09-A551EE3F5308}"/>
    <cellStyle name="Table 10 2 3" xfId="8425" xr:uid="{F728016C-3C41-4E10-ADFC-DEDCFEF38BEB}"/>
    <cellStyle name="Table 10 2 3 2" xfId="15787" xr:uid="{121CA7AE-A6C1-417B-BC51-601AA6C563B4}"/>
    <cellStyle name="Table 10 2 3 2 2" xfId="29418" xr:uid="{78840AA8-4538-4756-AD30-1DCE3A8F8B11}"/>
    <cellStyle name="Table 10 2 3 3" xfId="22619" xr:uid="{6A2E71B9-EF7B-454A-954D-E328E1A257B9}"/>
    <cellStyle name="Table 10 2 4" xfId="9690" xr:uid="{6BD6B59B-184B-42F8-AE8F-E91FCA643E6B}"/>
    <cellStyle name="Table 10 2 4 2" xfId="17040" xr:uid="{F03992E5-4CD0-4CC7-8849-EEE486F4C6F3}"/>
    <cellStyle name="Table 10 2 4 2 2" xfId="30671" xr:uid="{A8181805-09E1-4F10-B883-1BA64D10715A}"/>
    <cellStyle name="Table 10 2 4 3" xfId="23884" xr:uid="{0F4D60A4-8847-4B11-89CD-8C94D49A2E25}"/>
    <cellStyle name="Table 10 2 5" xfId="10948" xr:uid="{8A633813-EA14-4203-B073-E20883E4103D}"/>
    <cellStyle name="Table 10 2 5 2" xfId="18279" xr:uid="{D6B3A997-F36F-490C-9496-4CD6C4CB5252}"/>
    <cellStyle name="Table 10 2 5 2 2" xfId="31910" xr:uid="{E0540A84-E5A7-4035-BEBB-30ECBE6E2B62}"/>
    <cellStyle name="Table 10 2 5 3" xfId="25142" xr:uid="{6D97ED48-AA91-4D53-870F-5E0C87C40183}"/>
    <cellStyle name="Table 10 2 6" xfId="13017" xr:uid="{F324541C-5589-47B2-AC06-5782BF4E52C3}"/>
    <cellStyle name="Table 10 2 6 2" xfId="26654" xr:uid="{8C121402-12E0-452C-B8CC-E744DADA648A}"/>
    <cellStyle name="Table 10 2 7" xfId="19812" xr:uid="{7EE3E5D8-390B-40CE-8587-A37FA2300DF2}"/>
    <cellStyle name="Table 10 3" xfId="6485" xr:uid="{E1069A51-FF37-4A44-868F-F953EE16026B}"/>
    <cellStyle name="Table 10 3 2" xfId="13877" xr:uid="{62F50A67-0888-459E-9631-7DECD97B2306}"/>
    <cellStyle name="Table 10 3 2 2" xfId="27508" xr:uid="{270400A1-5ECB-4151-931E-1B95A6CBAA96}"/>
    <cellStyle name="Table 10 3 3" xfId="20679" xr:uid="{0CC342CB-8640-47C9-BB4D-F8FCCA950CF0}"/>
    <cellStyle name="Table 10 4" xfId="7762" xr:uid="{EE877D59-46AC-459F-999E-CEBF16A9C0ED}"/>
    <cellStyle name="Table 10 4 2" xfId="15135" xr:uid="{80FF9EE0-36C0-4597-B796-39ECC0ECAEC5}"/>
    <cellStyle name="Table 10 4 2 2" xfId="28766" xr:uid="{A14BF89B-52E2-4693-903C-E490E285F63B}"/>
    <cellStyle name="Table 10 4 3" xfId="21956" xr:uid="{ABB0A800-BD97-45E6-AEE3-7C46E62AECF8}"/>
    <cellStyle name="Table 10 5" xfId="9028" xr:uid="{2F42E685-863A-447D-988A-ADB99BD995F2}"/>
    <cellStyle name="Table 10 5 2" xfId="16388" xr:uid="{6F615D08-1303-4F3B-B463-FC2A3CD133A6}"/>
    <cellStyle name="Table 10 5 2 2" xfId="30019" xr:uid="{C40F8EEB-5690-4DC4-8770-2B14DC53C8E8}"/>
    <cellStyle name="Table 10 5 3" xfId="23222" xr:uid="{E1EBEB53-01EC-4A68-A015-4E19E358BEEE}"/>
    <cellStyle name="Table 10 6" xfId="10286" xr:uid="{64EDF142-3CA2-4F02-8EDA-48D093A5F2B7}"/>
    <cellStyle name="Table 10 6 2" xfId="17632" xr:uid="{F3A50DF8-DD55-4633-BA73-751E6FF7E2C2}"/>
    <cellStyle name="Table 10 6 2 2" xfId="31263" xr:uid="{43F13815-2D43-4C33-944B-9782B4FE05EE}"/>
    <cellStyle name="Table 10 6 3" xfId="24480" xr:uid="{8E3B4375-5BC7-440F-A5F9-1AB3BF3D4541}"/>
    <cellStyle name="Table 10 7" xfId="12347" xr:uid="{9E0617B4-6291-40F9-931C-ED0763E2B002}"/>
    <cellStyle name="Table 10 7 2" xfId="25990" xr:uid="{BAAE82A4-DC9C-4647-BA72-7808B547DE87}"/>
    <cellStyle name="Table 10 8" xfId="19135" xr:uid="{78C58481-8B0F-4514-8EC3-3881B90B0504}"/>
    <cellStyle name="Table 2" xfId="4167" xr:uid="{1D1571B1-6B6B-4964-8CDA-2D88E7BA84A8}"/>
    <cellStyle name="Table 2 2" xfId="4855" xr:uid="{59AF8D7B-9144-410F-8ADF-1AD35DD1CC2B}"/>
    <cellStyle name="Table 2 2 2" xfId="5566" xr:uid="{A60960F8-C525-4D0C-BE13-4F61B36FC865}"/>
    <cellStyle name="Table 2 2 2 2" xfId="7122" xr:uid="{C29E196C-457E-4300-9424-34D6C0CD6D65}"/>
    <cellStyle name="Table 2 2 2 2 2" xfId="14504" xr:uid="{442B0674-2081-47F0-95BE-84C69FC6C574}"/>
    <cellStyle name="Table 2 2 2 2 2 2" xfId="28135" xr:uid="{1B049790-50B6-4200-B24F-48CBB7F91CD7}"/>
    <cellStyle name="Table 2 2 2 2 3" xfId="21316" xr:uid="{650ACE3D-5F10-49AC-9B2A-039242B1B714}"/>
    <cellStyle name="Table 2 2 2 3" xfId="8399" xr:uid="{21D02B0F-4B9A-4CD9-AAFC-E8ADA112352A}"/>
    <cellStyle name="Table 2 2 2 3 2" xfId="15761" xr:uid="{E456AB87-B0E6-4B2F-A613-230D5FF6469B}"/>
    <cellStyle name="Table 2 2 2 3 2 2" xfId="29392" xr:uid="{1673E143-9C28-4E16-9F10-7B83F823EFFF}"/>
    <cellStyle name="Table 2 2 2 3 3" xfId="22593" xr:uid="{4A56EAEE-0838-4382-B935-0F651AFBDB4F}"/>
    <cellStyle name="Table 2 2 2 4" xfId="9664" xr:uid="{CDF72E9C-F159-4F74-A44C-DA5509D3F085}"/>
    <cellStyle name="Table 2 2 2 4 2" xfId="17014" xr:uid="{82B9C8BD-512D-41A7-B49E-92B364D8B2A9}"/>
    <cellStyle name="Table 2 2 2 4 2 2" xfId="30645" xr:uid="{FD2B3F83-1137-4556-9218-AE2305A42008}"/>
    <cellStyle name="Table 2 2 2 4 3" xfId="23858" xr:uid="{DF895AE1-CFAD-4394-8CF9-CB776F402A2C}"/>
    <cellStyle name="Table 2 2 2 5" xfId="10922" xr:uid="{80BBE02B-3B02-4542-A581-9C2B2856F7BD}"/>
    <cellStyle name="Table 2 2 2 5 2" xfId="18253" xr:uid="{EF098987-F721-412A-BADF-E56C22527482}"/>
    <cellStyle name="Table 2 2 2 5 2 2" xfId="31884" xr:uid="{39F8BFE8-C556-43BC-A6EE-8E65E816E6CF}"/>
    <cellStyle name="Table 2 2 2 5 3" xfId="25116" xr:uid="{AEA2422C-FA5A-4FBF-AF7D-79D2CF3C11E6}"/>
    <cellStyle name="Table 2 2 2 6" xfId="12991" xr:uid="{FD972FCB-A0A0-459A-8348-664EFC2039FC}"/>
    <cellStyle name="Table 2 2 2 6 2" xfId="26628" xr:uid="{C04C233B-D907-4311-A6E7-85D6FDA2E341}"/>
    <cellStyle name="Table 2 2 2 7" xfId="19786" xr:uid="{33E5E218-E7AB-4163-BE62-0E32E8865A55}"/>
    <cellStyle name="Table 2 2 3" xfId="6458" xr:uid="{4F8E7C13-931A-4CD3-97B6-FC7CB2495E2D}"/>
    <cellStyle name="Table 2 2 3 2" xfId="13851" xr:uid="{508D9183-2C3E-4978-9D58-1C595E60AEE9}"/>
    <cellStyle name="Table 2 2 3 2 2" xfId="27482" xr:uid="{EF444623-9146-42A3-B2B1-84ECA1A7A7BC}"/>
    <cellStyle name="Table 2 2 3 3" xfId="20653" xr:uid="{7ADE2B69-8BF7-4620-8892-1A40A4D16ACA}"/>
    <cellStyle name="Table 2 2 4" xfId="7735" xr:uid="{F36E2EDC-8F81-44EA-9198-685177FA8FC1}"/>
    <cellStyle name="Table 2 2 4 2" xfId="15108" xr:uid="{D881F263-43D7-4CE5-B52E-5F4B8151F53F}"/>
    <cellStyle name="Table 2 2 4 2 2" xfId="28739" xr:uid="{634D2037-B804-4FD3-9FA0-A49A8B0BABE1}"/>
    <cellStyle name="Table 2 2 4 3" xfId="21929" xr:uid="{5E0CA154-6360-4C1E-8C5D-4545E130D67F}"/>
    <cellStyle name="Table 2 2 5" xfId="9001" xr:uid="{2846A013-D949-4D60-9E08-A822682AC63B}"/>
    <cellStyle name="Table 2 2 5 2" xfId="16361" xr:uid="{4E0A5429-939B-4041-9C19-CFEB8536CDA1}"/>
    <cellStyle name="Table 2 2 5 2 2" xfId="29992" xr:uid="{76353D11-39A1-478E-839D-EDDF055265C1}"/>
    <cellStyle name="Table 2 2 5 3" xfId="23195" xr:uid="{C96E6B2F-DA48-4E9B-8F58-A61E362DE13F}"/>
    <cellStyle name="Table 2 2 6" xfId="10260" xr:uid="{F21A7ECC-E7CB-4BF8-9F39-6F56C52FA23D}"/>
    <cellStyle name="Table 2 2 6 2" xfId="17606" xr:uid="{C33BCE34-6E33-459E-A773-889194A785A6}"/>
    <cellStyle name="Table 2 2 6 2 2" xfId="31237" xr:uid="{F8E707B1-E6CE-45AF-84D0-DA080A19D161}"/>
    <cellStyle name="Table 2 2 6 3" xfId="24454" xr:uid="{C0566B2A-245E-4F0F-9A5D-6492116EC78C}"/>
    <cellStyle name="Table 2 2 7" xfId="12317" xr:uid="{80B60C7C-82AE-4126-A9A8-C6522B985BE4}"/>
    <cellStyle name="Table 2 2 7 2" xfId="25964" xr:uid="{DC89CC15-DB6B-4DB0-8F15-461C698F6196}"/>
    <cellStyle name="Table 2 2 8" xfId="19109" xr:uid="{B811BC63-E781-44F4-A653-15EBEA663FD7}"/>
    <cellStyle name="Table 2 3" xfId="4764" xr:uid="{3342B1D2-4BCC-44E6-8667-174E13B73993}"/>
    <cellStyle name="Table 2 3 2" xfId="5482" xr:uid="{C65E0C2C-D7A1-4DE9-8B3D-8C258ED07A6A}"/>
    <cellStyle name="Table 2 3 2 2" xfId="7040" xr:uid="{B91160B4-C84D-4678-BE0A-1704B4881EFE}"/>
    <cellStyle name="Table 2 3 2 2 2" xfId="14422" xr:uid="{5F305EB1-8E75-4813-B180-2D776B5111C9}"/>
    <cellStyle name="Table 2 3 2 2 2 2" xfId="28053" xr:uid="{EBA9DF58-9030-455C-8A79-1C2DC87A6FCA}"/>
    <cellStyle name="Table 2 3 2 2 3" xfId="21234" xr:uid="{9205D04F-4277-4D00-A056-DD5858B2B895}"/>
    <cellStyle name="Table 2 3 2 3" xfId="8317" xr:uid="{78DAE70B-22A3-4F9A-95FB-6DC893351D68}"/>
    <cellStyle name="Table 2 3 2 3 2" xfId="15684" xr:uid="{4CFE1686-D43D-4D34-82EF-2AAF7CD6A445}"/>
    <cellStyle name="Table 2 3 2 3 2 2" xfId="29315" xr:uid="{0216B16B-2FD9-40CB-9FA4-56AFF0E1A57C}"/>
    <cellStyle name="Table 2 3 2 3 3" xfId="22511" xr:uid="{6EA1085C-63E0-436C-A5AC-A32586AD62ED}"/>
    <cellStyle name="Table 2 3 2 4" xfId="9582" xr:uid="{0478346E-CBEF-4805-8421-EC71B7E3CE7F}"/>
    <cellStyle name="Table 2 3 2 4 2" xfId="16932" xr:uid="{18C9D7EF-DEF7-4C20-9C80-A0F7841DE32D}"/>
    <cellStyle name="Table 2 3 2 4 2 2" xfId="30563" xr:uid="{8E0320E1-94E8-45F4-8C7B-5223C8830FF8}"/>
    <cellStyle name="Table 2 3 2 4 3" xfId="23776" xr:uid="{F50B8338-4785-470D-9048-50129001851A}"/>
    <cellStyle name="Table 2 3 2 5" xfId="10840" xr:uid="{935E5584-F399-4811-8C9F-BD0A0BF4CCD5}"/>
    <cellStyle name="Table 2 3 2 5 2" xfId="18176" xr:uid="{4EAEB60F-D823-473D-904A-C7E335590E4C}"/>
    <cellStyle name="Table 2 3 2 5 2 2" xfId="31807" xr:uid="{F7BB1C35-DF74-4C98-AA2F-7DD281354763}"/>
    <cellStyle name="Table 2 3 2 5 3" xfId="25034" xr:uid="{5D948E8D-9711-4CE6-858F-8C4CE9BED076}"/>
    <cellStyle name="Table 2 3 2 6" xfId="12910" xr:uid="{3266BC38-3262-4147-BD00-EAD6A929CF65}"/>
    <cellStyle name="Table 2 3 2 6 2" xfId="26547" xr:uid="{5466B721-C85A-4EB0-A525-F7FDD5E44AC4}"/>
    <cellStyle name="Table 2 3 2 7" xfId="19702" xr:uid="{CE05D054-7846-4B84-BD4C-A139459DE07F}"/>
    <cellStyle name="Table 2 3 3" xfId="6376" xr:uid="{13A1D0DF-F3E5-41BB-BECE-C8F4DD35F80E}"/>
    <cellStyle name="Table 2 3 3 2" xfId="13769" xr:uid="{FA9A8001-458A-48CB-8330-BBB0FFC2C097}"/>
    <cellStyle name="Table 2 3 3 2 2" xfId="27400" xr:uid="{CFE5FF5F-0C2A-4861-9B6B-EE8A86EEB372}"/>
    <cellStyle name="Table 2 3 3 3" xfId="20571" xr:uid="{FDAE7BEE-1427-41BC-A049-18F9989535B8}"/>
    <cellStyle name="Table 2 3 4" xfId="7653" xr:uid="{D5494CF0-4F50-4BD3-B92F-DD8FBD2531CF}"/>
    <cellStyle name="Table 2 3 4 2" xfId="15031" xr:uid="{1D2EF717-2168-4453-947B-1CE3EE019939}"/>
    <cellStyle name="Table 2 3 4 2 2" xfId="28662" xr:uid="{CB5BA7A8-2252-487B-810C-34532CAC8CB4}"/>
    <cellStyle name="Table 2 3 4 3" xfId="21847" xr:uid="{A300AAA8-5A8D-4205-8C68-20533B043499}"/>
    <cellStyle name="Table 2 3 5" xfId="8919" xr:uid="{1013565A-EEFC-4D46-9DE1-B51768FC9ECC}"/>
    <cellStyle name="Table 2 3 5 2" xfId="16279" xr:uid="{B8F3BAAF-0A3E-4A41-81BE-866CF7D1FF0D}"/>
    <cellStyle name="Table 2 3 5 2 2" xfId="29910" xr:uid="{78650F3D-83AA-45B3-A3C3-C88726A397B5}"/>
    <cellStyle name="Table 2 3 5 3" xfId="23113" xr:uid="{84452B68-F031-41F6-8BDC-9FBD69F27618}"/>
    <cellStyle name="Table 2 3 6" xfId="10183" xr:uid="{BBBE16C4-5807-4531-821E-A32DD25D7534}"/>
    <cellStyle name="Table 2 3 6 2" xfId="17529" xr:uid="{66F5E100-BB2B-4CA7-B021-5AC18AC07684}"/>
    <cellStyle name="Table 2 3 6 2 2" xfId="31160" xr:uid="{FA37BDB9-A738-4DE0-B1B5-DDDC0811D6FD}"/>
    <cellStyle name="Table 2 3 6 3" xfId="24377" xr:uid="{521716FB-A074-4C75-873C-78CF13723211}"/>
    <cellStyle name="Table 2 3 7" xfId="12230" xr:uid="{C1D3653D-421C-4A00-ACEA-FE697AC323E9}"/>
    <cellStyle name="Table 2 3 7 2" xfId="25880" xr:uid="{4EE8797B-6BA8-4CC7-B64E-6960AB8BCE04}"/>
    <cellStyle name="Table 2 3 8" xfId="19025" xr:uid="{408586E5-7BF1-4582-B37D-97D7EE2DF330}"/>
    <cellStyle name="Table 2 4" xfId="4902" xr:uid="{29B3565D-4B3A-4841-AC60-703765AADFE9}"/>
    <cellStyle name="Table 2 4 2" xfId="5601" xr:uid="{BCE47130-90FB-4070-8D18-35B47BECA553}"/>
    <cellStyle name="Table 2 4 2 2" xfId="7157" xr:uid="{E4853112-9C50-4FA2-8CFA-8E0D9E858F19}"/>
    <cellStyle name="Table 2 4 2 2 2" xfId="14539" xr:uid="{AAB56B48-3F4A-4500-9F3A-48D3A2EDC06E}"/>
    <cellStyle name="Table 2 4 2 2 2 2" xfId="28170" xr:uid="{5850B121-B645-437A-A86F-181CB77FF78F}"/>
    <cellStyle name="Table 2 4 2 2 3" xfId="21351" xr:uid="{A02729E1-336B-493C-85B7-E7D323FFC168}"/>
    <cellStyle name="Table 2 4 2 3" xfId="8434" xr:uid="{CCA1BC08-9DA4-4DC0-88CE-6864E04DAEAB}"/>
    <cellStyle name="Table 2 4 2 3 2" xfId="15796" xr:uid="{2A9C39DB-AC14-4E37-8F9F-474051C4A8FD}"/>
    <cellStyle name="Table 2 4 2 3 2 2" xfId="29427" xr:uid="{160658B2-6420-4A2D-AEB4-12E8BC6E3DD7}"/>
    <cellStyle name="Table 2 4 2 3 3" xfId="22628" xr:uid="{1EE831E4-4FB2-42FB-87A7-8FC75E0344A9}"/>
    <cellStyle name="Table 2 4 2 4" xfId="9699" xr:uid="{0A6D4E27-A4B9-443F-9CE0-56C5EAD1AB0D}"/>
    <cellStyle name="Table 2 4 2 4 2" xfId="17049" xr:uid="{D9BB97CA-9D2C-490F-B8AE-E447941ABC47}"/>
    <cellStyle name="Table 2 4 2 4 2 2" xfId="30680" xr:uid="{0C1AFEF1-F16E-4338-9FFE-5A2B39702CAE}"/>
    <cellStyle name="Table 2 4 2 4 3" xfId="23893" xr:uid="{E1011C02-148B-41D5-98B0-F4BB9128E32C}"/>
    <cellStyle name="Table 2 4 2 5" xfId="10957" xr:uid="{048F3FD0-2A73-4E8D-B659-A39E6B05FB2F}"/>
    <cellStyle name="Table 2 4 2 5 2" xfId="18288" xr:uid="{E2CC97A2-739C-400A-B94B-56322BC322A5}"/>
    <cellStyle name="Table 2 4 2 5 2 2" xfId="31919" xr:uid="{964B4915-A361-4122-9B37-EF6FA6149E09}"/>
    <cellStyle name="Table 2 4 2 5 3" xfId="25151" xr:uid="{C2348880-3AF1-4BBF-98FD-3538589F343B}"/>
    <cellStyle name="Table 2 4 2 6" xfId="13026" xr:uid="{65F02FF2-6F51-4ABD-AECC-2CB495801598}"/>
    <cellStyle name="Table 2 4 2 6 2" xfId="26663" xr:uid="{D16E5A57-D2B9-4B88-84DB-474681206FD3}"/>
    <cellStyle name="Table 2 4 2 7" xfId="19821" xr:uid="{A176DB99-E469-430D-B849-25B851740B2B}"/>
    <cellStyle name="Table 2 4 3" xfId="6494" xr:uid="{7A70CD19-44C7-423A-B8D9-5581E5925F96}"/>
    <cellStyle name="Table 2 4 3 2" xfId="13886" xr:uid="{8048F299-4724-4EBF-BEBE-830DAC66C662}"/>
    <cellStyle name="Table 2 4 3 2 2" xfId="27517" xr:uid="{9487C5C4-B970-446D-B77A-570820E100BE}"/>
    <cellStyle name="Table 2 4 3 3" xfId="20688" xr:uid="{CC7DA2BE-E577-45F7-AD55-138F2941666B}"/>
    <cellStyle name="Table 2 4 4" xfId="7771" xr:uid="{F5DA2B73-1DA6-4DCC-BB08-B1332EF7D5B5}"/>
    <cellStyle name="Table 2 4 4 2" xfId="15144" xr:uid="{6F6E0265-3015-403F-8912-7538A98FC9E7}"/>
    <cellStyle name="Table 2 4 4 2 2" xfId="28775" xr:uid="{60E90CD9-75F8-4A5D-967D-1C40FF09950D}"/>
    <cellStyle name="Table 2 4 4 3" xfId="21965" xr:uid="{1127DE21-882E-4105-8CAB-2A981163FA7E}"/>
    <cellStyle name="Table 2 4 5" xfId="9037" xr:uid="{6DE7758A-4F1D-482B-BE6D-B41968E49CB0}"/>
    <cellStyle name="Table 2 4 5 2" xfId="16397" xr:uid="{B786B9A8-6519-48B5-958C-DDE97555C0CF}"/>
    <cellStyle name="Table 2 4 5 2 2" xfId="30028" xr:uid="{2B36B359-44ED-4D51-AC0A-9E56ACDBA2E2}"/>
    <cellStyle name="Table 2 4 5 3" xfId="23231" xr:uid="{C5ED6623-79D5-473E-99C2-6E12133A3344}"/>
    <cellStyle name="Table 2 4 6" xfId="10295" xr:uid="{62D8A52E-A402-4828-8CFE-665552FBDCF2}"/>
    <cellStyle name="Table 2 4 6 2" xfId="17641" xr:uid="{8154CEB1-DBFA-4063-BD1E-2C61C7CE7737}"/>
    <cellStyle name="Table 2 4 6 2 2" xfId="31272" xr:uid="{075363FF-6A9D-4F7E-93BA-AE88A7D53EE9}"/>
    <cellStyle name="Table 2 4 6 3" xfId="24489" xr:uid="{4CBF56AA-3A82-4886-AA1A-A2464A39A86F}"/>
    <cellStyle name="Table 2 4 7" xfId="12356" xr:uid="{8865928F-C694-462E-8DF3-2471442F6D61}"/>
    <cellStyle name="Table 2 4 7 2" xfId="25999" xr:uid="{1AE3967C-F475-47B4-A531-06EEB98FEE71}"/>
    <cellStyle name="Table 2 4 8" xfId="19144" xr:uid="{FCF4AE2B-D5CF-4B19-AAEF-08C1EA231B26}"/>
    <cellStyle name="Table 2 5" xfId="4757" xr:uid="{0D210AE8-24E2-450F-B636-FE41D546FD8A}"/>
    <cellStyle name="Table 2 5 2" xfId="5475" xr:uid="{C64A84B1-9A56-4BCE-9DF5-DE66A37AB47D}"/>
    <cellStyle name="Table 2 5 2 2" xfId="7033" xr:uid="{57BEE1E6-D799-48F5-93CD-6FC8172C24BE}"/>
    <cellStyle name="Table 2 5 2 2 2" xfId="14415" xr:uid="{D9D76CD5-CFF2-4434-9238-FC4C10377567}"/>
    <cellStyle name="Table 2 5 2 2 2 2" xfId="28046" xr:uid="{05CF8601-B3D0-4FAB-9344-E150F7268C1D}"/>
    <cellStyle name="Table 2 5 2 2 3" xfId="21227" xr:uid="{E9D574EC-577E-466C-8D7F-3E409F4CA849}"/>
    <cellStyle name="Table 2 5 2 3" xfId="8310" xr:uid="{057C7DED-3B9C-4007-903D-F75A2B40865B}"/>
    <cellStyle name="Table 2 5 2 3 2" xfId="15677" xr:uid="{84617F98-29FC-4AA6-9E4B-B8373FC5565D}"/>
    <cellStyle name="Table 2 5 2 3 2 2" xfId="29308" xr:uid="{68D75A1B-0ABD-44BA-876C-F730FC4B1EC9}"/>
    <cellStyle name="Table 2 5 2 3 3" xfId="22504" xr:uid="{43703EBA-1150-47BD-8517-636BCF878E11}"/>
    <cellStyle name="Table 2 5 2 4" xfId="9575" xr:uid="{0C11CC26-F51C-4B65-BB23-98F5E2AD14D9}"/>
    <cellStyle name="Table 2 5 2 4 2" xfId="16925" xr:uid="{6728F734-2C7F-4051-BD6B-ABACCC292B6C}"/>
    <cellStyle name="Table 2 5 2 4 2 2" xfId="30556" xr:uid="{557E6DC6-C076-4663-A93C-C99653DE9886}"/>
    <cellStyle name="Table 2 5 2 4 3" xfId="23769" xr:uid="{1EFEB2A4-7D4A-410E-BA96-2DA3377B5E93}"/>
    <cellStyle name="Table 2 5 2 5" xfId="10833" xr:uid="{7FF4544E-7CF6-4A06-A1B6-265260957285}"/>
    <cellStyle name="Table 2 5 2 5 2" xfId="18169" xr:uid="{37211B74-E6AB-45B4-8755-5E1639E63D15}"/>
    <cellStyle name="Table 2 5 2 5 2 2" xfId="31800" xr:uid="{DD46CD00-7336-4590-A3BB-2EE944D3FEF1}"/>
    <cellStyle name="Table 2 5 2 5 3" xfId="25027" xr:uid="{050234A9-CB5C-4D45-8ECF-92F9EB329B08}"/>
    <cellStyle name="Table 2 5 2 6" xfId="12903" xr:uid="{6B9B317F-861F-4025-96C8-CDB1AFB6F5A8}"/>
    <cellStyle name="Table 2 5 2 6 2" xfId="26540" xr:uid="{1A977208-59CA-4014-BD92-F771C6A2CEE9}"/>
    <cellStyle name="Table 2 5 2 7" xfId="19695" xr:uid="{AD5FD13A-8A1D-43F0-A1B6-F72BA8B11B91}"/>
    <cellStyle name="Table 2 5 3" xfId="6369" xr:uid="{EFD4C724-E393-4C92-B8D0-B1FC2A59F83B}"/>
    <cellStyle name="Table 2 5 3 2" xfId="13762" xr:uid="{6D4A4DE1-9146-4DBA-9426-D2A1F7092857}"/>
    <cellStyle name="Table 2 5 3 2 2" xfId="27393" xr:uid="{78D44759-9364-4187-B309-0EFF975FEBC0}"/>
    <cellStyle name="Table 2 5 3 3" xfId="20564" xr:uid="{09F4037F-0692-4813-A75C-CFF2DC26B4AE}"/>
    <cellStyle name="Table 2 5 4" xfId="7646" xr:uid="{0A94B9EE-2F45-4DD4-B274-1EC020616D59}"/>
    <cellStyle name="Table 2 5 4 2" xfId="15024" xr:uid="{F2A6D584-08EB-4979-A671-AC386AF5FF0B}"/>
    <cellStyle name="Table 2 5 4 2 2" xfId="28655" xr:uid="{18B40AB4-886D-40A5-AF1D-7F1F6EBBCF4A}"/>
    <cellStyle name="Table 2 5 4 3" xfId="21840" xr:uid="{3255642F-3222-4583-8212-00B267DEBC19}"/>
    <cellStyle name="Table 2 5 5" xfId="8912" xr:uid="{A2E47D88-7D5F-4647-BCBA-5B58E7CDB6B2}"/>
    <cellStyle name="Table 2 5 5 2" xfId="16272" xr:uid="{B22EAE3D-7C79-4743-B716-2A7B6919AA0F}"/>
    <cellStyle name="Table 2 5 5 2 2" xfId="29903" xr:uid="{31214358-E552-4D14-989C-8EBD1CAA52C1}"/>
    <cellStyle name="Table 2 5 5 3" xfId="23106" xr:uid="{8AE2C7CF-A673-4A3F-8F62-3B73302B1E30}"/>
    <cellStyle name="Table 2 5 6" xfId="10176" xr:uid="{6330AA02-A6AC-423D-B655-9508C0769CCF}"/>
    <cellStyle name="Table 2 5 6 2" xfId="17522" xr:uid="{8B72A58F-F9A5-4088-B4F3-BB80DFAD503C}"/>
    <cellStyle name="Table 2 5 6 2 2" xfId="31153" xr:uid="{9A9FAFE1-D7C2-488C-B183-4231F2911BB1}"/>
    <cellStyle name="Table 2 5 6 3" xfId="24370" xr:uid="{7D7E2059-6E6B-4BDD-A083-78EA42E842B1}"/>
    <cellStyle name="Table 2 5 7" xfId="12223" xr:uid="{8D050FF7-329B-4B71-A1A9-B6B048175FCC}"/>
    <cellStyle name="Table 2 5 7 2" xfId="25873" xr:uid="{D766B8AE-9F52-4E19-A686-D5D7BA89AA87}"/>
    <cellStyle name="Table 2 5 8" xfId="19018" xr:uid="{756F4E7D-0789-4024-B2CA-B4122059527E}"/>
    <cellStyle name="Table 2 6" xfId="4898" xr:uid="{4EA1D0E8-E32F-48A1-ABE6-0625AEF65747}"/>
    <cellStyle name="Table 2 6 2" xfId="5597" xr:uid="{F76D5E2F-1049-4A85-A12D-98AC2018AA96}"/>
    <cellStyle name="Table 2 6 2 2" xfId="7153" xr:uid="{4F2FE289-6A4E-485D-8EC7-5BE7F0278FEA}"/>
    <cellStyle name="Table 2 6 2 2 2" xfId="14535" xr:uid="{683D9F30-D204-47DB-8B45-BF536C2EFF8A}"/>
    <cellStyle name="Table 2 6 2 2 2 2" xfId="28166" xr:uid="{603FC774-18D8-4219-990F-909FAA77411E}"/>
    <cellStyle name="Table 2 6 2 2 3" xfId="21347" xr:uid="{E7B3D402-9D97-498B-BF09-01FDC682762C}"/>
    <cellStyle name="Table 2 6 2 3" xfId="8430" xr:uid="{6342000A-906F-41D7-B0C8-C3EE884ABB5D}"/>
    <cellStyle name="Table 2 6 2 3 2" xfId="15792" xr:uid="{19D0F019-4CC3-4CBC-946D-5BD531750E62}"/>
    <cellStyle name="Table 2 6 2 3 2 2" xfId="29423" xr:uid="{10D5799F-3CF2-4129-BA35-5DF6E2C0318F}"/>
    <cellStyle name="Table 2 6 2 3 3" xfId="22624" xr:uid="{4487C12F-79CB-442D-A94A-F5D75F4994B3}"/>
    <cellStyle name="Table 2 6 2 4" xfId="9695" xr:uid="{C34F1EAC-76D9-4B1E-A14A-9A61925AAFE3}"/>
    <cellStyle name="Table 2 6 2 4 2" xfId="17045" xr:uid="{12F9BFDA-5152-4816-B7D3-2152E701FA7E}"/>
    <cellStyle name="Table 2 6 2 4 2 2" xfId="30676" xr:uid="{A6953896-165B-4E56-AA74-5066A13E49FE}"/>
    <cellStyle name="Table 2 6 2 4 3" xfId="23889" xr:uid="{D239CB8E-D8DD-4B1B-A59C-6D152B638747}"/>
    <cellStyle name="Table 2 6 2 5" xfId="10953" xr:uid="{464C673B-6A6A-4302-A466-2D0FFD8F1625}"/>
    <cellStyle name="Table 2 6 2 5 2" xfId="18284" xr:uid="{C9D4EEEB-4E71-428F-9E33-EC0FB4DEE225}"/>
    <cellStyle name="Table 2 6 2 5 2 2" xfId="31915" xr:uid="{A14B96A3-0D39-4C99-8BD1-FC55908E370F}"/>
    <cellStyle name="Table 2 6 2 5 3" xfId="25147" xr:uid="{9A29152B-1247-4AE4-8C6D-04DD01525625}"/>
    <cellStyle name="Table 2 6 2 6" xfId="13022" xr:uid="{5E46F639-3DA3-4201-B765-ACB5F540E57B}"/>
    <cellStyle name="Table 2 6 2 6 2" xfId="26659" xr:uid="{BF0AD7AB-F4A0-4537-AF83-0FCB93EA2A0D}"/>
    <cellStyle name="Table 2 6 2 7" xfId="19817" xr:uid="{99D9284E-1925-4128-9914-EBA4A03A3935}"/>
    <cellStyle name="Table 2 6 3" xfId="6490" xr:uid="{5DD3266F-1FC0-4B7D-AF8C-7D8FAA8D6509}"/>
    <cellStyle name="Table 2 6 3 2" xfId="13882" xr:uid="{F5570CE7-0648-49E9-AB0B-C194215B4D1E}"/>
    <cellStyle name="Table 2 6 3 2 2" xfId="27513" xr:uid="{627282A1-786C-46EE-8FDA-9E1201FA0C9F}"/>
    <cellStyle name="Table 2 6 3 3" xfId="20684" xr:uid="{669E38B5-6720-403C-A6EA-3C4142E3ABC9}"/>
    <cellStyle name="Table 2 6 4" xfId="7767" xr:uid="{72558259-0713-4973-9007-1A212AC35407}"/>
    <cellStyle name="Table 2 6 4 2" xfId="15140" xr:uid="{335FCF09-5E2B-4660-AF9C-239C0100BB92}"/>
    <cellStyle name="Table 2 6 4 2 2" xfId="28771" xr:uid="{197832B7-0AC0-46E0-AB15-08AF48CF8754}"/>
    <cellStyle name="Table 2 6 4 3" xfId="21961" xr:uid="{76173493-FE72-4013-9050-7C149D01716C}"/>
    <cellStyle name="Table 2 6 5" xfId="9033" xr:uid="{9336E32F-21C6-4AC1-962B-2C8A10C2F4B3}"/>
    <cellStyle name="Table 2 6 5 2" xfId="16393" xr:uid="{52AB0A0F-E901-448C-BEF4-BDCF653C191D}"/>
    <cellStyle name="Table 2 6 5 2 2" xfId="30024" xr:uid="{8FB332AC-CE44-4B1E-B903-596EAD277D28}"/>
    <cellStyle name="Table 2 6 5 3" xfId="23227" xr:uid="{97968194-F0C6-4019-81EE-3263D34BAA79}"/>
    <cellStyle name="Table 2 6 6" xfId="10291" xr:uid="{F95E82F3-0CA8-4A7C-AC69-B4EE66C8A6AC}"/>
    <cellStyle name="Table 2 6 6 2" xfId="17637" xr:uid="{CDF96E5D-C994-4B8A-A782-308E1704BDFD}"/>
    <cellStyle name="Table 2 6 6 2 2" xfId="31268" xr:uid="{7DD82764-F5BC-48DE-89DA-7301CC9E5EC9}"/>
    <cellStyle name="Table 2 6 6 3" xfId="24485" xr:uid="{11EB5A39-2FB3-43B8-9C6E-94181ABD8524}"/>
    <cellStyle name="Table 2 6 7" xfId="12352" xr:uid="{FF9E5D1D-17C4-42F4-BDF9-5175D5B9C36A}"/>
    <cellStyle name="Table 2 6 7 2" xfId="25995" xr:uid="{460DD562-2D5A-4778-9014-05AABC905F40}"/>
    <cellStyle name="Table 2 6 8" xfId="19140" xr:uid="{1FD92956-3EFB-4CBD-AB04-612D1DC79BC2}"/>
    <cellStyle name="Table 2 7" xfId="4749" xr:uid="{FFCA7526-4EF9-4C9E-884C-29666D1F572D}"/>
    <cellStyle name="Table 2 7 2" xfId="5467" xr:uid="{1EA53109-FBF7-476D-A3F8-712BCA79B671}"/>
    <cellStyle name="Table 2 7 2 2" xfId="7025" xr:uid="{A5D02CBE-62A3-4F85-8D29-CF7D4B6664B0}"/>
    <cellStyle name="Table 2 7 2 2 2" xfId="14407" xr:uid="{471EB3CA-9D6D-46D5-B17F-FB6DF0294430}"/>
    <cellStyle name="Table 2 7 2 2 2 2" xfId="28038" xr:uid="{0AF54EF9-F5B1-42AE-9584-19A1DF13A6B8}"/>
    <cellStyle name="Table 2 7 2 2 3" xfId="21219" xr:uid="{9FA3ADFA-767D-4875-9B30-BA9845CEBEF1}"/>
    <cellStyle name="Table 2 7 2 3" xfId="8302" xr:uid="{F6C422DA-A063-47E4-8D07-20B50878AA45}"/>
    <cellStyle name="Table 2 7 2 3 2" xfId="15669" xr:uid="{A804E991-1694-4DBB-970B-5AAA8C88C60B}"/>
    <cellStyle name="Table 2 7 2 3 2 2" xfId="29300" xr:uid="{80391167-EEAB-4AB7-B3E9-3E4A1CC6100F}"/>
    <cellStyle name="Table 2 7 2 3 3" xfId="22496" xr:uid="{3124762A-B8C5-4CB4-B45C-1F6AB49D64C1}"/>
    <cellStyle name="Table 2 7 2 4" xfId="9567" xr:uid="{AAA86682-3224-4496-9F56-37AE5A187254}"/>
    <cellStyle name="Table 2 7 2 4 2" xfId="16917" xr:uid="{15D0FDC9-1D4C-4AA1-8FC2-E5A5EE74D83B}"/>
    <cellStyle name="Table 2 7 2 4 2 2" xfId="30548" xr:uid="{67BC36BB-8374-4468-B7FD-C5C860448AA8}"/>
    <cellStyle name="Table 2 7 2 4 3" xfId="23761" xr:uid="{B7D48800-2BE7-44C1-AC13-ADDFEBE2666F}"/>
    <cellStyle name="Table 2 7 2 5" xfId="10825" xr:uid="{BDDBCAA5-8A8B-4858-A310-14BD0B7EA280}"/>
    <cellStyle name="Table 2 7 2 5 2" xfId="18161" xr:uid="{F6DB708D-9B1C-49C9-861B-FB4132A3A79A}"/>
    <cellStyle name="Table 2 7 2 5 2 2" xfId="31792" xr:uid="{C5B61939-26D1-4090-8C2B-CC0A4278C9FC}"/>
    <cellStyle name="Table 2 7 2 5 3" xfId="25019" xr:uid="{66271738-701C-4A5E-8B49-B125C50369FE}"/>
    <cellStyle name="Table 2 7 2 6" xfId="12895" xr:uid="{C177FC30-F836-484E-86AC-A0CFAA159993}"/>
    <cellStyle name="Table 2 7 2 6 2" xfId="26532" xr:uid="{B80F28D7-398A-44B7-B1E2-28704A72C295}"/>
    <cellStyle name="Table 2 7 2 7" xfId="19687" xr:uid="{6F93FECB-3C3A-4071-B2F0-238545FE6AD5}"/>
    <cellStyle name="Table 2 7 3" xfId="6361" xr:uid="{43352201-9F66-48E8-92FF-D8A22850C002}"/>
    <cellStyle name="Table 2 7 3 2" xfId="13754" xr:uid="{8DF70549-3AC9-4446-8DB8-6E1C45D48E6D}"/>
    <cellStyle name="Table 2 7 3 2 2" xfId="27385" xr:uid="{D8EFD7CB-C7BC-44CD-84B8-BEBA9CD5C2F8}"/>
    <cellStyle name="Table 2 7 3 3" xfId="20556" xr:uid="{314ADB23-1906-48C3-8D73-65170669E2C5}"/>
    <cellStyle name="Table 2 7 4" xfId="7638" xr:uid="{C7DA4718-FC21-4AC2-9F8D-0742F19E4AAB}"/>
    <cellStyle name="Table 2 7 4 2" xfId="15016" xr:uid="{2CA86FA6-1E05-4EEF-95FF-C34D33785222}"/>
    <cellStyle name="Table 2 7 4 2 2" xfId="28647" xr:uid="{47909028-FCAE-47F5-AE9B-7904AB474C71}"/>
    <cellStyle name="Table 2 7 4 3" xfId="21832" xr:uid="{5F5D7361-82A3-4BB5-97FC-3468F040AC6E}"/>
    <cellStyle name="Table 2 7 5" xfId="8904" xr:uid="{21537524-EB9A-4FF7-B79A-B9E3F59CBBB4}"/>
    <cellStyle name="Table 2 7 5 2" xfId="16264" xr:uid="{2448C959-137E-4249-8D9C-238EE2F539BB}"/>
    <cellStyle name="Table 2 7 5 2 2" xfId="29895" xr:uid="{A42C41D2-39E2-4913-A561-311D3226D662}"/>
    <cellStyle name="Table 2 7 5 3" xfId="23098" xr:uid="{5E09CDE7-92CD-4667-AA3C-35BCF6F8D03C}"/>
    <cellStyle name="Table 2 7 6" xfId="10168" xr:uid="{67309313-D848-4860-BBA8-8ACFEF3C96B0}"/>
    <cellStyle name="Table 2 7 6 2" xfId="17514" xr:uid="{9C6747D2-F5B3-4D54-8978-5473EBB2FD9E}"/>
    <cellStyle name="Table 2 7 6 2 2" xfId="31145" xr:uid="{52AB64DF-56D2-4A1F-A841-CBD57FB9FD98}"/>
    <cellStyle name="Table 2 7 6 3" xfId="24362" xr:uid="{3B05161F-F779-401A-996A-6F906505BBCA}"/>
    <cellStyle name="Table 2 7 7" xfId="12215" xr:uid="{7ADE6694-3FC7-414F-8744-39C4756770F9}"/>
    <cellStyle name="Table 2 7 7 2" xfId="25865" xr:uid="{E2D4E3B9-77FE-4DD0-A5A8-DEEA4C7B0386}"/>
    <cellStyle name="Table 2 7 8" xfId="19010" xr:uid="{6BE1B3BC-E51A-4786-ADAA-B7AB1F606313}"/>
    <cellStyle name="Table 2 8" xfId="4894" xr:uid="{CD1BD102-EDCA-4E84-920F-0187C00C6EDF}"/>
    <cellStyle name="Table 2 8 2" xfId="5593" xr:uid="{A13D6083-3A14-4A0E-84F5-192B4A5065F4}"/>
    <cellStyle name="Table 2 8 2 2" xfId="7149" xr:uid="{738D492D-B609-4E02-81AC-391682B3A641}"/>
    <cellStyle name="Table 2 8 2 2 2" xfId="14531" xr:uid="{D09AD903-9E56-456C-91AB-7C1BE4F60CE8}"/>
    <cellStyle name="Table 2 8 2 2 2 2" xfId="28162" xr:uid="{9EC5D182-F356-4790-8182-D5C65AB95588}"/>
    <cellStyle name="Table 2 8 2 2 3" xfId="21343" xr:uid="{54AE51CA-7522-4454-B938-194024E52030}"/>
    <cellStyle name="Table 2 8 2 3" xfId="8426" xr:uid="{CD72B450-C0E8-4ECB-A508-68A805B3AC95}"/>
    <cellStyle name="Table 2 8 2 3 2" xfId="15788" xr:uid="{56F3DF62-C827-4355-9D17-8292061D7650}"/>
    <cellStyle name="Table 2 8 2 3 2 2" xfId="29419" xr:uid="{6348FD30-287A-43FB-AC74-A5542931CCAF}"/>
    <cellStyle name="Table 2 8 2 3 3" xfId="22620" xr:uid="{348E4F70-E81E-4E96-A821-C8BCD09DD562}"/>
    <cellStyle name="Table 2 8 2 4" xfId="9691" xr:uid="{0008375F-5415-4676-971E-BE8CA2F0CF51}"/>
    <cellStyle name="Table 2 8 2 4 2" xfId="17041" xr:uid="{4126F747-FFC0-4A79-B572-D72E0381958B}"/>
    <cellStyle name="Table 2 8 2 4 2 2" xfId="30672" xr:uid="{D8692D67-57E1-49D4-86A3-72453C101756}"/>
    <cellStyle name="Table 2 8 2 4 3" xfId="23885" xr:uid="{B32B4039-F7F9-4BBA-A674-762B4D51CBE7}"/>
    <cellStyle name="Table 2 8 2 5" xfId="10949" xr:uid="{6CA2028F-CE6A-4772-A5B7-66C0DA03DB1E}"/>
    <cellStyle name="Table 2 8 2 5 2" xfId="18280" xr:uid="{B97D4039-3227-4674-B377-F4EC029435F3}"/>
    <cellStyle name="Table 2 8 2 5 2 2" xfId="31911" xr:uid="{06F9B02B-EC78-4E29-948C-E60A1F770B38}"/>
    <cellStyle name="Table 2 8 2 5 3" xfId="25143" xr:uid="{540C8B29-33E0-4940-A7BA-F5829C8CC7F2}"/>
    <cellStyle name="Table 2 8 2 6" xfId="13018" xr:uid="{E7F47947-D0CB-45B2-B0CC-24096BE22B66}"/>
    <cellStyle name="Table 2 8 2 6 2" xfId="26655" xr:uid="{ECCD1FAC-9677-4242-93FA-8677446A7466}"/>
    <cellStyle name="Table 2 8 2 7" xfId="19813" xr:uid="{8AC80419-A1EA-482E-A11C-CA1722B447AA}"/>
    <cellStyle name="Table 2 8 3" xfId="6486" xr:uid="{08354441-CBB5-4322-8641-FEA8E26B77FE}"/>
    <cellStyle name="Table 2 8 3 2" xfId="13878" xr:uid="{C310E9D1-8122-43E4-82A3-622ADC521D9A}"/>
    <cellStyle name="Table 2 8 3 2 2" xfId="27509" xr:uid="{C2241BC2-DBF6-4590-A0B7-2FB31EF85BD1}"/>
    <cellStyle name="Table 2 8 3 3" xfId="20680" xr:uid="{05FFE719-0F59-4091-85E3-29E49F63CF32}"/>
    <cellStyle name="Table 2 8 4" xfId="7763" xr:uid="{27BF39FD-403A-494D-AC2A-83995F4F99BB}"/>
    <cellStyle name="Table 2 8 4 2" xfId="15136" xr:uid="{43215734-428D-48F5-822C-37898260B2C2}"/>
    <cellStyle name="Table 2 8 4 2 2" xfId="28767" xr:uid="{48CD9BE9-2E74-4A3D-8A73-2B53F71D1F20}"/>
    <cellStyle name="Table 2 8 4 3" xfId="21957" xr:uid="{0179B333-EF18-473F-A15B-F3AE6DEB3F76}"/>
    <cellStyle name="Table 2 8 5" xfId="9029" xr:uid="{BA579AE4-649F-4495-AB31-9D136943B8E7}"/>
    <cellStyle name="Table 2 8 5 2" xfId="16389" xr:uid="{3881AC18-4907-4C88-9247-1C0ADCE04EE2}"/>
    <cellStyle name="Table 2 8 5 2 2" xfId="30020" xr:uid="{484D5AD2-DBCB-4AF5-81EF-7DC75367290F}"/>
    <cellStyle name="Table 2 8 5 3" xfId="23223" xr:uid="{56C13483-347B-420D-8906-6B6753A4808A}"/>
    <cellStyle name="Table 2 8 6" xfId="10287" xr:uid="{E78C4A2B-631A-4005-ABFA-09CC9DA66B92}"/>
    <cellStyle name="Table 2 8 6 2" xfId="17633" xr:uid="{B0DAA685-03AB-44AB-98AB-861708389373}"/>
    <cellStyle name="Table 2 8 6 2 2" xfId="31264" xr:uid="{A04FAB3E-4D74-4516-A71D-8468498CEA03}"/>
    <cellStyle name="Table 2 8 6 3" xfId="24481" xr:uid="{9127606C-CE19-43B4-BB95-90FEA4BCBEFF}"/>
    <cellStyle name="Table 2 8 7" xfId="12348" xr:uid="{7BFC3522-C2BB-4740-8182-6E4CFC9A4C72}"/>
    <cellStyle name="Table 2 8 7 2" xfId="25991" xr:uid="{3FECACFB-B680-4609-80D9-E64F1BB224A3}"/>
    <cellStyle name="Table 2 8 8" xfId="19136" xr:uid="{FCB20CD7-4B47-4817-ABA7-CB5F97DAA95F}"/>
    <cellStyle name="Table 3" xfId="4168" xr:uid="{D5A28B24-F8A9-4165-BF18-1055D2B6AAB5}"/>
    <cellStyle name="Table 4" xfId="4854" xr:uid="{53554250-DF7A-4D97-80EF-C3BDA6AF3030}"/>
    <cellStyle name="Table 4 2" xfId="5565" xr:uid="{2E1AB57B-7B2D-49ED-9C1F-253E87F228BE}"/>
    <cellStyle name="Table 4 2 2" xfId="7121" xr:uid="{FB0E1FFE-399B-489B-BF97-ABC4CBE13352}"/>
    <cellStyle name="Table 4 2 2 2" xfId="14503" xr:uid="{A0677989-7EFF-4BDB-A4E1-C323B476E725}"/>
    <cellStyle name="Table 4 2 2 2 2" xfId="28134" xr:uid="{49FA2D05-63F2-4086-955A-DB347AE00D70}"/>
    <cellStyle name="Table 4 2 2 3" xfId="21315" xr:uid="{6F9CB5A8-EE6E-4F55-AFF6-F608B9F56A3A}"/>
    <cellStyle name="Table 4 2 3" xfId="8398" xr:uid="{782AE9BB-DE33-4FE6-A74E-B6019F739D94}"/>
    <cellStyle name="Table 4 2 3 2" xfId="15760" xr:uid="{4C225B89-78D4-4B17-A671-7AABE71D73CE}"/>
    <cellStyle name="Table 4 2 3 2 2" xfId="29391" xr:uid="{0F48E209-8813-4C0D-99B3-9D70543E99B6}"/>
    <cellStyle name="Table 4 2 3 3" xfId="22592" xr:uid="{70F6CAB9-7268-4637-A462-0089AB4C6C4D}"/>
    <cellStyle name="Table 4 2 4" xfId="9663" xr:uid="{FAD0FB66-0FAE-4D49-B148-991172C9ED03}"/>
    <cellStyle name="Table 4 2 4 2" xfId="17013" xr:uid="{3E89943D-431C-43C2-9178-6D5A1DF48A9E}"/>
    <cellStyle name="Table 4 2 4 2 2" xfId="30644" xr:uid="{E0921AE0-F6E0-438B-B902-5DE04E9A69AF}"/>
    <cellStyle name="Table 4 2 4 3" xfId="23857" xr:uid="{70BA3442-D6EE-4CC3-A076-B0994F06F3DD}"/>
    <cellStyle name="Table 4 2 5" xfId="10921" xr:uid="{292F6582-6003-4E1B-BDD0-4C10E520EF2D}"/>
    <cellStyle name="Table 4 2 5 2" xfId="18252" xr:uid="{6EE3753B-398C-4464-89B9-9D57475D9835}"/>
    <cellStyle name="Table 4 2 5 2 2" xfId="31883" xr:uid="{78989F89-D477-4507-A5B2-5FB05219B2FD}"/>
    <cellStyle name="Table 4 2 5 3" xfId="25115" xr:uid="{26FC70E5-2823-4D18-9920-DB6A8AD06E0D}"/>
    <cellStyle name="Table 4 2 6" xfId="12990" xr:uid="{A137FBC1-A3E2-4996-AC89-78319FA2C93A}"/>
    <cellStyle name="Table 4 2 6 2" xfId="26627" xr:uid="{E8FB863C-E15D-4BD7-A17A-58E954771F35}"/>
    <cellStyle name="Table 4 2 7" xfId="19785" xr:uid="{47A811E3-1E05-4146-B222-E4D03F205417}"/>
    <cellStyle name="Table 4 3" xfId="6457" xr:uid="{D27F592A-0B35-474E-8BA1-361533A1A1DC}"/>
    <cellStyle name="Table 4 3 2" xfId="13850" xr:uid="{9176E9B2-C307-4EE9-AB1C-60661186CB38}"/>
    <cellStyle name="Table 4 3 2 2" xfId="27481" xr:uid="{7C7B8D5E-5D8F-4DCD-A04F-BC81277B683C}"/>
    <cellStyle name="Table 4 3 3" xfId="20652" xr:uid="{E1D50418-E1BE-4002-BF34-2B383C89B6FF}"/>
    <cellStyle name="Table 4 4" xfId="7734" xr:uid="{27599779-AAB8-48C8-8E2F-A60CB8D7D6CA}"/>
    <cellStyle name="Table 4 4 2" xfId="15107" xr:uid="{574E823C-8A0D-4CC9-8FD1-5445839152B1}"/>
    <cellStyle name="Table 4 4 2 2" xfId="28738" xr:uid="{EDB6E630-EB2A-4FD0-9B45-4E52D6C9194E}"/>
    <cellStyle name="Table 4 4 3" xfId="21928" xr:uid="{979FCFA3-B021-4DE4-9B07-558314057C16}"/>
    <cellStyle name="Table 4 5" xfId="9000" xr:uid="{E3FA4461-7A27-4936-8B40-5A111538EFD8}"/>
    <cellStyle name="Table 4 5 2" xfId="16360" xr:uid="{2E40C74E-46F9-476C-B86C-183E6A9D9AA0}"/>
    <cellStyle name="Table 4 5 2 2" xfId="29991" xr:uid="{AF695C63-5392-459A-844D-45B0A8BDE6C5}"/>
    <cellStyle name="Table 4 5 3" xfId="23194" xr:uid="{17A6D13D-643A-46ED-A41E-4926CD99EB09}"/>
    <cellStyle name="Table 4 6" xfId="10259" xr:uid="{AF7CEED6-2ED4-4DB9-BA8C-DD0CC5CA9B9A}"/>
    <cellStyle name="Table 4 6 2" xfId="17605" xr:uid="{CF94D432-1EFD-4B28-8103-BB37BC30156F}"/>
    <cellStyle name="Table 4 6 2 2" xfId="31236" xr:uid="{FF8FF199-AF4E-4D57-9107-556EEA2A34C8}"/>
    <cellStyle name="Table 4 6 3" xfId="24453" xr:uid="{A770C25D-45C7-4440-A21A-F64CE73CECDD}"/>
    <cellStyle name="Table 4 7" xfId="12316" xr:uid="{B8A3F120-587F-48E6-9119-3C0621A8CD1D}"/>
    <cellStyle name="Table 4 7 2" xfId="25963" xr:uid="{FD06E3E6-8DBD-4956-AD5D-05B5CEAF6125}"/>
    <cellStyle name="Table 4 8" xfId="19108" xr:uid="{A7720C58-A155-4C0C-9871-840FF3BEBD35}"/>
    <cellStyle name="Table 5" xfId="4763" xr:uid="{DF9330AE-AF43-49F3-872C-486DE9930F2B}"/>
    <cellStyle name="Table 5 2" xfId="5481" xr:uid="{22566B65-C852-45B8-9F65-BC706A90E8DA}"/>
    <cellStyle name="Table 5 2 2" xfId="7039" xr:uid="{54466232-3A18-4389-A013-5C20BF9ADCE1}"/>
    <cellStyle name="Table 5 2 2 2" xfId="14421" xr:uid="{84D28098-9A10-4AE0-89F6-D67A1989316B}"/>
    <cellStyle name="Table 5 2 2 2 2" xfId="28052" xr:uid="{76E5FC1B-3877-433F-9054-27211385E0C9}"/>
    <cellStyle name="Table 5 2 2 3" xfId="21233" xr:uid="{B7EA9D62-922F-4516-899C-B6AB1488D91F}"/>
    <cellStyle name="Table 5 2 3" xfId="8316" xr:uid="{8EF4720C-5D7C-4CEB-A39A-718891F394C8}"/>
    <cellStyle name="Table 5 2 3 2" xfId="15683" xr:uid="{1552CC6F-E790-4674-95D9-01C1A5C26616}"/>
    <cellStyle name="Table 5 2 3 2 2" xfId="29314" xr:uid="{CCC528A0-8282-4E11-8563-9A1E7667B324}"/>
    <cellStyle name="Table 5 2 3 3" xfId="22510" xr:uid="{92D0D95A-1A02-42C3-BE82-ECFDC6B108C2}"/>
    <cellStyle name="Table 5 2 4" xfId="9581" xr:uid="{19E4E1A2-921F-4483-92CC-DC676B566E72}"/>
    <cellStyle name="Table 5 2 4 2" xfId="16931" xr:uid="{1F3CFEC4-99C8-40A7-A87C-005E0659A70B}"/>
    <cellStyle name="Table 5 2 4 2 2" xfId="30562" xr:uid="{7E9786C9-234F-4BF7-BCC4-60446F78356E}"/>
    <cellStyle name="Table 5 2 4 3" xfId="23775" xr:uid="{89B260F3-1E71-471E-ACC2-FEBEF7185DEB}"/>
    <cellStyle name="Table 5 2 5" xfId="10839" xr:uid="{7D5416B7-8B64-471E-AEB8-09291528655A}"/>
    <cellStyle name="Table 5 2 5 2" xfId="18175" xr:uid="{53567355-4B9B-4627-9BC3-50BC0E286824}"/>
    <cellStyle name="Table 5 2 5 2 2" xfId="31806" xr:uid="{CC82D0F0-46DB-4738-A22F-0F7DE97CE892}"/>
    <cellStyle name="Table 5 2 5 3" xfId="25033" xr:uid="{0263BF37-B32B-4478-8570-1F0CF0BBDFA4}"/>
    <cellStyle name="Table 5 2 6" xfId="12909" xr:uid="{DAE83D0B-1EA1-48DF-9ED8-9A4C77F5B405}"/>
    <cellStyle name="Table 5 2 6 2" xfId="26546" xr:uid="{FB063763-F5C8-48AA-85D1-C620797F69EA}"/>
    <cellStyle name="Table 5 2 7" xfId="19701" xr:uid="{78CFBD68-023F-4663-BEC0-B21B94749D9D}"/>
    <cellStyle name="Table 5 3" xfId="6375" xr:uid="{E64B9C7B-2B71-422E-8566-06E0B2A58C8D}"/>
    <cellStyle name="Table 5 3 2" xfId="13768" xr:uid="{BC33FF3F-0F70-4A90-9A4D-BF52694214B9}"/>
    <cellStyle name="Table 5 3 2 2" xfId="27399" xr:uid="{0715838D-603C-4C1B-B3EA-38CB41614242}"/>
    <cellStyle name="Table 5 3 3" xfId="20570" xr:uid="{42B71B27-18C0-46B1-B7CE-3DC2B635B844}"/>
    <cellStyle name="Table 5 4" xfId="7652" xr:uid="{72AE67C4-766E-49E4-8AEA-516C8EEC0ACD}"/>
    <cellStyle name="Table 5 4 2" xfId="15030" xr:uid="{3699E854-AC00-44A6-87E3-12C35884DDDB}"/>
    <cellStyle name="Table 5 4 2 2" xfId="28661" xr:uid="{2E5473B3-417D-4FD7-A6A5-25DD680E6206}"/>
    <cellStyle name="Table 5 4 3" xfId="21846" xr:uid="{50D453FF-4564-4B0B-A38E-A54EF6DBA978}"/>
    <cellStyle name="Table 5 5" xfId="8918" xr:uid="{75707D61-6154-472C-9546-BD82098EA586}"/>
    <cellStyle name="Table 5 5 2" xfId="16278" xr:uid="{34B5A95A-ACBA-465B-8EB2-D4DF4C38041A}"/>
    <cellStyle name="Table 5 5 2 2" xfId="29909" xr:uid="{49B0C26D-E698-44C8-AA9B-D5FCA3F9DDD8}"/>
    <cellStyle name="Table 5 5 3" xfId="23112" xr:uid="{C9861FDA-BAA3-471F-9AC3-91DC14DC24F2}"/>
    <cellStyle name="Table 5 6" xfId="10182" xr:uid="{7FA208D9-3B20-4A61-827A-FD2A67CA053E}"/>
    <cellStyle name="Table 5 6 2" xfId="17528" xr:uid="{F63447F1-3D76-41B2-A505-13D05DB35957}"/>
    <cellStyle name="Table 5 6 2 2" xfId="31159" xr:uid="{866ACF65-149A-4D3A-BA5B-1E8EB6A1522A}"/>
    <cellStyle name="Table 5 6 3" xfId="24376" xr:uid="{A60510C0-04CF-4614-93C2-8D9EBD99E4F4}"/>
    <cellStyle name="Table 5 7" xfId="12229" xr:uid="{91099E9A-3B32-41B3-9847-F56A95BCFDFA}"/>
    <cellStyle name="Table 5 7 2" xfId="25879" xr:uid="{0623F854-6C4D-4A40-8B24-3A1FEE730E2B}"/>
    <cellStyle name="Table 5 8" xfId="19024" xr:uid="{C1647807-A54E-4489-8BCF-32436BD621E3}"/>
    <cellStyle name="Table 6" xfId="4901" xr:uid="{09F7D96B-F7CA-4588-82CA-CC40C7B7397A}"/>
    <cellStyle name="Table 6 2" xfId="5600" xr:uid="{6C2A50AA-0ACD-49D2-9E7F-397B4B68BFF7}"/>
    <cellStyle name="Table 6 2 2" xfId="7156" xr:uid="{10AEACDB-DA1E-452A-8DA7-2696BE6B5921}"/>
    <cellStyle name="Table 6 2 2 2" xfId="14538" xr:uid="{EDABD157-B832-46CC-99A1-9C4B5C7E26F3}"/>
    <cellStyle name="Table 6 2 2 2 2" xfId="28169" xr:uid="{D8C80BD3-CE4F-4F6B-86B7-0C94DBA71022}"/>
    <cellStyle name="Table 6 2 2 3" xfId="21350" xr:uid="{CA08EF64-51F5-46D6-B50F-223A9A781DE0}"/>
    <cellStyle name="Table 6 2 3" xfId="8433" xr:uid="{987D8A38-4A5C-400D-ABEA-761226F53155}"/>
    <cellStyle name="Table 6 2 3 2" xfId="15795" xr:uid="{39DDB1FE-0198-4C12-B090-41DA6A8276F8}"/>
    <cellStyle name="Table 6 2 3 2 2" xfId="29426" xr:uid="{7E98C4B2-B3B3-49D4-BDD5-591F0844BB8D}"/>
    <cellStyle name="Table 6 2 3 3" xfId="22627" xr:uid="{A930DBCA-DBF6-40E5-B32F-4BBB5B11D3AF}"/>
    <cellStyle name="Table 6 2 4" xfId="9698" xr:uid="{E8BEB446-2E08-4CEF-8348-4D3A42754974}"/>
    <cellStyle name="Table 6 2 4 2" xfId="17048" xr:uid="{FFB04D94-0C7C-4379-BAD0-66F3E2A20CF8}"/>
    <cellStyle name="Table 6 2 4 2 2" xfId="30679" xr:uid="{4660A2C8-3A57-4955-BCE4-A2D78CD3B4E2}"/>
    <cellStyle name="Table 6 2 4 3" xfId="23892" xr:uid="{B5BE98ED-DE48-491C-9C31-B23DD33B28FB}"/>
    <cellStyle name="Table 6 2 5" xfId="10956" xr:uid="{6233357C-8686-453C-B02B-67EA3201ABE9}"/>
    <cellStyle name="Table 6 2 5 2" xfId="18287" xr:uid="{493EA10D-C8AE-4177-A5B2-65DC5DCD4C78}"/>
    <cellStyle name="Table 6 2 5 2 2" xfId="31918" xr:uid="{8B61187B-C4BE-4FD0-A6F5-2A428ABE45C1}"/>
    <cellStyle name="Table 6 2 5 3" xfId="25150" xr:uid="{E6B1CA6F-5D77-440F-9EE6-4084C44434BC}"/>
    <cellStyle name="Table 6 2 6" xfId="13025" xr:uid="{3DF182CD-DE24-4117-ACD6-0D9F11A647FF}"/>
    <cellStyle name="Table 6 2 6 2" xfId="26662" xr:uid="{6ECCF6FF-7BD9-4156-BF37-B33BC8F672F8}"/>
    <cellStyle name="Table 6 2 7" xfId="19820" xr:uid="{A87E97BF-C83D-4454-B05A-25125BD652BE}"/>
    <cellStyle name="Table 6 3" xfId="6493" xr:uid="{F01780B6-C011-4900-A56C-F4C4ACB1F0DF}"/>
    <cellStyle name="Table 6 3 2" xfId="13885" xr:uid="{21BB540B-095B-45E7-8769-3059DCA03ABF}"/>
    <cellStyle name="Table 6 3 2 2" xfId="27516" xr:uid="{EE269E42-F6C6-46AD-8627-9AB8C47D9E8D}"/>
    <cellStyle name="Table 6 3 3" xfId="20687" xr:uid="{519B1A92-80DB-4EA3-BCFF-B788D53AE8E8}"/>
    <cellStyle name="Table 6 4" xfId="7770" xr:uid="{62E4DFE2-AF12-4BAE-B7E4-89B3C4F7D5F1}"/>
    <cellStyle name="Table 6 4 2" xfId="15143" xr:uid="{D13C21F5-C012-4017-B89E-713F67917515}"/>
    <cellStyle name="Table 6 4 2 2" xfId="28774" xr:uid="{D799DA6B-FE3C-48FC-8770-730B9FE47578}"/>
    <cellStyle name="Table 6 4 3" xfId="21964" xr:uid="{6598411E-3277-4FA2-A91A-241F8B0D3350}"/>
    <cellStyle name="Table 6 5" xfId="9036" xr:uid="{4B0C0450-B863-475C-8BE1-B2D9EA777E90}"/>
    <cellStyle name="Table 6 5 2" xfId="16396" xr:uid="{AC6622C5-E1B8-4B16-8086-C439881C8E72}"/>
    <cellStyle name="Table 6 5 2 2" xfId="30027" xr:uid="{4BAE2352-6E34-4A9F-8AC4-0A62133304CF}"/>
    <cellStyle name="Table 6 5 3" xfId="23230" xr:uid="{F43D51B5-C9F4-4192-9405-D9CD79164D0C}"/>
    <cellStyle name="Table 6 6" xfId="10294" xr:uid="{1237CCDD-99A4-434E-BA47-B43C4A4B9589}"/>
    <cellStyle name="Table 6 6 2" xfId="17640" xr:uid="{4E517C29-84FF-4727-B46B-3E0051986B74}"/>
    <cellStyle name="Table 6 6 2 2" xfId="31271" xr:uid="{3D2F057F-4297-4730-BB74-95AFD544E2A4}"/>
    <cellStyle name="Table 6 6 3" xfId="24488" xr:uid="{1EB301CB-0DE8-4793-A505-E9ACC4258339}"/>
    <cellStyle name="Table 6 7" xfId="12355" xr:uid="{2562DCAD-7C75-4F94-B1B7-DA7F4FE370A8}"/>
    <cellStyle name="Table 6 7 2" xfId="25998" xr:uid="{88EBD626-9B46-4D2E-A225-45EB86E9F881}"/>
    <cellStyle name="Table 6 8" xfId="19143" xr:uid="{2F5980CD-CBFF-4578-AC61-D3B8F72AC54C}"/>
    <cellStyle name="Table 7" xfId="4756" xr:uid="{CDAA23EC-63C3-4FFD-BD6F-E3DA4018BB93}"/>
    <cellStyle name="Table 7 2" xfId="5474" xr:uid="{CC46B594-8A42-402D-A51C-7F5F6DD9FD30}"/>
    <cellStyle name="Table 7 2 2" xfId="7032" xr:uid="{4C8AA32F-B0A0-46FF-BBCA-B6FF368204C2}"/>
    <cellStyle name="Table 7 2 2 2" xfId="14414" xr:uid="{207A2004-0AAF-4DC8-BB4C-00E6880EE0A6}"/>
    <cellStyle name="Table 7 2 2 2 2" xfId="28045" xr:uid="{AD7565B7-0B4C-4EA0-82BF-A2BAFDB0D571}"/>
    <cellStyle name="Table 7 2 2 3" xfId="21226" xr:uid="{9BED44E9-8C93-41F1-B1B9-7F4B770AA96F}"/>
    <cellStyle name="Table 7 2 3" xfId="8309" xr:uid="{FF482ED9-C87A-464D-8F50-A660A267F5CA}"/>
    <cellStyle name="Table 7 2 3 2" xfId="15676" xr:uid="{9C71B75C-B1D6-46EE-8B77-A1CF178B2538}"/>
    <cellStyle name="Table 7 2 3 2 2" xfId="29307" xr:uid="{9299B845-70F7-42D8-BA17-376B1DAEDBE7}"/>
    <cellStyle name="Table 7 2 3 3" xfId="22503" xr:uid="{3303B755-55AC-4865-BD1A-F10216276D52}"/>
    <cellStyle name="Table 7 2 4" xfId="9574" xr:uid="{ACA257C4-B884-4CAD-A829-9CFEAC795F00}"/>
    <cellStyle name="Table 7 2 4 2" xfId="16924" xr:uid="{3695892C-2265-4EE9-BE8B-836B9A8A4ECF}"/>
    <cellStyle name="Table 7 2 4 2 2" xfId="30555" xr:uid="{83378D8E-BC3F-401E-8A8D-A4D481E68169}"/>
    <cellStyle name="Table 7 2 4 3" xfId="23768" xr:uid="{E2D671E3-3E82-46B8-9C4E-BC95B9976D57}"/>
    <cellStyle name="Table 7 2 5" xfId="10832" xr:uid="{A02D525A-DAD5-4739-92B5-19E0D5924824}"/>
    <cellStyle name="Table 7 2 5 2" xfId="18168" xr:uid="{F830AB2C-99E3-4215-9F2A-675C77CD53B9}"/>
    <cellStyle name="Table 7 2 5 2 2" xfId="31799" xr:uid="{6513D7EA-5699-4BD3-806B-C8A6EB1D8E35}"/>
    <cellStyle name="Table 7 2 5 3" xfId="25026" xr:uid="{1B9E1104-1055-4071-BD28-52A604A0AB34}"/>
    <cellStyle name="Table 7 2 6" xfId="12902" xr:uid="{BB423931-933A-4FBB-91BF-F09E57DAA3D3}"/>
    <cellStyle name="Table 7 2 6 2" xfId="26539" xr:uid="{B4E9A710-341C-44C0-BDE8-15C6E0923B89}"/>
    <cellStyle name="Table 7 2 7" xfId="19694" xr:uid="{BDF31F9C-2CB6-4A98-A22D-119F455F9C55}"/>
    <cellStyle name="Table 7 3" xfId="6368" xr:uid="{40AC17BB-4450-4BAC-839F-7548797A083C}"/>
    <cellStyle name="Table 7 3 2" xfId="13761" xr:uid="{1A985E7F-0B8F-4BC9-AF4E-73D21AC7F3C3}"/>
    <cellStyle name="Table 7 3 2 2" xfId="27392" xr:uid="{32CB2F81-45C3-453A-BE97-AA23B74F14B4}"/>
    <cellStyle name="Table 7 3 3" xfId="20563" xr:uid="{D6C1663A-E4FE-41CA-B9ED-7698E1359F42}"/>
    <cellStyle name="Table 7 4" xfId="7645" xr:uid="{66723B0D-3854-491A-8D21-A62F5DFB8F28}"/>
    <cellStyle name="Table 7 4 2" xfId="15023" xr:uid="{43198262-B355-43C7-88A8-C9F070BD7E5D}"/>
    <cellStyle name="Table 7 4 2 2" xfId="28654" xr:uid="{F53E4692-A1C7-434D-9D89-A2DCE991F4E5}"/>
    <cellStyle name="Table 7 4 3" xfId="21839" xr:uid="{97764052-2C00-46C2-A162-728C4729F156}"/>
    <cellStyle name="Table 7 5" xfId="8911" xr:uid="{C9B4C159-B20D-4368-8931-76B8497E38AA}"/>
    <cellStyle name="Table 7 5 2" xfId="16271" xr:uid="{F1609154-ABA4-4FCA-90BA-0754B4AC6BC2}"/>
    <cellStyle name="Table 7 5 2 2" xfId="29902" xr:uid="{B159B71B-EA51-4A84-9D55-9BA32BA4C8DA}"/>
    <cellStyle name="Table 7 5 3" xfId="23105" xr:uid="{52D745EF-AC2E-4318-A055-3302AF09F6E1}"/>
    <cellStyle name="Table 7 6" xfId="10175" xr:uid="{050907C7-2D54-4F7A-8C26-0513A33D32B9}"/>
    <cellStyle name="Table 7 6 2" xfId="17521" xr:uid="{41BD289F-81E6-48B6-B4AE-EE7E60DA5562}"/>
    <cellStyle name="Table 7 6 2 2" xfId="31152" xr:uid="{0D6DABBF-119A-47AB-B216-AF7BED1D9585}"/>
    <cellStyle name="Table 7 6 3" xfId="24369" xr:uid="{DAE2C8BA-CCD6-4762-87BD-2AF46D86DF42}"/>
    <cellStyle name="Table 7 7" xfId="12222" xr:uid="{D3926BC4-9A39-41E0-85DA-354B1573FB2A}"/>
    <cellStyle name="Table 7 7 2" xfId="25872" xr:uid="{398B0692-02A4-4E34-9402-41926A51339C}"/>
    <cellStyle name="Table 7 8" xfId="19017" xr:uid="{6D68B4EB-2882-4AD4-AC2D-2811FFD886EC}"/>
    <cellStyle name="Table 8" xfId="4897" xr:uid="{34517836-6168-4EA7-9DD8-CE02059D707C}"/>
    <cellStyle name="Table 8 2" xfId="5596" xr:uid="{93C9FE16-3AEA-450E-97F0-E540318E5ED6}"/>
    <cellStyle name="Table 8 2 2" xfId="7152" xr:uid="{0054430D-71D1-41BE-9B4E-B6E68628D3EC}"/>
    <cellStyle name="Table 8 2 2 2" xfId="14534" xr:uid="{90D20522-8280-4D06-8683-695443870148}"/>
    <cellStyle name="Table 8 2 2 2 2" xfId="28165" xr:uid="{D89D1A7C-F6CD-41F8-8BC3-31F725632E05}"/>
    <cellStyle name="Table 8 2 2 3" xfId="21346" xr:uid="{7689F99E-0EEF-44F0-8A86-A53E1E2549FE}"/>
    <cellStyle name="Table 8 2 3" xfId="8429" xr:uid="{0B011D16-DAD7-4061-B347-4822601C1F0B}"/>
    <cellStyle name="Table 8 2 3 2" xfId="15791" xr:uid="{8980E576-455B-4D6D-BE53-392B5238D934}"/>
    <cellStyle name="Table 8 2 3 2 2" xfId="29422" xr:uid="{13CE7217-1914-4781-97C0-F1D5B06A6645}"/>
    <cellStyle name="Table 8 2 3 3" xfId="22623" xr:uid="{1AD080A8-9FA5-45E2-B213-217FD9096472}"/>
    <cellStyle name="Table 8 2 4" xfId="9694" xr:uid="{7A676F50-C6A0-43D5-98CF-3538B6F8556F}"/>
    <cellStyle name="Table 8 2 4 2" xfId="17044" xr:uid="{50B603C4-67DB-4BEA-9F64-2091E70FB647}"/>
    <cellStyle name="Table 8 2 4 2 2" xfId="30675" xr:uid="{A8C7A75F-D9DF-445C-A2CB-E42CED1A1107}"/>
    <cellStyle name="Table 8 2 4 3" xfId="23888" xr:uid="{0B033FDD-327A-482D-BFE2-B1A2ADD8685F}"/>
    <cellStyle name="Table 8 2 5" xfId="10952" xr:uid="{5A2AC164-A272-423E-98EB-31DE3A1398A1}"/>
    <cellStyle name="Table 8 2 5 2" xfId="18283" xr:uid="{9B36E5B0-2015-4DD8-8084-CF83D959C620}"/>
    <cellStyle name="Table 8 2 5 2 2" xfId="31914" xr:uid="{626D2417-8A18-46F1-8B5B-64A088D29615}"/>
    <cellStyle name="Table 8 2 5 3" xfId="25146" xr:uid="{78991202-1C4F-4B3E-B2A7-8DFA2AF795BC}"/>
    <cellStyle name="Table 8 2 6" xfId="13021" xr:uid="{A20003D9-EA42-4E9B-92C3-1D73650C0389}"/>
    <cellStyle name="Table 8 2 6 2" xfId="26658" xr:uid="{C692A763-6F22-433D-BE3C-6C2F98A593E4}"/>
    <cellStyle name="Table 8 2 7" xfId="19816" xr:uid="{C4F59930-42C7-4016-8BED-B74630C6CC3C}"/>
    <cellStyle name="Table 8 3" xfId="6489" xr:uid="{16B35C50-DC50-493F-83A1-252B50D80128}"/>
    <cellStyle name="Table 8 3 2" xfId="13881" xr:uid="{C3B2751F-57AF-471C-9988-324EF6AF8D7D}"/>
    <cellStyle name="Table 8 3 2 2" xfId="27512" xr:uid="{8B74F504-AAC6-4798-9ED1-E6D95237F01B}"/>
    <cellStyle name="Table 8 3 3" xfId="20683" xr:uid="{5D5AD1EF-9E04-431A-B564-4E2AF696C880}"/>
    <cellStyle name="Table 8 4" xfId="7766" xr:uid="{5D1BFD00-6D7A-452E-8A2A-82E293C53A96}"/>
    <cellStyle name="Table 8 4 2" xfId="15139" xr:uid="{83AE8922-8D72-4C0D-8332-19B8E46FB3C9}"/>
    <cellStyle name="Table 8 4 2 2" xfId="28770" xr:uid="{C3AD0013-5535-4948-9D07-AEE6C2A56AA7}"/>
    <cellStyle name="Table 8 4 3" xfId="21960" xr:uid="{3A8F8A12-7B94-434B-AEE3-FD5BDD66DB5C}"/>
    <cellStyle name="Table 8 5" xfId="9032" xr:uid="{97A1880D-BE80-44FD-A749-CFE4CE5F11BC}"/>
    <cellStyle name="Table 8 5 2" xfId="16392" xr:uid="{953E22DB-FF04-4632-8040-11A26A369C06}"/>
    <cellStyle name="Table 8 5 2 2" xfId="30023" xr:uid="{B68DABF7-3669-4AC6-AD3C-D7A53776EA74}"/>
    <cellStyle name="Table 8 5 3" xfId="23226" xr:uid="{BF84EE66-6983-47FB-9DE4-311DE5AAD5D4}"/>
    <cellStyle name="Table 8 6" xfId="10290" xr:uid="{5FFC1844-6F9F-4554-B748-63920CB91CA0}"/>
    <cellStyle name="Table 8 6 2" xfId="17636" xr:uid="{E09AB305-4E1E-4471-8C4C-013B193645EA}"/>
    <cellStyle name="Table 8 6 2 2" xfId="31267" xr:uid="{AA8E57FC-4E1E-4EA7-9EBC-CAD940E28704}"/>
    <cellStyle name="Table 8 6 3" xfId="24484" xr:uid="{AA4E5BF2-71C6-44C6-9736-6CDB17D21B7D}"/>
    <cellStyle name="Table 8 7" xfId="12351" xr:uid="{36E69A85-A031-44BF-80ED-12E6ACA46C7F}"/>
    <cellStyle name="Table 8 7 2" xfId="25994" xr:uid="{16CEFB71-ECEC-4BE9-964A-E37E59096396}"/>
    <cellStyle name="Table 8 8" xfId="19139" xr:uid="{F4E8C3B6-B658-4C1C-876D-83D5D7B9D155}"/>
    <cellStyle name="Table 9" xfId="4748" xr:uid="{BADC6A4C-A6B0-43FD-81AC-0DA3B53DEB00}"/>
    <cellStyle name="Table 9 2" xfId="5466" xr:uid="{078C20A9-CFBC-4FE9-828A-C1988527DAE9}"/>
    <cellStyle name="Table 9 2 2" xfId="7024" xr:uid="{94910FF2-3E06-4D53-9032-C1966A4FD1C3}"/>
    <cellStyle name="Table 9 2 2 2" xfId="14406" xr:uid="{F82E838D-CB05-46D6-A08B-48E7AC5D8007}"/>
    <cellStyle name="Table 9 2 2 2 2" xfId="28037" xr:uid="{52BA4F2C-BEB1-4578-BAFE-12B0E8B44A1A}"/>
    <cellStyle name="Table 9 2 2 3" xfId="21218" xr:uid="{50C8FBD4-9283-4BC1-9213-989FE7CC19A7}"/>
    <cellStyle name="Table 9 2 3" xfId="8301" xr:uid="{24EB42DB-8860-4F1B-9C3A-4A6B1129BA65}"/>
    <cellStyle name="Table 9 2 3 2" xfId="15668" xr:uid="{5FF2BA6E-E779-4EB9-9641-8F7FEF161589}"/>
    <cellStyle name="Table 9 2 3 2 2" xfId="29299" xr:uid="{4A7524A1-AA78-449A-9EC9-12735474270D}"/>
    <cellStyle name="Table 9 2 3 3" xfId="22495" xr:uid="{E7C66AF4-B968-4436-8789-294C376447B1}"/>
    <cellStyle name="Table 9 2 4" xfId="9566" xr:uid="{0A5E0797-7EC2-457A-B28E-D9513E59B1C7}"/>
    <cellStyle name="Table 9 2 4 2" xfId="16916" xr:uid="{596B172B-9EEF-4E26-B2AE-1151C5822ED3}"/>
    <cellStyle name="Table 9 2 4 2 2" xfId="30547" xr:uid="{D59BEF60-4195-4C67-9D4D-5DF2F46CAFB9}"/>
    <cellStyle name="Table 9 2 4 3" xfId="23760" xr:uid="{2047AF3E-70D2-4E90-A76D-05B5E73F053C}"/>
    <cellStyle name="Table 9 2 5" xfId="10824" xr:uid="{E7904871-302D-4021-AFF5-94F3DD2BB3E5}"/>
    <cellStyle name="Table 9 2 5 2" xfId="18160" xr:uid="{5B5914C9-0FF7-4BF8-8E9C-FE661520AC4E}"/>
    <cellStyle name="Table 9 2 5 2 2" xfId="31791" xr:uid="{964BD15A-25E3-42B4-8B17-F06C01978E9A}"/>
    <cellStyle name="Table 9 2 5 3" xfId="25018" xr:uid="{1990CB8E-26C8-45B1-9C25-4554BE6BC3A0}"/>
    <cellStyle name="Table 9 2 6" xfId="12894" xr:uid="{2945D9FF-FD85-4071-B40F-9831E3E797BA}"/>
    <cellStyle name="Table 9 2 6 2" xfId="26531" xr:uid="{97853058-FB7D-4FA7-A4F8-A910B5DA9D46}"/>
    <cellStyle name="Table 9 2 7" xfId="19686" xr:uid="{4D98CAE2-EDCC-41EE-9FBD-9833894C93D3}"/>
    <cellStyle name="Table 9 3" xfId="6360" xr:uid="{7FFE7FC1-8DFC-4914-8A3F-CA5755993EB0}"/>
    <cellStyle name="Table 9 3 2" xfId="13753" xr:uid="{73CB3850-1CA9-4F2A-A4F3-97D47F88CAE2}"/>
    <cellStyle name="Table 9 3 2 2" xfId="27384" xr:uid="{48E35E87-9D40-4FB1-8133-F078B47852C1}"/>
    <cellStyle name="Table 9 3 3" xfId="20555" xr:uid="{5CA07935-BF83-48B0-8FF2-8331619186C4}"/>
    <cellStyle name="Table 9 4" xfId="7637" xr:uid="{AC4CCDB1-CDA6-4B3A-8E43-0ECAE138A489}"/>
    <cellStyle name="Table 9 4 2" xfId="15015" xr:uid="{8DAB27BF-CC6C-4491-B133-AB38B01D7333}"/>
    <cellStyle name="Table 9 4 2 2" xfId="28646" xr:uid="{110080E8-7168-4AD9-834A-D169D32B3856}"/>
    <cellStyle name="Table 9 4 3" xfId="21831" xr:uid="{98360610-BF0C-45D8-97C1-90ED6E98D910}"/>
    <cellStyle name="Table 9 5" xfId="8903" xr:uid="{BE876BBF-FB57-4289-841B-AD32A45565B9}"/>
    <cellStyle name="Table 9 5 2" xfId="16263" xr:uid="{971B6143-9194-400E-A8E8-445F30D8F42C}"/>
    <cellStyle name="Table 9 5 2 2" xfId="29894" xr:uid="{7FFF0BB0-EDDB-4325-994E-443F75F7F022}"/>
    <cellStyle name="Table 9 5 3" xfId="23097" xr:uid="{B672E576-EBB8-411B-B11C-DD54F79F2182}"/>
    <cellStyle name="Table 9 6" xfId="10167" xr:uid="{D1DC8314-ED5A-4CA1-8583-89B56D52D69E}"/>
    <cellStyle name="Table 9 6 2" xfId="17513" xr:uid="{73607826-1985-4DBB-9165-7CEA07CFD1CB}"/>
    <cellStyle name="Table 9 6 2 2" xfId="31144" xr:uid="{9DFEDC6B-EFCE-48E4-80A6-CBC890BCD220}"/>
    <cellStyle name="Table 9 6 3" xfId="24361" xr:uid="{A1D2A409-A6B4-4229-B959-95FE26D541AE}"/>
    <cellStyle name="Table 9 7" xfId="12214" xr:uid="{3383F0A3-CD7F-4890-B753-600456BD1DEC}"/>
    <cellStyle name="Table 9 7 2" xfId="25864" xr:uid="{4614BAF5-7039-465F-B24E-7E46DA108D40}"/>
    <cellStyle name="Table 9 8" xfId="19009" xr:uid="{01BE177B-3A1E-4F7D-9358-EC13883DC3E5}"/>
    <cellStyle name="Table Head" xfId="609" xr:uid="{BF5E3943-B77C-4CDD-8F2E-54392CD3B288}"/>
    <cellStyle name="Table Head 2" xfId="4169" xr:uid="{6EBB8081-58B4-481C-8D00-3E3B3F41FC5B}"/>
    <cellStyle name="Table Source" xfId="610" xr:uid="{B902C221-3EB4-4BB3-9BBB-B71EFB6129DB}"/>
    <cellStyle name="Table Source 2" xfId="4170" xr:uid="{122C65F3-D26E-47D4-85EF-DCD85106708A}"/>
    <cellStyle name="Table Text" xfId="611" xr:uid="{44BE6C5A-C89A-43BA-AC06-A50F8E0268A1}"/>
    <cellStyle name="Table Text 2" xfId="4171" xr:uid="{B6DCB2CC-D33D-43B5-8064-5CAC1B6CA6A3}"/>
    <cellStyle name="Table Title" xfId="612" xr:uid="{E4D67617-BA34-4B4D-BFD2-7CB8D6ADF465}"/>
    <cellStyle name="Table Title 2" xfId="4172" xr:uid="{7D05720A-8E95-446D-A989-7F7FD04BCE93}"/>
    <cellStyle name="Table Units" xfId="613" xr:uid="{37B409F9-28AC-429E-A29B-EB0DDD577D72}"/>
    <cellStyle name="Table Units 2" xfId="4173" xr:uid="{296D53D6-B7D9-40DB-B1FB-3B75EDEDDBFC}"/>
    <cellStyle name="table_head1" xfId="4174" xr:uid="{0728BC6A-7120-4279-AC5A-CC91DD2C73CC}"/>
    <cellStyle name="test3" xfId="4175" xr:uid="{18421CEE-18AC-480B-92E1-1769DDC3243A}"/>
    <cellStyle name="Text" xfId="4176" xr:uid="{4C4F6467-DF07-4811-AE9D-68C12A94F92B}"/>
    <cellStyle name="Text 1" xfId="614" xr:uid="{8CBAB2A3-1DF2-40BC-A64F-782B7EDDF395}"/>
    <cellStyle name="Text 1 2" xfId="4177" xr:uid="{7E333326-2A58-491A-ABDC-83424D7BB44B}"/>
    <cellStyle name="Text 2" xfId="615" xr:uid="{E6BE9B98-3D4A-4E2B-B96A-C7E7BBF1ACBD}"/>
    <cellStyle name="Text 2 2" xfId="4178" xr:uid="{D81F26D0-8E3F-485A-8B27-01D957C810A7}"/>
    <cellStyle name="Text Head 1" xfId="616" xr:uid="{348C85ED-8A40-4A2F-BDFA-63B7B0FBB031}"/>
    <cellStyle name="Text Head 1 2" xfId="4179" xr:uid="{08868C0B-1412-482F-BBA0-E9F47B34456A}"/>
    <cellStyle name="Text Head 2" xfId="617" xr:uid="{5D02BEB4-75EA-4DA8-A314-EDA2AC9952BE}"/>
    <cellStyle name="Text Head 2 2" xfId="4180" xr:uid="{EFB03DEE-5022-4D4C-9098-8FC5A0D00706}"/>
    <cellStyle name="Text Indent 1" xfId="618" xr:uid="{692AD414-9E8F-459F-A335-69DFFFA56341}"/>
    <cellStyle name="Text Indent 1 2" xfId="4181" xr:uid="{DD640359-EA03-47CB-BA60-FF0CF0EED611}"/>
    <cellStyle name="Text Indent 2" xfId="619" xr:uid="{A99D3142-1F2D-4E80-8A92-05DA533B36FE}"/>
    <cellStyle name="Text Indent 2 2" xfId="4182" xr:uid="{A49AFFE2-DCD3-49A8-A85B-B15C0EC43005}"/>
    <cellStyle name="Text Indent A" xfId="4183" xr:uid="{1EAD225E-BA53-4B53-BC81-6CB19CF6A28B}"/>
    <cellStyle name="Text Indent B" xfId="4184" xr:uid="{425D705C-7EC2-4FE8-894B-F46AB98B83C1}"/>
    <cellStyle name="Text Indent B 2" xfId="4185" xr:uid="{EC1D6870-37A2-4C1E-8518-8CD99FC604C6}"/>
    <cellStyle name="Text Indent B 3" xfId="4186" xr:uid="{D9748BC2-91F7-46D6-84CD-07B4586967DE}"/>
    <cellStyle name="Text Indent B 4" xfId="4187" xr:uid="{F348C598-5BB3-43C5-8271-3E561E6EC79A}"/>
    <cellStyle name="Text Indent B 5" xfId="4188" xr:uid="{DB7C8A1D-9E9F-4B76-87E5-866EE168F181}"/>
    <cellStyle name="Text Indent B_0806_300038" xfId="4189" xr:uid="{5B18D10E-BB6E-40EB-B6A1-38B32D0CD54C}"/>
    <cellStyle name="Text Indent C" xfId="4190" xr:uid="{3B72642D-983C-4208-A4FA-96EFE986D0A3}"/>
    <cellStyle name="Text Indent C 2" xfId="4191" xr:uid="{20B9D9D7-5CF7-4CCB-B824-A9582CB35359}"/>
    <cellStyle name="Text Indent C 3" xfId="4192" xr:uid="{63C0741B-ABD0-45CB-AF7C-ED54DC439D87}"/>
    <cellStyle name="Text Indent C 4" xfId="4193" xr:uid="{FDD1C250-0396-479D-A202-876F4C0972DF}"/>
    <cellStyle name="Text Indent C 5" xfId="4194" xr:uid="{29249A0E-BBAC-4817-9B73-6285AB98E164}"/>
    <cellStyle name="Text Indent C_0806_300038" xfId="4195" xr:uid="{1E7FDAA9-1D76-494C-964D-41E7579484EA}"/>
    <cellStyle name="Text_K" xfId="4196" xr:uid="{2B5C231F-9A2D-44BF-86D0-5AF305C79BA3}"/>
    <cellStyle name="þ_x001d_ðK&amp;‚ý»&amp;{ý_x000b__x0008_n_x0008_B_x0009__x0007__x0001__x0001_" xfId="4197" xr:uid="{800D6460-C9C9-4052-BE44-20721488562C}"/>
    <cellStyle name="Tickmark" xfId="4198" xr:uid="{B368D99A-4920-4046-9A4D-EDF5FAB31E1E}"/>
    <cellStyle name="Tickmark 2" xfId="4199" xr:uid="{F008F439-5858-407D-AE9F-1C10C02E8ECE}"/>
    <cellStyle name="Tickmark 3" xfId="4200" xr:uid="{0D195CCA-21B2-4C00-8B3B-EA98260CF458}"/>
    <cellStyle name="Times New Roman" xfId="48" xr:uid="{F1BB0B99-1784-4D1C-B853-BBAC27530E72}"/>
    <cellStyle name="TimStyle" xfId="4201" xr:uid="{CD2FFC8F-96D3-4664-B151-0A5D3315CBC1}"/>
    <cellStyle name="TimStyle 2" xfId="4202" xr:uid="{1C7BBA95-3D84-4F09-8494-1500D4C696BF}"/>
    <cellStyle name="TimStyle 3" xfId="4203" xr:uid="{2AC3DC31-4745-450C-A6FE-E7C967019CAF}"/>
    <cellStyle name="TimStyle 4" xfId="4204" xr:uid="{262A68EE-F97B-47AE-8540-DC0E9FDCA19C}"/>
    <cellStyle name="TimStyle 5" xfId="4205" xr:uid="{3C337F3E-07F9-4848-840B-36C6E2A2C880}"/>
    <cellStyle name="Title 10" xfId="1688" xr:uid="{2547CC13-AADE-453A-85A6-3FA7F5FA5F51}"/>
    <cellStyle name="Title 11" xfId="1627" xr:uid="{8AE5A406-9184-49FE-93AD-D5F5472D3079}"/>
    <cellStyle name="Title 2" xfId="348" xr:uid="{C7C826A4-3590-46B9-ACE0-9955197E4456}"/>
    <cellStyle name="Title 2 2" xfId="1008" xr:uid="{9003668B-41A3-44EE-8F81-11E676E4A6D8}"/>
    <cellStyle name="Title 2 2 2" xfId="4207" xr:uid="{DCD644D7-E09F-41AF-8551-3D10C4A05424}"/>
    <cellStyle name="Title 2 3" xfId="4208" xr:uid="{64D3D2EB-D2EF-41E6-830F-4A582851B564}"/>
    <cellStyle name="Title 2 4" xfId="4206" xr:uid="{26EE85E9-2A2A-4795-BFAA-556DFFB7A699}"/>
    <cellStyle name="Title 2 5" xfId="1684" xr:uid="{BCB6C956-3BF2-4AE3-B939-4AB63E8A602F}"/>
    <cellStyle name="Title 3" xfId="1009" xr:uid="{2FA16020-7EB7-4BB1-B6A7-ADA0EA8BB1AF}"/>
    <cellStyle name="Title 3 2" xfId="4210" xr:uid="{73422366-22EA-433E-97AD-E25480045132}"/>
    <cellStyle name="Title 3 3" xfId="4211" xr:uid="{433DCB89-9636-4F5A-8291-E1F5CBE81CA5}"/>
    <cellStyle name="Title 3 4" xfId="4209" xr:uid="{E5298902-5F4C-464C-94CB-B7722E3D77CB}"/>
    <cellStyle name="Title 4" xfId="4212" xr:uid="{03A266FE-4BAF-4E4B-8528-1F9A5BD01AA3}"/>
    <cellStyle name="Title 5" xfId="4213" xr:uid="{BA4A324D-1965-4846-B008-3352CF800CCE}"/>
    <cellStyle name="Title 6" xfId="4214" xr:uid="{9E49E566-D28C-4602-A472-A8B8C26C2BB6}"/>
    <cellStyle name="Title 7" xfId="4215" xr:uid="{03026CDC-11C2-4590-B82A-1E0540601384}"/>
    <cellStyle name="Title 8" xfId="4216" xr:uid="{4DBEFE9E-E21C-4511-87DC-13628A6DA74A}"/>
    <cellStyle name="Title 9" xfId="4217" xr:uid="{9362FBCE-B85A-41C8-8902-9098AA0F0AA9}"/>
    <cellStyle name="TOC 1" xfId="620" xr:uid="{21173DF6-48FD-485C-8CBE-FF7D331407E8}"/>
    <cellStyle name="TOC 1 2" xfId="4218" xr:uid="{AF4221FA-A8AA-4F53-AE3F-B894E35CBB62}"/>
    <cellStyle name="TOC 2" xfId="621" xr:uid="{CEC44F28-F946-4CAC-80FD-D3C6D8DCFAB1}"/>
    <cellStyle name="TOC 2 2" xfId="4219" xr:uid="{023DE63C-3F23-4F49-AFAE-E138EC5F16F4}"/>
    <cellStyle name="Total 10" xfId="1704" xr:uid="{0745F1B1-04FA-4025-BE3E-1ECDBFE2DBFD}"/>
    <cellStyle name="Total 11" xfId="1628" xr:uid="{49078419-CD48-4433-8F7B-CF705BD65996}"/>
    <cellStyle name="Total 11 2" xfId="11334" xr:uid="{AED1C933-A997-4F68-A7E2-E862D9E5BCAD}"/>
    <cellStyle name="Total 11 2 2" xfId="25366" xr:uid="{7BEB366D-CF23-4941-A46B-5347C59B0963}"/>
    <cellStyle name="Total 11 3" xfId="18516" xr:uid="{FB2FCE2D-A675-49F0-8546-04957C9CD52C}"/>
    <cellStyle name="Total 2" xfId="49" xr:uid="{BD54F296-A35C-482A-8C21-B3AC663BDC81}"/>
    <cellStyle name="Total 2 10" xfId="5004" xr:uid="{9C1F8CB5-A809-429F-8FBC-B7FA9FBD28E7}"/>
    <cellStyle name="Total 2 10 2" xfId="5681" xr:uid="{2709A1D3-2913-45C9-BCF0-C50E80E19CC8}"/>
    <cellStyle name="Total 2 10 2 2" xfId="7236" xr:uid="{5E749238-3870-4526-B652-26587ADC8052}"/>
    <cellStyle name="Total 2 10 2 2 2" xfId="14617" xr:uid="{A74DC15A-A2D4-4F4B-96B0-C2D07EE0ABFF}"/>
    <cellStyle name="Total 2 10 2 2 2 2" xfId="28248" xr:uid="{DD856982-C1D2-4525-90B4-B89F0263E712}"/>
    <cellStyle name="Total 2 10 2 2 3" xfId="21430" xr:uid="{D585B896-1CA3-422E-93D9-FE8DC23A2D83}"/>
    <cellStyle name="Total 2 10 2 3" xfId="8513" xr:uid="{090DEF71-C38F-436C-A2D0-F8089F67C0F7}"/>
    <cellStyle name="Total 2 10 2 3 2" xfId="15875" xr:uid="{1997A36B-D5B6-4DD2-8AFF-791B6391E287}"/>
    <cellStyle name="Total 2 10 2 3 2 2" xfId="29506" xr:uid="{42F10138-CCD8-4BCA-B2E3-C8001A60039C}"/>
    <cellStyle name="Total 2 10 2 3 3" xfId="22707" xr:uid="{0210E6A7-0CA8-4E76-A720-197291F8CD9E}"/>
    <cellStyle name="Total 2 10 2 4" xfId="9778" xr:uid="{EAAD343B-596A-4363-BED4-7C53A452B2D1}"/>
    <cellStyle name="Total 2 10 2 4 2" xfId="17127" xr:uid="{730ED52E-4C5B-4BFF-8924-926A26B9EA10}"/>
    <cellStyle name="Total 2 10 2 4 2 2" xfId="30758" xr:uid="{6153560A-809A-41D6-A5B8-EAF69339B496}"/>
    <cellStyle name="Total 2 10 2 4 3" xfId="23972" xr:uid="{4CC29891-BE27-45D9-BE49-F47410988ADD}"/>
    <cellStyle name="Total 2 10 2 5" xfId="11036" xr:uid="{ADF0BBB8-5EE5-4389-82FC-E24D7E89D78D}"/>
    <cellStyle name="Total 2 10 2 5 2" xfId="18366" xr:uid="{61F56474-AE8E-45C7-80B4-646110CC355D}"/>
    <cellStyle name="Total 2 10 2 5 2 2" xfId="31997" xr:uid="{BB2F1831-7EAF-4CB7-BBBD-30386606A269}"/>
    <cellStyle name="Total 2 10 2 5 3" xfId="25230" xr:uid="{BA3967B1-9348-43E4-9220-13F28AB8A091}"/>
    <cellStyle name="Total 2 10 2 6" xfId="13105" xr:uid="{45B78C8D-74B4-4E3D-BB88-27D72E113859}"/>
    <cellStyle name="Total 2 10 2 6 2" xfId="26742" xr:uid="{52042A87-0642-4583-ACA2-D0F3A2388DB3}"/>
    <cellStyle name="Total 2 10 2 7" xfId="19901" xr:uid="{92BDA5D8-8114-4A7C-A603-4FE63DAA7CEE}"/>
    <cellStyle name="Total 2 10 3" xfId="6573" xr:uid="{79A2F0A4-DA13-40DE-93B7-5525AFA0A597}"/>
    <cellStyle name="Total 2 10 3 2" xfId="13965" xr:uid="{6759A143-AEB7-46B1-B637-7D67268F00CA}"/>
    <cellStyle name="Total 2 10 3 2 2" xfId="27596" xr:uid="{1DB6D8F0-8B9B-4DE8-AFFE-6A64B8FB1779}"/>
    <cellStyle name="Total 2 10 3 3" xfId="20767" xr:uid="{C3249D9B-86B8-4ED3-BD56-17E7A2D32961}"/>
    <cellStyle name="Total 2 10 4" xfId="7850" xr:uid="{6FB536CE-13E1-4E67-BB6F-80D7A866A369}"/>
    <cellStyle name="Total 2 10 4 2" xfId="15223" xr:uid="{E264EDBF-4950-47E8-B2CF-63EE52296497}"/>
    <cellStyle name="Total 2 10 4 2 2" xfId="28854" xr:uid="{8E3981BF-B137-4864-BA6E-A5E4660E732E}"/>
    <cellStyle name="Total 2 10 4 3" xfId="22044" xr:uid="{1D51341E-578E-4B80-9BBB-E9F668686545}"/>
    <cellStyle name="Total 2 10 5" xfId="9115" xr:uid="{7DC2CBCA-0B2E-4AD8-B6BC-E79D0BD97A65}"/>
    <cellStyle name="Total 2 10 5 2" xfId="16475" xr:uid="{CD4267E1-D8A6-4430-887B-E2E1145078E0}"/>
    <cellStyle name="Total 2 10 5 2 2" xfId="30106" xr:uid="{5F5D12ED-8CF9-4EF3-930B-43480DDCA004}"/>
    <cellStyle name="Total 2 10 5 3" xfId="23309" xr:uid="{DA1917A7-866D-46F1-A965-7726F874D9C0}"/>
    <cellStyle name="Total 2 10 6" xfId="10373" xr:uid="{81F2C771-6B78-4024-8A2A-29EE7FD23BA0}"/>
    <cellStyle name="Total 2 10 6 2" xfId="17719" xr:uid="{391B857E-57A2-49C9-B904-8C76A8D6CCD8}"/>
    <cellStyle name="Total 2 10 6 2 2" xfId="31350" xr:uid="{36F82A9C-1BB6-42C7-9E75-95DF158EEAAA}"/>
    <cellStyle name="Total 2 10 6 3" xfId="24567" xr:uid="{62DB4D50-DD64-49B8-983F-81BCE539BFCC}"/>
    <cellStyle name="Total 2 10 7" xfId="12442" xr:uid="{896007B7-1178-4AF8-949F-BAE5393833DD}"/>
    <cellStyle name="Total 2 10 7 2" xfId="26079" xr:uid="{7482474F-1227-44E0-AD66-0DEC7C99E664}"/>
    <cellStyle name="Total 2 10 8" xfId="19224" xr:uid="{3F5CF63E-E77F-4514-BC51-3C31E971ECD5}"/>
    <cellStyle name="Total 2 11" xfId="4220" xr:uid="{EF74B47D-169A-4393-8F66-AEC9F9E71945}"/>
    <cellStyle name="Total 2 11 2" xfId="11765" xr:uid="{EA45C6A7-67FF-4820-9234-161FBFE7009E}"/>
    <cellStyle name="Total 2 11 2 2" xfId="25419" xr:uid="{DA245335-0BD5-4EA7-B2A8-C9DB6C798EBD}"/>
    <cellStyle name="Total 2 11 3" xfId="18559" xr:uid="{CD8DAF9B-BE89-4BB2-A5DF-B9D556304CB2}"/>
    <cellStyle name="Total 2 12" xfId="1685" xr:uid="{061BADCF-56C3-4957-9A3D-8B511E33134F}"/>
    <cellStyle name="Total 2 12 2" xfId="11338" xr:uid="{9B58A0DE-D3A7-4A1D-8857-05C988A3CCC7}"/>
    <cellStyle name="Total 2 12 2 2" xfId="25370" xr:uid="{323A7636-C59C-4879-86C4-338E98BD553E}"/>
    <cellStyle name="Total 2 12 3" xfId="18520" xr:uid="{7BF36719-0C4F-4723-B83F-38A34D887625}"/>
    <cellStyle name="Total 2 2" xfId="349" xr:uid="{32C15D15-3442-40B0-BF8B-883B9765D039}"/>
    <cellStyle name="Total 2 2 10" xfId="11083" xr:uid="{88B298E2-C5AD-401B-8085-73BE41720543}"/>
    <cellStyle name="Total 2 2 10 2" xfId="25259" xr:uid="{AF6960A0-154A-40E0-9ED3-C16AF4216936}"/>
    <cellStyle name="Total 2 2 11" xfId="18419" xr:uid="{42CA9648-D123-4827-962C-B50EB75A92D7}"/>
    <cellStyle name="Total 2 2 2" xfId="1010" xr:uid="{10443FAD-D918-4070-A96F-259BF58974AD}"/>
    <cellStyle name="Total 2 2 2 2" xfId="5568" xr:uid="{1133C2FA-1CA7-400F-9415-B1DC604504DE}"/>
    <cellStyle name="Total 2 2 2 2 2" xfId="7124" xr:uid="{E5B77CE8-88EA-4036-94F7-B2F0387C6DBE}"/>
    <cellStyle name="Total 2 2 2 2 2 2" xfId="14506" xr:uid="{C4A3087E-993B-42AF-ACAF-14A00ABB6A31}"/>
    <cellStyle name="Total 2 2 2 2 2 2 2" xfId="28137" xr:uid="{7CFD2980-5C9C-4018-9729-E726E18A0C22}"/>
    <cellStyle name="Total 2 2 2 2 2 3" xfId="21318" xr:uid="{613EF3FF-EA9B-4BF1-92F2-3C4D49B3A3C4}"/>
    <cellStyle name="Total 2 2 2 2 3" xfId="8401" xr:uid="{43A1B89C-9060-4672-9337-DE93AC84F3B9}"/>
    <cellStyle name="Total 2 2 2 2 3 2" xfId="15763" xr:uid="{F854DFE1-A313-4B21-BFC5-F803C5C7CDE2}"/>
    <cellStyle name="Total 2 2 2 2 3 2 2" xfId="29394" xr:uid="{C75D4FDC-A5D3-4E8A-9179-DF379BE49CD3}"/>
    <cellStyle name="Total 2 2 2 2 3 3" xfId="22595" xr:uid="{1C5F0A91-14B2-408B-8D67-295024BC17D5}"/>
    <cellStyle name="Total 2 2 2 2 4" xfId="9666" xr:uid="{0B17CD83-8983-418A-8819-99C6C9EB461D}"/>
    <cellStyle name="Total 2 2 2 2 4 2" xfId="17016" xr:uid="{1A93CC5E-32EA-4860-963E-2216A60F7C93}"/>
    <cellStyle name="Total 2 2 2 2 4 2 2" xfId="30647" xr:uid="{74B2ACEF-AE9E-40B2-A255-1F03A6D06EA6}"/>
    <cellStyle name="Total 2 2 2 2 4 3" xfId="23860" xr:uid="{33B374C1-D6BA-4A29-A469-A906AC3BBBE2}"/>
    <cellStyle name="Total 2 2 2 2 5" xfId="10924" xr:uid="{9D727F60-C3CD-4613-B3D1-AA4C8F4CE923}"/>
    <cellStyle name="Total 2 2 2 2 5 2" xfId="18255" xr:uid="{AE3EA3E8-C525-495A-A79A-67AA2E9FC7A4}"/>
    <cellStyle name="Total 2 2 2 2 5 2 2" xfId="31886" xr:uid="{DD0B434A-674C-49AB-9864-DCF0958F8C6E}"/>
    <cellStyle name="Total 2 2 2 2 5 3" xfId="25118" xr:uid="{73148D2B-CE12-47A2-8C90-00DA7155B60E}"/>
    <cellStyle name="Total 2 2 2 2 6" xfId="12993" xr:uid="{3C3F6576-640A-45C8-AD1F-EEF11F76FEEE}"/>
    <cellStyle name="Total 2 2 2 2 6 2" xfId="26630" xr:uid="{4A4A3BE0-19B9-4851-AB19-60AD6D2980D3}"/>
    <cellStyle name="Total 2 2 2 2 7" xfId="19788" xr:uid="{A8C2FCD0-D0F8-4237-9D6E-4AE1D93F9F56}"/>
    <cellStyle name="Total 2 2 2 3" xfId="6460" xr:uid="{5797A4FD-9D96-42E3-A03A-8B98A888B771}"/>
    <cellStyle name="Total 2 2 2 3 2" xfId="13853" xr:uid="{DC126614-B3E9-46F3-BB97-A29AE2959F64}"/>
    <cellStyle name="Total 2 2 2 3 2 2" xfId="27484" xr:uid="{8B1589C9-B9BE-4363-86A0-D656903793AB}"/>
    <cellStyle name="Total 2 2 2 3 3" xfId="20655" xr:uid="{8EFBCA5E-EBE7-4C5A-BD3E-1EEB57788BD9}"/>
    <cellStyle name="Total 2 2 2 4" xfId="7737" xr:uid="{ADD419D6-8155-4260-80C9-7316C08F2053}"/>
    <cellStyle name="Total 2 2 2 4 2" xfId="15110" xr:uid="{884DC228-F547-42FF-B694-44483A031BA1}"/>
    <cellStyle name="Total 2 2 2 4 2 2" xfId="28741" xr:uid="{E86F1D25-857E-49FF-AA43-10FF98F4A326}"/>
    <cellStyle name="Total 2 2 2 4 3" xfId="21931" xr:uid="{2CFF8C1D-82F9-4299-9A23-0B68B238C35F}"/>
    <cellStyle name="Total 2 2 2 5" xfId="9003" xr:uid="{3141B7A3-FE4F-4645-A175-B722DA1DD0B1}"/>
    <cellStyle name="Total 2 2 2 5 2" xfId="16363" xr:uid="{462E09A2-2DFD-4E94-8E2D-C6E7497C3F8D}"/>
    <cellStyle name="Total 2 2 2 5 2 2" xfId="29994" xr:uid="{EDE86785-3470-4AFF-BC18-DA22AEDE9788}"/>
    <cellStyle name="Total 2 2 2 5 3" xfId="23197" xr:uid="{2F95656C-1474-4B32-8D46-6C7900F35532}"/>
    <cellStyle name="Total 2 2 2 6" xfId="10262" xr:uid="{B9A0D7DB-A6D8-4B6E-B371-244C8CED6CB4}"/>
    <cellStyle name="Total 2 2 2 6 2" xfId="17608" xr:uid="{C5B25DE0-10D4-42C9-A736-16A96A33103F}"/>
    <cellStyle name="Total 2 2 2 6 2 2" xfId="31239" xr:uid="{0948CE06-FCD2-4DDA-91BC-DCDECE7E1F31}"/>
    <cellStyle name="Total 2 2 2 6 3" xfId="24456" xr:uid="{188592E1-72E9-41E9-AAAE-3884E61C6574}"/>
    <cellStyle name="Total 2 2 2 7" xfId="4857" xr:uid="{210364E0-FD28-4894-9306-70C2F842BAD9}"/>
    <cellStyle name="Total 2 2 2 7 2" xfId="12319" xr:uid="{6F2BAC7E-39A5-4FC3-8DA7-6F452BCCB72C}"/>
    <cellStyle name="Total 2 2 2 7 2 2" xfId="25966" xr:uid="{BD728266-E377-40BB-97B5-6BC108E92008}"/>
    <cellStyle name="Total 2 2 2 7 3" xfId="19111" xr:uid="{372F29E8-D2DD-4C28-AA0D-4F596C59FE97}"/>
    <cellStyle name="Total 2 2 2 8" xfId="11171" xr:uid="{AEF4C475-88CF-4084-9F23-4E809063793B}"/>
    <cellStyle name="Total 2 2 2 8 2" xfId="25321" xr:uid="{AD30F497-0114-4308-AB9A-6B079ADE976C}"/>
    <cellStyle name="Total 2 2 2 9" xfId="18475" xr:uid="{584FFD1C-EF93-49F4-9668-4F43C1868786}"/>
    <cellStyle name="Total 2 2 3" xfId="4770" xr:uid="{A5AC28F2-BE4A-4C7F-9111-F0CF90750197}"/>
    <cellStyle name="Total 2 2 3 2" xfId="5488" xr:uid="{C69F6883-7D40-475D-8F19-DE7EC02088F4}"/>
    <cellStyle name="Total 2 2 3 2 2" xfId="7045" xr:uid="{DA06D082-DF04-4F34-9957-C7B15EE2C372}"/>
    <cellStyle name="Total 2 2 3 2 2 2" xfId="14427" xr:uid="{563E3392-C705-43F5-A6D0-207393A32F5B}"/>
    <cellStyle name="Total 2 2 3 2 2 2 2" xfId="28058" xr:uid="{B14223E9-D78D-4301-9643-2995D3221F67}"/>
    <cellStyle name="Total 2 2 3 2 2 3" xfId="21239" xr:uid="{7FA1B495-019E-4C1B-B06F-31146CDADD4C}"/>
    <cellStyle name="Total 2 2 3 2 3" xfId="8322" xr:uid="{7AEBF32A-C095-490A-A741-148BC52057BE}"/>
    <cellStyle name="Total 2 2 3 2 3 2" xfId="15689" xr:uid="{2190CAFB-C8E8-41C6-B76C-A962F1D2FC11}"/>
    <cellStyle name="Total 2 2 3 2 3 2 2" xfId="29320" xr:uid="{E3E1ED12-ED06-43F0-B4C4-F70DF9C88166}"/>
    <cellStyle name="Total 2 2 3 2 3 3" xfId="22516" xr:uid="{4EBC0297-0CD7-4725-AC51-6461C1999AC8}"/>
    <cellStyle name="Total 2 2 3 2 4" xfId="9587" xr:uid="{F99C141D-4B0C-47CA-84B0-2765A6827AAB}"/>
    <cellStyle name="Total 2 2 3 2 4 2" xfId="16937" xr:uid="{B05FE5EE-8809-4D5B-BE8C-D97481D69B08}"/>
    <cellStyle name="Total 2 2 3 2 4 2 2" xfId="30568" xr:uid="{EAA1F548-49BB-496C-BAB1-DA8A20C08A31}"/>
    <cellStyle name="Total 2 2 3 2 4 3" xfId="23781" xr:uid="{B22B47F1-64A8-4589-8F6A-28437D4406A3}"/>
    <cellStyle name="Total 2 2 3 2 5" xfId="10845" xr:uid="{F956807E-21BB-4CD9-9912-2BCF46A8D33A}"/>
    <cellStyle name="Total 2 2 3 2 5 2" xfId="18181" xr:uid="{2CAB1395-B26E-4842-A836-E0760BC18511}"/>
    <cellStyle name="Total 2 2 3 2 5 2 2" xfId="31812" xr:uid="{5A8980E5-ECDB-4BA7-9D98-E1C7C5797524}"/>
    <cellStyle name="Total 2 2 3 2 5 3" xfId="25039" xr:uid="{D69305B3-3787-43ED-A0DB-2E621A6CB611}"/>
    <cellStyle name="Total 2 2 3 2 6" xfId="12916" xr:uid="{632C7AFE-9203-4512-A8D6-D0552D2E0ED3}"/>
    <cellStyle name="Total 2 2 3 2 6 2" xfId="26553" xr:uid="{7A8D196E-DEDB-4D5D-B7E2-8FF9B8DC5CF2}"/>
    <cellStyle name="Total 2 2 3 2 7" xfId="19708" xr:uid="{E50A7190-1CB1-4F16-8882-38CB5B0CDC50}"/>
    <cellStyle name="Total 2 2 3 3" xfId="6381" xr:uid="{E2399EDD-F00C-4130-9E7E-CC839C99D9E7}"/>
    <cellStyle name="Total 2 2 3 3 2" xfId="13774" xr:uid="{C519EBAE-496D-4B34-9382-4E09EA230F18}"/>
    <cellStyle name="Total 2 2 3 3 2 2" xfId="27405" xr:uid="{477A3186-002B-428F-B2D5-FDB3C64E3892}"/>
    <cellStyle name="Total 2 2 3 3 3" xfId="20576" xr:uid="{3CB08578-BA08-42EE-8193-FDFFC758DB90}"/>
    <cellStyle name="Total 2 2 3 4" xfId="7658" xr:uid="{6D2BCC5C-45E2-4D72-8AFD-7DE29196B345}"/>
    <cellStyle name="Total 2 2 3 4 2" xfId="15036" xr:uid="{03C4D6FA-54F2-4121-975E-B82F8CDA6584}"/>
    <cellStyle name="Total 2 2 3 4 2 2" xfId="28667" xr:uid="{3E756938-D497-43A5-A188-9D587FC57900}"/>
    <cellStyle name="Total 2 2 3 4 3" xfId="21852" xr:uid="{1958D539-24B5-48D2-AFBC-EE33025E25ED}"/>
    <cellStyle name="Total 2 2 3 5" xfId="8924" xr:uid="{9E5D0C76-6EC9-4EBD-A7AD-E3CFD8F6B362}"/>
    <cellStyle name="Total 2 2 3 5 2" xfId="16284" xr:uid="{8C76025A-0B94-4269-96A9-FF477398949B}"/>
    <cellStyle name="Total 2 2 3 5 2 2" xfId="29915" xr:uid="{319D8D14-3053-43CE-B626-F837E513C768}"/>
    <cellStyle name="Total 2 2 3 5 3" xfId="23118" xr:uid="{E29379C1-2E50-46F7-8398-C4E4ED32AE4F}"/>
    <cellStyle name="Total 2 2 3 6" xfId="10188" xr:uid="{A1645EB9-9560-4BC5-AD69-BB9AAD59A368}"/>
    <cellStyle name="Total 2 2 3 6 2" xfId="17534" xr:uid="{EACB3F58-8C7A-4D49-A7BC-B93512EC8EDB}"/>
    <cellStyle name="Total 2 2 3 6 2 2" xfId="31165" xr:uid="{826BF04C-BCD2-4435-96AA-A3B8220D5CF7}"/>
    <cellStyle name="Total 2 2 3 6 3" xfId="24382" xr:uid="{F92E510C-2BA7-458A-9B76-33355B63F3E4}"/>
    <cellStyle name="Total 2 2 3 7" xfId="12236" xr:uid="{AB4C8FCD-038D-494B-845A-9C1EC58E9FB3}"/>
    <cellStyle name="Total 2 2 3 7 2" xfId="25886" xr:uid="{D7CB63F8-9A8C-42C2-B219-E2D9DFE80F40}"/>
    <cellStyle name="Total 2 2 3 8" xfId="19031" xr:uid="{039EDB7D-4391-4462-8F2D-54AC606A495E}"/>
    <cellStyle name="Total 2 2 4" xfId="4925" xr:uid="{16F0F874-A80E-4D1F-B999-9AD944D758F1}"/>
    <cellStyle name="Total 2 2 4 2" xfId="5618" xr:uid="{82FBB2C9-85F4-4FCF-9C3E-722A55D9DF45}"/>
    <cellStyle name="Total 2 2 4 2 2" xfId="7174" xr:uid="{1E875E4F-2820-4C64-93D0-CBAA0836E1FE}"/>
    <cellStyle name="Total 2 2 4 2 2 2" xfId="14555" xr:uid="{AE9A5E7C-5681-41F2-8662-2CD1EDBA1A5F}"/>
    <cellStyle name="Total 2 2 4 2 2 2 2" xfId="28186" xr:uid="{DC638488-A00B-4DFA-A685-7B0A69D13429}"/>
    <cellStyle name="Total 2 2 4 2 2 3" xfId="21368" xr:uid="{FB141AE0-0BB3-4660-B245-40CFB8AC9A97}"/>
    <cellStyle name="Total 2 2 4 2 3" xfId="8451" xr:uid="{4085FAAD-F84F-4EFF-B8C0-A8461BD66832}"/>
    <cellStyle name="Total 2 2 4 2 3 2" xfId="15813" xr:uid="{7C730620-4A35-4DD1-8C8D-F277308327A4}"/>
    <cellStyle name="Total 2 2 4 2 3 2 2" xfId="29444" xr:uid="{656982B5-5CD4-44A9-BF02-CEFF86FDAE53}"/>
    <cellStyle name="Total 2 2 4 2 3 3" xfId="22645" xr:uid="{EBCF0DAB-B524-46E6-A3AE-DA7C72393C7D}"/>
    <cellStyle name="Total 2 2 4 2 4" xfId="9716" xr:uid="{BCB4CB3C-F075-4C54-A494-E88136FFC4CB}"/>
    <cellStyle name="Total 2 2 4 2 4 2" xfId="17065" xr:uid="{B98894AE-3A8B-4636-891B-23DBC987E51C}"/>
    <cellStyle name="Total 2 2 4 2 4 2 2" xfId="30696" xr:uid="{CF6B75FE-B88F-4C16-AD07-3CE5F9055DC4}"/>
    <cellStyle name="Total 2 2 4 2 4 3" xfId="23910" xr:uid="{48B2AD39-792B-4B04-A0C5-689F1DCE5BBB}"/>
    <cellStyle name="Total 2 2 4 2 5" xfId="10974" xr:uid="{FED1D7B4-9B02-4372-860E-CAD5A6B8844F}"/>
    <cellStyle name="Total 2 2 4 2 5 2" xfId="18304" xr:uid="{756BC4A9-E1D1-46DC-A240-EEE179F27C2F}"/>
    <cellStyle name="Total 2 2 4 2 5 2 2" xfId="31935" xr:uid="{EF1EC137-5FAC-44EF-A82A-D55248F43444}"/>
    <cellStyle name="Total 2 2 4 2 5 3" xfId="25168" xr:uid="{DAE3564C-8FA1-43E6-9B07-3AE6D940ADEE}"/>
    <cellStyle name="Total 2 2 4 2 6" xfId="13042" xr:uid="{4F0551D6-09ED-4E74-9702-B1873327AA73}"/>
    <cellStyle name="Total 2 2 4 2 6 2" xfId="26679" xr:uid="{D39317CF-FDA6-45C6-A8DD-F32CA79F7806}"/>
    <cellStyle name="Total 2 2 4 2 7" xfId="19838" xr:uid="{F5F75B22-4D55-4CF3-BB7F-19485B7A58B4}"/>
    <cellStyle name="Total 2 2 4 3" xfId="6511" xr:uid="{D5BC2FAC-2690-4AC4-93D3-756B39A743E0}"/>
    <cellStyle name="Total 2 2 4 3 2" xfId="13903" xr:uid="{4607AB0C-81C1-41E9-A1E0-813DD2117C35}"/>
    <cellStyle name="Total 2 2 4 3 2 2" xfId="27534" xr:uid="{A2C1D1A8-3665-4795-9B78-4C0F8198DC08}"/>
    <cellStyle name="Total 2 2 4 3 3" xfId="20705" xr:uid="{035EA5D1-6362-4056-915E-A6AA253A8041}"/>
    <cellStyle name="Total 2 2 4 4" xfId="7788" xr:uid="{98BB5F99-69B3-476B-B5F0-E10E97076814}"/>
    <cellStyle name="Total 2 2 4 4 2" xfId="15161" xr:uid="{7ECE0FD6-5B32-415F-ADE3-DEE23BEE395A}"/>
    <cellStyle name="Total 2 2 4 4 2 2" xfId="28792" xr:uid="{38078C44-CC30-4A4D-B4D1-5984F1647A13}"/>
    <cellStyle name="Total 2 2 4 4 3" xfId="21982" xr:uid="{5ABB3C73-6157-421B-87DC-5DBF12479FE6}"/>
    <cellStyle name="Total 2 2 4 5" xfId="9053" xr:uid="{7DF585CB-F431-4B42-9213-B919D144BD96}"/>
    <cellStyle name="Total 2 2 4 5 2" xfId="16413" xr:uid="{856E4C7F-3163-471C-8C6C-D3B6ABCC960A}"/>
    <cellStyle name="Total 2 2 4 5 2 2" xfId="30044" xr:uid="{F50A74A2-AE9C-448E-916B-934C54D46C50}"/>
    <cellStyle name="Total 2 2 4 5 3" xfId="23247" xr:uid="{1FAA4AE8-7B3D-4586-92B4-87B2C76D9F8B}"/>
    <cellStyle name="Total 2 2 4 6" xfId="10311" xr:uid="{B121B0BC-FCB4-4AE6-8151-07E47E4B1460}"/>
    <cellStyle name="Total 2 2 4 6 2" xfId="17657" xr:uid="{473FFB70-767D-4583-8F55-04044E663CCA}"/>
    <cellStyle name="Total 2 2 4 6 2 2" xfId="31288" xr:uid="{E368D144-2DD5-462C-98A7-E2DB0EF437F1}"/>
    <cellStyle name="Total 2 2 4 6 3" xfId="24505" xr:uid="{2D34FE5B-B756-4AB9-A1D6-09F4EB0EA89A}"/>
    <cellStyle name="Total 2 2 4 7" xfId="12375" xr:uid="{40DB7544-1698-4464-9DBB-AE71B8FF4386}"/>
    <cellStyle name="Total 2 2 4 7 2" xfId="26016" xr:uid="{55A93B1D-6D68-413D-BE40-F05C873DC3F9}"/>
    <cellStyle name="Total 2 2 4 8" xfId="19161" xr:uid="{D967AF3C-7EB3-4BF6-B44A-11A8C416F2DB}"/>
    <cellStyle name="Total 2 2 5" xfId="4949" xr:uid="{396F9654-7C01-4F80-87EF-432C1F905978}"/>
    <cellStyle name="Total 2 2 5 2" xfId="5638" xr:uid="{6EE27D9F-D05B-4945-BD2E-8D342A2F9989}"/>
    <cellStyle name="Total 2 2 5 2 2" xfId="7194" xr:uid="{42ED9D70-C62B-44EC-9FE2-ACB1E4097760}"/>
    <cellStyle name="Total 2 2 5 2 2 2" xfId="14575" xr:uid="{4EB853F5-DE55-4310-96A0-E7F815778EDA}"/>
    <cellStyle name="Total 2 2 5 2 2 2 2" xfId="28206" xr:uid="{D892F141-60BA-4464-8871-3D98280B3AA3}"/>
    <cellStyle name="Total 2 2 5 2 2 3" xfId="21388" xr:uid="{CB3C319C-E6A4-4306-9135-0D3F633725D0}"/>
    <cellStyle name="Total 2 2 5 2 3" xfId="8471" xr:uid="{A3CC43B4-DD02-436B-BF89-4D6F126960F6}"/>
    <cellStyle name="Total 2 2 5 2 3 2" xfId="15833" xr:uid="{4FC78DE3-D8D5-4CD8-96BD-C1A07C2F975A}"/>
    <cellStyle name="Total 2 2 5 2 3 2 2" xfId="29464" xr:uid="{B3FF8F6E-681D-420E-B792-ECE9913EF872}"/>
    <cellStyle name="Total 2 2 5 2 3 3" xfId="22665" xr:uid="{ADC406D3-8881-4208-AA3E-8908A63878CD}"/>
    <cellStyle name="Total 2 2 5 2 4" xfId="9736" xr:uid="{3A054A27-8B45-477C-A6D3-BC2551822A7C}"/>
    <cellStyle name="Total 2 2 5 2 4 2" xfId="17085" xr:uid="{440370E6-60E7-4132-8929-C5EEFBE2C3F5}"/>
    <cellStyle name="Total 2 2 5 2 4 2 2" xfId="30716" xr:uid="{A2D8C035-9C85-498B-9A72-EDF4E8F93B19}"/>
    <cellStyle name="Total 2 2 5 2 4 3" xfId="23930" xr:uid="{D0678FFB-AEED-419A-B93E-00C8E6F82253}"/>
    <cellStyle name="Total 2 2 5 2 5" xfId="10994" xr:uid="{9390699E-F8D7-4D3C-A12A-E8EC678A58A9}"/>
    <cellStyle name="Total 2 2 5 2 5 2" xfId="18324" xr:uid="{1DAC78A9-AA22-42B6-94FF-42D7810FE108}"/>
    <cellStyle name="Total 2 2 5 2 5 2 2" xfId="31955" xr:uid="{DC19DFB6-A3FC-4FAB-97F6-9828598536A8}"/>
    <cellStyle name="Total 2 2 5 2 5 3" xfId="25188" xr:uid="{B3549CA6-372C-4AB2-B13E-A3114DF6AB48}"/>
    <cellStyle name="Total 2 2 5 2 6" xfId="13062" xr:uid="{5ABD107A-E226-4491-B4CD-DCDDE32FAA02}"/>
    <cellStyle name="Total 2 2 5 2 6 2" xfId="26699" xr:uid="{E9AA2620-68F5-4AE9-AF42-59C7C9C2CDA9}"/>
    <cellStyle name="Total 2 2 5 2 7" xfId="19858" xr:uid="{29D156D2-53DF-4211-B522-B9229197C066}"/>
    <cellStyle name="Total 2 2 5 3" xfId="6531" xr:uid="{CEB1FA0E-76D8-4EC6-B0AA-45946C6CEC9B}"/>
    <cellStyle name="Total 2 2 5 3 2" xfId="13923" xr:uid="{D3F5B35C-DDE8-454D-BF33-7D547CF46624}"/>
    <cellStyle name="Total 2 2 5 3 2 2" xfId="27554" xr:uid="{6F7C9124-54B3-4548-94B5-780BB2C66E98}"/>
    <cellStyle name="Total 2 2 5 3 3" xfId="20725" xr:uid="{22D59639-B0E7-4E2B-B82D-E71C12A1A4EF}"/>
    <cellStyle name="Total 2 2 5 4" xfId="7808" xr:uid="{C49A60A3-0326-4DDC-B7D2-77E9B3E23496}"/>
    <cellStyle name="Total 2 2 5 4 2" xfId="15181" xr:uid="{5B8F171B-1159-4B8B-B5D1-FB4DC34BF0FE}"/>
    <cellStyle name="Total 2 2 5 4 2 2" xfId="28812" xr:uid="{E46ECA42-0DA4-4468-9564-2F38C35403D2}"/>
    <cellStyle name="Total 2 2 5 4 3" xfId="22002" xr:uid="{CBA41ADA-26C3-4BAC-BDED-7EF3F8907C95}"/>
    <cellStyle name="Total 2 2 5 5" xfId="9073" xr:uid="{D3209449-1774-4394-9299-7996B580399F}"/>
    <cellStyle name="Total 2 2 5 5 2" xfId="16433" xr:uid="{3B6BF30A-80D0-45A7-914E-A1352DFEBB11}"/>
    <cellStyle name="Total 2 2 5 5 2 2" xfId="30064" xr:uid="{9B55B3AC-B3FC-4F65-837E-361489F701C8}"/>
    <cellStyle name="Total 2 2 5 5 3" xfId="23267" xr:uid="{EA1028D3-2DD4-49EC-9C5C-5E07D7A46A3D}"/>
    <cellStyle name="Total 2 2 5 6" xfId="10331" xr:uid="{848FDA9A-4866-40DA-A7DC-20EFFE91EB0F}"/>
    <cellStyle name="Total 2 2 5 6 2" xfId="17677" xr:uid="{160E8AB6-36CF-46C7-8749-4F4F16554FE1}"/>
    <cellStyle name="Total 2 2 5 6 2 2" xfId="31308" xr:uid="{261E8326-F50E-4C5E-864B-82FB4D16B05B}"/>
    <cellStyle name="Total 2 2 5 6 3" xfId="24525" xr:uid="{4293E775-A71C-492A-B3CC-4A33264971D2}"/>
    <cellStyle name="Total 2 2 5 7" xfId="12396" xr:uid="{D9704ED0-467A-4246-A99A-592055967FB8}"/>
    <cellStyle name="Total 2 2 5 7 2" xfId="26036" xr:uid="{3194604C-F565-4BDC-A683-63BA35B80FA7}"/>
    <cellStyle name="Total 2 2 5 8" xfId="19181" xr:uid="{CA414FBB-9FAC-42C9-AAF8-9211C32106C0}"/>
    <cellStyle name="Total 2 2 6" xfId="4972" xr:uid="{CED40CDC-ABA8-44B2-AA90-B47C51226616}"/>
    <cellStyle name="Total 2 2 6 2" xfId="5657" xr:uid="{1E7E0C05-5809-432C-AE9C-209307925F3A}"/>
    <cellStyle name="Total 2 2 6 2 2" xfId="7213" xr:uid="{EC300E11-91BD-40DF-A8F0-45D92B6FE552}"/>
    <cellStyle name="Total 2 2 6 2 2 2" xfId="14594" xr:uid="{4A8101A6-DDBE-422D-81D6-43CF9112A9C1}"/>
    <cellStyle name="Total 2 2 6 2 2 2 2" xfId="28225" xr:uid="{319DD95E-ECCD-42F6-A578-CC88DFA19E86}"/>
    <cellStyle name="Total 2 2 6 2 2 3" xfId="21407" xr:uid="{303FA445-5757-48CF-901F-467EB41FE6F5}"/>
    <cellStyle name="Total 2 2 6 2 3" xfId="8490" xr:uid="{41035ECC-506E-41EC-847C-CD77D1B05552}"/>
    <cellStyle name="Total 2 2 6 2 3 2" xfId="15852" xr:uid="{CD802248-CA36-4768-9787-FA832739C9C4}"/>
    <cellStyle name="Total 2 2 6 2 3 2 2" xfId="29483" xr:uid="{F8E10B4F-3A81-40D1-845F-6C22A829B7BC}"/>
    <cellStyle name="Total 2 2 6 2 3 3" xfId="22684" xr:uid="{BEB31B59-7748-4F31-B1C4-6AE0504B6493}"/>
    <cellStyle name="Total 2 2 6 2 4" xfId="9755" xr:uid="{896B1B77-7C6F-4764-A9FF-5C48058FBBA8}"/>
    <cellStyle name="Total 2 2 6 2 4 2" xfId="17104" xr:uid="{834A5DF4-364F-47A4-96AE-618A3EC83268}"/>
    <cellStyle name="Total 2 2 6 2 4 2 2" xfId="30735" xr:uid="{954ABD11-F00B-4717-BF46-A0FC40B5DDA9}"/>
    <cellStyle name="Total 2 2 6 2 4 3" xfId="23949" xr:uid="{AAB3099F-0523-4551-9B7C-4D1F758834BE}"/>
    <cellStyle name="Total 2 2 6 2 5" xfId="11013" xr:uid="{6090DE5C-5835-4D3C-A6A2-7E503883413A}"/>
    <cellStyle name="Total 2 2 6 2 5 2" xfId="18343" xr:uid="{3C600C0C-D253-4293-B0FE-4B6C46203624}"/>
    <cellStyle name="Total 2 2 6 2 5 2 2" xfId="31974" xr:uid="{0C553BB5-320A-4437-84FD-7897D0DD87E3}"/>
    <cellStyle name="Total 2 2 6 2 5 3" xfId="25207" xr:uid="{CF17457F-767D-4A80-97B1-38021A02EAB7}"/>
    <cellStyle name="Total 2 2 6 2 6" xfId="13081" xr:uid="{ED122B3B-DE39-4338-8029-277216809197}"/>
    <cellStyle name="Total 2 2 6 2 6 2" xfId="26718" xr:uid="{F497CC96-9CB4-4AF2-868C-E7FCC7057250}"/>
    <cellStyle name="Total 2 2 6 2 7" xfId="19877" xr:uid="{984CEFEC-2107-4D57-9E31-B56541CEBAD2}"/>
    <cellStyle name="Total 2 2 6 3" xfId="6550" xr:uid="{D256C368-94BE-4EBF-8CC5-DD2C35E259EB}"/>
    <cellStyle name="Total 2 2 6 3 2" xfId="13942" xr:uid="{13254A73-E058-40FB-A7ED-F10D5291FFB1}"/>
    <cellStyle name="Total 2 2 6 3 2 2" xfId="27573" xr:uid="{2C7D355F-AFB1-4CD7-9A2F-669ACDC7F823}"/>
    <cellStyle name="Total 2 2 6 3 3" xfId="20744" xr:uid="{E0322FCA-D36C-4FCC-9524-F3D39B8F1239}"/>
    <cellStyle name="Total 2 2 6 4" xfId="7827" xr:uid="{432A2EE5-9774-49EC-90A6-E436590F1C73}"/>
    <cellStyle name="Total 2 2 6 4 2" xfId="15200" xr:uid="{F0E55C7B-0A73-40F1-8B87-3710389FCF3A}"/>
    <cellStyle name="Total 2 2 6 4 2 2" xfId="28831" xr:uid="{CA12DAE5-1065-40A0-A565-FC1AE855EF86}"/>
    <cellStyle name="Total 2 2 6 4 3" xfId="22021" xr:uid="{03EF38D0-076D-4541-851B-75F4657B76F5}"/>
    <cellStyle name="Total 2 2 6 5" xfId="9092" xr:uid="{35272CBB-5567-4D56-9472-7D9D0C47E170}"/>
    <cellStyle name="Total 2 2 6 5 2" xfId="16452" xr:uid="{C069EC1C-5EC9-4FC2-82BD-81D060790D90}"/>
    <cellStyle name="Total 2 2 6 5 2 2" xfId="30083" xr:uid="{C9D902A4-BB69-46D9-914C-5F3093727F6C}"/>
    <cellStyle name="Total 2 2 6 5 3" xfId="23286" xr:uid="{827112F9-A899-42AA-809D-2CB75EC1CAE1}"/>
    <cellStyle name="Total 2 2 6 6" xfId="10350" xr:uid="{84CA394A-B076-458E-AAF6-6D309AFA1838}"/>
    <cellStyle name="Total 2 2 6 6 2" xfId="17696" xr:uid="{94549148-AF74-46BC-9463-A54B79C9637B}"/>
    <cellStyle name="Total 2 2 6 6 2 2" xfId="31327" xr:uid="{3A3B3433-CF2F-406B-9485-9C58FF9DA798}"/>
    <cellStyle name="Total 2 2 6 6 3" xfId="24544" xr:uid="{0FECB270-DFF3-48F0-91A4-75D74C6FB639}"/>
    <cellStyle name="Total 2 2 6 7" xfId="12416" xr:uid="{6F4C83F2-D7D3-4297-A3B7-3ECABBA0F7A0}"/>
    <cellStyle name="Total 2 2 6 7 2" xfId="26055" xr:uid="{A366CD5B-724F-4D36-A65E-8BC5E7579B30}"/>
    <cellStyle name="Total 2 2 6 8" xfId="19200" xr:uid="{A896954F-42DD-45C8-B7FF-D8B17CC5C64D}"/>
    <cellStyle name="Total 2 2 7" xfId="4753" xr:uid="{142B57C3-6C0C-4D5B-A8D8-0438F38AAAD1}"/>
    <cellStyle name="Total 2 2 7 2" xfId="5471" xr:uid="{0EDD25FD-E85D-4E5E-85FC-2798F5ED4706}"/>
    <cellStyle name="Total 2 2 7 2 2" xfId="7029" xr:uid="{0AF62CBC-B7AC-4DE5-B5E6-C13A44FA6B67}"/>
    <cellStyle name="Total 2 2 7 2 2 2" xfId="14411" xr:uid="{5FF844AB-6674-48C9-BD9F-37298C722457}"/>
    <cellStyle name="Total 2 2 7 2 2 2 2" xfId="28042" xr:uid="{D5205A30-3254-41B8-A1D0-706BEAAA8E36}"/>
    <cellStyle name="Total 2 2 7 2 2 3" xfId="21223" xr:uid="{635AB46C-C789-4AA0-87FD-8ECF5EC5FA0F}"/>
    <cellStyle name="Total 2 2 7 2 3" xfId="8306" xr:uid="{6034D2C4-BFC4-4DF8-89EA-7D459C0EA3BC}"/>
    <cellStyle name="Total 2 2 7 2 3 2" xfId="15673" xr:uid="{DCFE04B3-C833-4A42-96C1-34222E928DDC}"/>
    <cellStyle name="Total 2 2 7 2 3 2 2" xfId="29304" xr:uid="{CA2FB163-88F7-499F-B9EF-C75F99C52971}"/>
    <cellStyle name="Total 2 2 7 2 3 3" xfId="22500" xr:uid="{27DE2A54-684B-420B-B296-343013478A9D}"/>
    <cellStyle name="Total 2 2 7 2 4" xfId="9571" xr:uid="{EF8E91CD-90F5-4447-988B-5EFBF3F237E3}"/>
    <cellStyle name="Total 2 2 7 2 4 2" xfId="16921" xr:uid="{BD4C6168-ED96-4D22-ACAE-D651BD3CD742}"/>
    <cellStyle name="Total 2 2 7 2 4 2 2" xfId="30552" xr:uid="{010ADE3E-BEA1-47D6-9D8A-0E32B756D590}"/>
    <cellStyle name="Total 2 2 7 2 4 3" xfId="23765" xr:uid="{13AA69BA-BE19-4884-ADE8-24DB06261FA9}"/>
    <cellStyle name="Total 2 2 7 2 5" xfId="10829" xr:uid="{7F1170CA-ACE7-45F3-B0C1-0957F38C61E4}"/>
    <cellStyle name="Total 2 2 7 2 5 2" xfId="18165" xr:uid="{D506EF42-7D07-48B3-B5E2-25B8A9F5087E}"/>
    <cellStyle name="Total 2 2 7 2 5 2 2" xfId="31796" xr:uid="{13C2CD2E-5286-486B-B938-06A5E7F9D4B1}"/>
    <cellStyle name="Total 2 2 7 2 5 3" xfId="25023" xr:uid="{C89B598C-3885-45A6-A4B0-BFAA73ED0538}"/>
    <cellStyle name="Total 2 2 7 2 6" xfId="12899" xr:uid="{AC4C5E1B-0722-4E04-B933-5B55E49C32C7}"/>
    <cellStyle name="Total 2 2 7 2 6 2" xfId="26536" xr:uid="{F487498D-C0FB-46BB-8A94-06A76E809891}"/>
    <cellStyle name="Total 2 2 7 2 7" xfId="19691" xr:uid="{A00EC2E0-176D-41BD-85AD-9635A96A13A4}"/>
    <cellStyle name="Total 2 2 7 3" xfId="6365" xr:uid="{583DC626-415B-487F-8C1B-73C416E8BC04}"/>
    <cellStyle name="Total 2 2 7 3 2" xfId="13758" xr:uid="{A587B199-11F8-432C-8DD0-A1AFF0F9829B}"/>
    <cellStyle name="Total 2 2 7 3 2 2" xfId="27389" xr:uid="{C7FC28CB-E61F-4F37-AD22-E13A57DF5C51}"/>
    <cellStyle name="Total 2 2 7 3 3" xfId="20560" xr:uid="{534FB846-C0D6-4BDC-8C88-78A40A6E58DB}"/>
    <cellStyle name="Total 2 2 7 4" xfId="7642" xr:uid="{BF4699AB-8B0D-471F-B212-8389A7DFA5B5}"/>
    <cellStyle name="Total 2 2 7 4 2" xfId="15020" xr:uid="{26630C92-9534-493C-84AE-99B705F2C98F}"/>
    <cellStyle name="Total 2 2 7 4 2 2" xfId="28651" xr:uid="{BA02188E-2130-451E-AB37-613F763A4E58}"/>
    <cellStyle name="Total 2 2 7 4 3" xfId="21836" xr:uid="{7128F0F7-47CC-4E83-A28A-CA8FC9365497}"/>
    <cellStyle name="Total 2 2 7 5" xfId="8908" xr:uid="{D1945D08-9E80-4DEB-BA72-81C849469E70}"/>
    <cellStyle name="Total 2 2 7 5 2" xfId="16268" xr:uid="{C6EEADF1-1D0E-4223-87B2-A10E34255EDF}"/>
    <cellStyle name="Total 2 2 7 5 2 2" xfId="29899" xr:uid="{5B5AA8B1-209F-4D9A-906D-6E1A56B04168}"/>
    <cellStyle name="Total 2 2 7 5 3" xfId="23102" xr:uid="{11A0C707-5089-4018-8193-D462C8A0F5FC}"/>
    <cellStyle name="Total 2 2 7 6" xfId="10172" xr:uid="{8CD4DBE3-002D-48FC-8460-F0D1B7043F5B}"/>
    <cellStyle name="Total 2 2 7 6 2" xfId="17518" xr:uid="{9FE7E26A-BE98-40E3-B49A-3FEB95010987}"/>
    <cellStyle name="Total 2 2 7 6 2 2" xfId="31149" xr:uid="{A32F7B62-727D-445A-92E6-388231D9C5DC}"/>
    <cellStyle name="Total 2 2 7 6 3" xfId="24366" xr:uid="{0E1A01D8-5317-473C-911A-C59B06885DF2}"/>
    <cellStyle name="Total 2 2 7 7" xfId="12219" xr:uid="{389A74BE-21AC-41F5-922F-BF2A9D07B4E7}"/>
    <cellStyle name="Total 2 2 7 7 2" xfId="25869" xr:uid="{DC230DA3-3040-4401-922E-0B1562C6D978}"/>
    <cellStyle name="Total 2 2 7 8" xfId="19014" xr:uid="{AF4C8F57-3F00-4E2D-905A-6183A8DB2253}"/>
    <cellStyle name="Total 2 2 8" xfId="5005" xr:uid="{73C1A309-8E84-4188-A22C-F752F4A9B66A}"/>
    <cellStyle name="Total 2 2 8 2" xfId="5682" xr:uid="{FB0E3CB4-499A-4C7E-912A-8A3C1422FB5A}"/>
    <cellStyle name="Total 2 2 8 2 2" xfId="7237" xr:uid="{8663CEAF-3928-4AAF-A48F-3FEB238A4C3B}"/>
    <cellStyle name="Total 2 2 8 2 2 2" xfId="14618" xr:uid="{166F243F-8723-45C4-9869-63EFC7948ED7}"/>
    <cellStyle name="Total 2 2 8 2 2 2 2" xfId="28249" xr:uid="{C1F730E4-4C53-43E6-B206-FAF40DE9D1F6}"/>
    <cellStyle name="Total 2 2 8 2 2 3" xfId="21431" xr:uid="{C47E8447-AD94-4664-9C2B-15E1AC7C70B4}"/>
    <cellStyle name="Total 2 2 8 2 3" xfId="8514" xr:uid="{EBA4D61F-D3D6-439E-8713-EF6B6C246CB9}"/>
    <cellStyle name="Total 2 2 8 2 3 2" xfId="15876" xr:uid="{AEE6A9F5-9BAF-4A1B-AA46-83731610A4E4}"/>
    <cellStyle name="Total 2 2 8 2 3 2 2" xfId="29507" xr:uid="{33441D98-058A-4AC1-85AE-807CB229859B}"/>
    <cellStyle name="Total 2 2 8 2 3 3" xfId="22708" xr:uid="{1CE3B085-83D7-4326-A631-2F0AB11332CA}"/>
    <cellStyle name="Total 2 2 8 2 4" xfId="9779" xr:uid="{0C8646AF-C578-4AFF-94B7-014A8F2D4A37}"/>
    <cellStyle name="Total 2 2 8 2 4 2" xfId="17128" xr:uid="{E564B2EC-3F2A-4FA5-8F43-FA347344FFCC}"/>
    <cellStyle name="Total 2 2 8 2 4 2 2" xfId="30759" xr:uid="{B97603C3-DDD7-4CB8-BF11-5AC276B74E9A}"/>
    <cellStyle name="Total 2 2 8 2 4 3" xfId="23973" xr:uid="{72C1C30A-9A1F-40BF-A034-EC406854596F}"/>
    <cellStyle name="Total 2 2 8 2 5" xfId="11037" xr:uid="{ED724D70-66B4-41FD-808A-059C9CCF7CA5}"/>
    <cellStyle name="Total 2 2 8 2 5 2" xfId="18367" xr:uid="{7BA2B667-9C7D-4929-9962-0E072A83E691}"/>
    <cellStyle name="Total 2 2 8 2 5 2 2" xfId="31998" xr:uid="{8148F84C-81A3-4B9E-A94C-49521AC3E1EC}"/>
    <cellStyle name="Total 2 2 8 2 5 3" xfId="25231" xr:uid="{A7D8D871-0972-443E-8E8F-A128FABBAAA6}"/>
    <cellStyle name="Total 2 2 8 2 6" xfId="13106" xr:uid="{49BAB232-E321-4F15-82A1-3AB75CEFB828}"/>
    <cellStyle name="Total 2 2 8 2 6 2" xfId="26743" xr:uid="{F1AD246E-F027-4A80-AF38-C785D05478F1}"/>
    <cellStyle name="Total 2 2 8 2 7" xfId="19902" xr:uid="{7CAD62F1-AB62-4B7F-8106-DA7B801212FC}"/>
    <cellStyle name="Total 2 2 8 3" xfId="6574" xr:uid="{B7FF68A9-8960-4796-B629-1A3C3E34BBD0}"/>
    <cellStyle name="Total 2 2 8 3 2" xfId="13966" xr:uid="{06336A5F-9412-4517-BD56-B9EA101F6CE8}"/>
    <cellStyle name="Total 2 2 8 3 2 2" xfId="27597" xr:uid="{BEA7B80A-D6B3-412E-820E-9EB501D1FFD5}"/>
    <cellStyle name="Total 2 2 8 3 3" xfId="20768" xr:uid="{D39BBE8E-B4A1-4855-8E09-30982D6F5AAC}"/>
    <cellStyle name="Total 2 2 8 4" xfId="7851" xr:uid="{1DD701E3-9E80-46DA-BEA7-80B4DBC1C8FF}"/>
    <cellStyle name="Total 2 2 8 4 2" xfId="15224" xr:uid="{8885CE5A-ABB5-4F8C-9CCB-A53E0895E9A6}"/>
    <cellStyle name="Total 2 2 8 4 2 2" xfId="28855" xr:uid="{37292008-6F57-4675-A024-ADB505010DD8}"/>
    <cellStyle name="Total 2 2 8 4 3" xfId="22045" xr:uid="{63A6D8D8-3A6D-41A1-AA31-9E854E1ECB2A}"/>
    <cellStyle name="Total 2 2 8 5" xfId="9116" xr:uid="{312D3016-AC2D-45A2-94E1-CAAD0772EA12}"/>
    <cellStyle name="Total 2 2 8 5 2" xfId="16476" xr:uid="{0A1F379C-5A86-4305-A4DA-1E4D610ECD93}"/>
    <cellStyle name="Total 2 2 8 5 2 2" xfId="30107" xr:uid="{09770943-C004-4BCB-8AC1-775F2B419C2F}"/>
    <cellStyle name="Total 2 2 8 5 3" xfId="23310" xr:uid="{5D38A295-6E2F-49FA-B3CD-FF6C60164E5F}"/>
    <cellStyle name="Total 2 2 8 6" xfId="10374" xr:uid="{A0A15A4B-7FFF-4776-9464-3599D7FA8FF1}"/>
    <cellStyle name="Total 2 2 8 6 2" xfId="17720" xr:uid="{7E17F434-DCB9-460E-B329-A78F7BA92E06}"/>
    <cellStyle name="Total 2 2 8 6 2 2" xfId="31351" xr:uid="{37C07AA6-946F-43E1-97DE-5DC2F92B877B}"/>
    <cellStyle name="Total 2 2 8 6 3" xfId="24568" xr:uid="{600B04DD-D9FA-4016-BC00-EA1EFB587A82}"/>
    <cellStyle name="Total 2 2 8 7" xfId="12443" xr:uid="{181E88F5-8A36-42D0-9183-D80B5D044D1F}"/>
    <cellStyle name="Total 2 2 8 7 2" xfId="26080" xr:uid="{3F1385C6-9672-4CA7-9384-E77E4D9414E3}"/>
    <cellStyle name="Total 2 2 8 8" xfId="19225" xr:uid="{325FBAFE-8E1D-4D34-81B2-74F282EB88F2}"/>
    <cellStyle name="Total 2 2 9" xfId="4221" xr:uid="{0A294AA7-6E3E-4744-9FCE-BBB12F1D5A0A}"/>
    <cellStyle name="Total 2 2 9 2" xfId="11766" xr:uid="{874F2C05-12DB-4908-84E3-AE067A1E2A4A}"/>
    <cellStyle name="Total 2 2 9 2 2" xfId="25420" xr:uid="{0F89C959-E07F-4381-8540-0E0BE7D4232D}"/>
    <cellStyle name="Total 2 2 9 3" xfId="18560" xr:uid="{FF3B4618-9434-4014-B7DE-8D773F75A926}"/>
    <cellStyle name="Total 2 3" xfId="4222" xr:uid="{D486571B-C8CA-438B-917F-729BB25E7E61}"/>
    <cellStyle name="Total 2 3 2" xfId="4858" xr:uid="{29B46572-37FB-43D5-8F2A-76F9918427A2}"/>
    <cellStyle name="Total 2 3 2 2" xfId="5569" xr:uid="{2C7505E0-C4DE-41A5-8EBC-DDA58101C24A}"/>
    <cellStyle name="Total 2 3 2 2 2" xfId="7125" xr:uid="{39BC0108-3AD8-4A0E-8CDE-A597052D1395}"/>
    <cellStyle name="Total 2 3 2 2 2 2" xfId="14507" xr:uid="{91C74C92-BC08-42E2-B44D-D37B9D85535B}"/>
    <cellStyle name="Total 2 3 2 2 2 2 2" xfId="28138" xr:uid="{2CDEF2A2-7294-4B84-9186-7012BDAFCFBF}"/>
    <cellStyle name="Total 2 3 2 2 2 3" xfId="21319" xr:uid="{A1755BE8-746F-4247-B127-8A69CCD6F80C}"/>
    <cellStyle name="Total 2 3 2 2 3" xfId="8402" xr:uid="{0CCE90E0-C9B5-4A31-9A41-38224ED559DE}"/>
    <cellStyle name="Total 2 3 2 2 3 2" xfId="15764" xr:uid="{4121E8B2-6578-49EF-B0C2-FC8C287F1677}"/>
    <cellStyle name="Total 2 3 2 2 3 2 2" xfId="29395" xr:uid="{C8AF973D-7A08-4D9B-B5D8-60BB39739590}"/>
    <cellStyle name="Total 2 3 2 2 3 3" xfId="22596" xr:uid="{8AE93046-A3B5-4154-A322-ECF06F696AB9}"/>
    <cellStyle name="Total 2 3 2 2 4" xfId="9667" xr:uid="{106FA9EC-76F4-4070-BD01-3FD68F6C00DC}"/>
    <cellStyle name="Total 2 3 2 2 4 2" xfId="17017" xr:uid="{FA18B6C0-7199-4B25-8C25-FAD2E791A32C}"/>
    <cellStyle name="Total 2 3 2 2 4 2 2" xfId="30648" xr:uid="{76A0542C-6AF2-4C1C-9495-4B760C290192}"/>
    <cellStyle name="Total 2 3 2 2 4 3" xfId="23861" xr:uid="{9AB54E51-BAD1-4611-B3F7-977B8AF1CAA7}"/>
    <cellStyle name="Total 2 3 2 2 5" xfId="10925" xr:uid="{E436D7E4-28DB-43CC-919B-AD4A49B91118}"/>
    <cellStyle name="Total 2 3 2 2 5 2" xfId="18256" xr:uid="{7D3723DC-9DD7-493C-AD68-E4BB07DA51C0}"/>
    <cellStyle name="Total 2 3 2 2 5 2 2" xfId="31887" xr:uid="{3F092E3A-B311-4B8B-9703-CAF57305838F}"/>
    <cellStyle name="Total 2 3 2 2 5 3" xfId="25119" xr:uid="{BBA54A73-6CE6-4F22-A06B-607714C11FEE}"/>
    <cellStyle name="Total 2 3 2 2 6" xfId="12994" xr:uid="{2FBF8561-8EB5-450E-A83B-13199777E501}"/>
    <cellStyle name="Total 2 3 2 2 6 2" xfId="26631" xr:uid="{5C2FA055-E8B2-4F70-A52D-87902980467F}"/>
    <cellStyle name="Total 2 3 2 2 7" xfId="19789" xr:uid="{F6FAD901-66D8-4BDA-BA57-6789363119CC}"/>
    <cellStyle name="Total 2 3 2 3" xfId="6461" xr:uid="{AAD5E1CD-8205-4E50-BB2A-9ED491CB61CD}"/>
    <cellStyle name="Total 2 3 2 3 2" xfId="13854" xr:uid="{67D1019F-044D-47F0-85FC-3964C300B73C}"/>
    <cellStyle name="Total 2 3 2 3 2 2" xfId="27485" xr:uid="{355A9C12-E9EB-4613-BA92-F6909FE9DD2A}"/>
    <cellStyle name="Total 2 3 2 3 3" xfId="20656" xr:uid="{444E8299-711E-4342-9B23-60F1482975B9}"/>
    <cellStyle name="Total 2 3 2 4" xfId="7738" xr:uid="{B1514778-A587-475F-B669-F21B71107BBD}"/>
    <cellStyle name="Total 2 3 2 4 2" xfId="15111" xr:uid="{EC6936B6-AC7F-45F1-8314-3722180473D9}"/>
    <cellStyle name="Total 2 3 2 4 2 2" xfId="28742" xr:uid="{135AD857-9FE7-4AB6-9A91-4275C801F8F0}"/>
    <cellStyle name="Total 2 3 2 4 3" xfId="21932" xr:uid="{B2DF071D-5E8C-445C-87EA-EC57552AD768}"/>
    <cellStyle name="Total 2 3 2 5" xfId="9004" xr:uid="{5228CCE1-2266-41AF-9F7E-D2CFB1A40838}"/>
    <cellStyle name="Total 2 3 2 5 2" xfId="16364" xr:uid="{366FCCB7-E81E-4F44-A58F-18C6E3670608}"/>
    <cellStyle name="Total 2 3 2 5 2 2" xfId="29995" xr:uid="{662AF1DD-A26F-4F76-A90C-B866338BAC1F}"/>
    <cellStyle name="Total 2 3 2 5 3" xfId="23198" xr:uid="{D135197F-9C9C-4230-A26A-98358EB84F52}"/>
    <cellStyle name="Total 2 3 2 6" xfId="10263" xr:uid="{A4C8BA17-5789-4C62-BEC3-CA901E4935DB}"/>
    <cellStyle name="Total 2 3 2 6 2" xfId="17609" xr:uid="{AE4B674D-D774-4886-BE17-3345A3434860}"/>
    <cellStyle name="Total 2 3 2 6 2 2" xfId="31240" xr:uid="{14110603-0F82-4A07-BC1C-EB3C087343C8}"/>
    <cellStyle name="Total 2 3 2 6 3" xfId="24457" xr:uid="{CDEF7482-67C4-4341-92A7-D25344B97916}"/>
    <cellStyle name="Total 2 3 2 7" xfId="12320" xr:uid="{75B7A5A6-850C-4EE8-B07B-F40C22BB36C5}"/>
    <cellStyle name="Total 2 3 2 7 2" xfId="25967" xr:uid="{629815AE-D2E4-4DD0-8552-EB6456E9F5E7}"/>
    <cellStyle name="Total 2 3 2 8" xfId="19112" xr:uid="{5F05395E-0F43-4E69-9A6E-47F499F06F73}"/>
    <cellStyle name="Total 2 3 3" xfId="4771" xr:uid="{21A4C814-3B8C-40A7-8582-C2AD8E8480AD}"/>
    <cellStyle name="Total 2 3 3 2" xfId="5489" xr:uid="{D1A12651-E8FD-4D45-A716-D6772ADBE68A}"/>
    <cellStyle name="Total 2 3 3 2 2" xfId="7046" xr:uid="{3287A380-52B9-4AAA-B870-1875C428FBF9}"/>
    <cellStyle name="Total 2 3 3 2 2 2" xfId="14428" xr:uid="{943AA9C8-5F4E-4FE7-8C71-4180CCCACA0E}"/>
    <cellStyle name="Total 2 3 3 2 2 2 2" xfId="28059" xr:uid="{B02EF7BE-F8EE-4F16-BAE9-3E8F98830D55}"/>
    <cellStyle name="Total 2 3 3 2 2 3" xfId="21240" xr:uid="{6DBF1A87-0391-4512-8FB9-701E925B6DEE}"/>
    <cellStyle name="Total 2 3 3 2 3" xfId="8323" xr:uid="{1F7D50F2-045A-4F29-80F5-F2F70A2209F2}"/>
    <cellStyle name="Total 2 3 3 2 3 2" xfId="15690" xr:uid="{109BEE7A-AD8C-444F-B9D2-D0B376CE0514}"/>
    <cellStyle name="Total 2 3 3 2 3 2 2" xfId="29321" xr:uid="{7F2DE643-6288-4509-BFC6-DE4EAB10DE07}"/>
    <cellStyle name="Total 2 3 3 2 3 3" xfId="22517" xr:uid="{EA1E2350-9372-4CC1-A0E1-A6A48CC08D0C}"/>
    <cellStyle name="Total 2 3 3 2 4" xfId="9588" xr:uid="{8FE2D7F9-CE60-4AA1-BC0C-D263272D3902}"/>
    <cellStyle name="Total 2 3 3 2 4 2" xfId="16938" xr:uid="{F9EDE55B-198C-40CC-8716-26C1DB62B7F3}"/>
    <cellStyle name="Total 2 3 3 2 4 2 2" xfId="30569" xr:uid="{2980C507-9338-4D96-A6B7-BE868D2B371B}"/>
    <cellStyle name="Total 2 3 3 2 4 3" xfId="23782" xr:uid="{3F9179C4-A5C6-4FF7-9A42-3BA5B59C9B3F}"/>
    <cellStyle name="Total 2 3 3 2 5" xfId="10846" xr:uid="{AD92ACE3-6C60-4531-AA70-C5565C8B3958}"/>
    <cellStyle name="Total 2 3 3 2 5 2" xfId="18182" xr:uid="{6CCBBCC9-62C0-48C4-A667-D43A3FE73962}"/>
    <cellStyle name="Total 2 3 3 2 5 2 2" xfId="31813" xr:uid="{9F7FAE6D-C951-464F-A507-F9634FCD8411}"/>
    <cellStyle name="Total 2 3 3 2 5 3" xfId="25040" xr:uid="{877874EF-D76E-4805-B265-A2749BC0F1B7}"/>
    <cellStyle name="Total 2 3 3 2 6" xfId="12917" xr:uid="{FD51D8BE-AFBB-4B8B-8077-E8BE40E4C208}"/>
    <cellStyle name="Total 2 3 3 2 6 2" xfId="26554" xr:uid="{19FA8AEC-EF66-445E-A561-D8641423C72B}"/>
    <cellStyle name="Total 2 3 3 2 7" xfId="19709" xr:uid="{50286474-75A0-4828-8081-D374F71A0C29}"/>
    <cellStyle name="Total 2 3 3 3" xfId="6382" xr:uid="{BC1E50CF-6EE0-4B32-9BAA-25FA39392E30}"/>
    <cellStyle name="Total 2 3 3 3 2" xfId="13775" xr:uid="{AFE897A8-53AE-44B7-A501-31DA383D6E8C}"/>
    <cellStyle name="Total 2 3 3 3 2 2" xfId="27406" xr:uid="{14F30CFD-4AFD-40C5-AF37-34945F0A1191}"/>
    <cellStyle name="Total 2 3 3 3 3" xfId="20577" xr:uid="{C381DBFA-1F9B-48ED-AFE2-9FEC67DA1F11}"/>
    <cellStyle name="Total 2 3 3 4" xfId="7659" xr:uid="{F2D57D1A-FF46-40C1-87F0-279E6A023CAE}"/>
    <cellStyle name="Total 2 3 3 4 2" xfId="15037" xr:uid="{C29E4DE6-B12B-4A4F-BE14-DBA7CCB3E085}"/>
    <cellStyle name="Total 2 3 3 4 2 2" xfId="28668" xr:uid="{7A752F70-FF55-4E7C-AC5A-01276DAA12A3}"/>
    <cellStyle name="Total 2 3 3 4 3" xfId="21853" xr:uid="{4FD6249E-A944-4B06-8D8C-8A54A67D8760}"/>
    <cellStyle name="Total 2 3 3 5" xfId="8925" xr:uid="{39E9A38B-AE80-4BEC-B63E-278A03D7A9E5}"/>
    <cellStyle name="Total 2 3 3 5 2" xfId="16285" xr:uid="{D3766F7F-DD2D-4B2D-8A1F-3981847BD2A3}"/>
    <cellStyle name="Total 2 3 3 5 2 2" xfId="29916" xr:uid="{0BAED913-FA36-4C46-8366-F72028C4BCFB}"/>
    <cellStyle name="Total 2 3 3 5 3" xfId="23119" xr:uid="{7DF59CBD-63FE-4F7A-8F72-47BB4DE50525}"/>
    <cellStyle name="Total 2 3 3 6" xfId="10189" xr:uid="{5BF22992-BA63-49BE-9380-0C83F294F99A}"/>
    <cellStyle name="Total 2 3 3 6 2" xfId="17535" xr:uid="{2B70A37B-B79E-4B32-8340-8070C251B4B7}"/>
    <cellStyle name="Total 2 3 3 6 2 2" xfId="31166" xr:uid="{9467CB02-D543-49A5-9855-8297F8A41B8B}"/>
    <cellStyle name="Total 2 3 3 6 3" xfId="24383" xr:uid="{C4FF4097-2585-4F2F-A932-C5B7757442DB}"/>
    <cellStyle name="Total 2 3 3 7" xfId="12237" xr:uid="{5B47F505-61E9-4A36-AE52-B12A33DE0125}"/>
    <cellStyle name="Total 2 3 3 7 2" xfId="25887" xr:uid="{44AD8DE8-149E-4BA3-9EEC-7124ADC99CFB}"/>
    <cellStyle name="Total 2 3 3 8" xfId="19032" xr:uid="{8BD55FE3-1E9A-40C7-9119-974911FFB35E}"/>
    <cellStyle name="Total 2 3 4" xfId="4926" xr:uid="{1D463F81-6903-428B-8740-2E6699F10186}"/>
    <cellStyle name="Total 2 3 4 2" xfId="5619" xr:uid="{0A32EE4D-F3E8-4514-B1FE-1C8DD578FF53}"/>
    <cellStyle name="Total 2 3 4 2 2" xfId="7175" xr:uid="{332EBBAA-88E5-4FE2-9325-099EF245F982}"/>
    <cellStyle name="Total 2 3 4 2 2 2" xfId="14556" xr:uid="{21271078-2086-4B50-88E3-E036206E2C91}"/>
    <cellStyle name="Total 2 3 4 2 2 2 2" xfId="28187" xr:uid="{6F0881A2-7535-4B55-B868-FD9D87B3CF41}"/>
    <cellStyle name="Total 2 3 4 2 2 3" xfId="21369" xr:uid="{B801F9FE-1293-45C5-8F85-ECE215D9B9DB}"/>
    <cellStyle name="Total 2 3 4 2 3" xfId="8452" xr:uid="{B66B7C65-86E3-4B47-A78D-8D4D791B9D97}"/>
    <cellStyle name="Total 2 3 4 2 3 2" xfId="15814" xr:uid="{59CE0BFC-3120-41D9-A81A-B85B4501A14E}"/>
    <cellStyle name="Total 2 3 4 2 3 2 2" xfId="29445" xr:uid="{6EDDAAC0-6D51-4DC6-8253-454A865A36E5}"/>
    <cellStyle name="Total 2 3 4 2 3 3" xfId="22646" xr:uid="{27DD1D30-9DB1-45BE-A902-5CFE6E45FE2E}"/>
    <cellStyle name="Total 2 3 4 2 4" xfId="9717" xr:uid="{A1B76469-195A-4A93-A16D-DCC34F9FB94D}"/>
    <cellStyle name="Total 2 3 4 2 4 2" xfId="17066" xr:uid="{DD29D426-AE12-487B-8922-2F2DB9A992F9}"/>
    <cellStyle name="Total 2 3 4 2 4 2 2" xfId="30697" xr:uid="{417A82B2-6533-4CD9-8CB6-DDD200E0D075}"/>
    <cellStyle name="Total 2 3 4 2 4 3" xfId="23911" xr:uid="{084C715F-7810-4751-820D-BC86FAE13346}"/>
    <cellStyle name="Total 2 3 4 2 5" xfId="10975" xr:uid="{E055172F-147E-46C6-B37C-A381596CBD4D}"/>
    <cellStyle name="Total 2 3 4 2 5 2" xfId="18305" xr:uid="{C7FF98FA-478C-4E17-A6AF-83A44A026D37}"/>
    <cellStyle name="Total 2 3 4 2 5 2 2" xfId="31936" xr:uid="{AD13F0C6-AF42-413B-945F-8EB3B8952FA0}"/>
    <cellStyle name="Total 2 3 4 2 5 3" xfId="25169" xr:uid="{8CA440B6-50E5-4956-808E-9FCFDDAA11AA}"/>
    <cellStyle name="Total 2 3 4 2 6" xfId="13043" xr:uid="{E41134DE-B982-4218-9796-3F4882328C1F}"/>
    <cellStyle name="Total 2 3 4 2 6 2" xfId="26680" xr:uid="{94F657C5-89C8-4824-ACE8-A8D77694FE43}"/>
    <cellStyle name="Total 2 3 4 2 7" xfId="19839" xr:uid="{B61DE86A-A1CA-42B6-96EE-2B05521DC0F9}"/>
    <cellStyle name="Total 2 3 4 3" xfId="6512" xr:uid="{48806AAE-9620-44C2-A0AC-B12FBC17BDD9}"/>
    <cellStyle name="Total 2 3 4 3 2" xfId="13904" xr:uid="{29A83E71-AB6C-4356-A587-CDF7F6D951EA}"/>
    <cellStyle name="Total 2 3 4 3 2 2" xfId="27535" xr:uid="{2B4142EE-8358-4ED8-BE90-EA55754CB5EE}"/>
    <cellStyle name="Total 2 3 4 3 3" xfId="20706" xr:uid="{B671E242-8991-4EB2-9644-196625D9EE70}"/>
    <cellStyle name="Total 2 3 4 4" xfId="7789" xr:uid="{5107628F-7EB2-4A8A-B048-9CD511E0761C}"/>
    <cellStyle name="Total 2 3 4 4 2" xfId="15162" xr:uid="{375A7B74-483D-487A-A184-6091561C2CF0}"/>
    <cellStyle name="Total 2 3 4 4 2 2" xfId="28793" xr:uid="{1F6859F1-0862-426A-A8E5-9B83335000AD}"/>
    <cellStyle name="Total 2 3 4 4 3" xfId="21983" xr:uid="{8DB4EBF5-8E35-4056-AA47-998BD6B7D893}"/>
    <cellStyle name="Total 2 3 4 5" xfId="9054" xr:uid="{C5C0B7A4-3004-45F2-BAB9-6AFB413A9A35}"/>
    <cellStyle name="Total 2 3 4 5 2" xfId="16414" xr:uid="{C2C96C49-629C-4043-8FCA-403FB4DB45E7}"/>
    <cellStyle name="Total 2 3 4 5 2 2" xfId="30045" xr:uid="{70092D74-134E-4837-91DD-05AE4FE319B0}"/>
    <cellStyle name="Total 2 3 4 5 3" xfId="23248" xr:uid="{EBCC68F4-F237-4F55-A401-9397EC61DE96}"/>
    <cellStyle name="Total 2 3 4 6" xfId="10312" xr:uid="{A1AF3161-AD4F-4838-B67F-684C4F6A99E8}"/>
    <cellStyle name="Total 2 3 4 6 2" xfId="17658" xr:uid="{DF564B35-A754-481D-882E-5ADE40AA26C8}"/>
    <cellStyle name="Total 2 3 4 6 2 2" xfId="31289" xr:uid="{8F003892-0C66-4D2E-9F73-57E351F8812C}"/>
    <cellStyle name="Total 2 3 4 6 3" xfId="24506" xr:uid="{E0533B16-1929-46F6-8A4E-C7FBD1663CEC}"/>
    <cellStyle name="Total 2 3 4 7" xfId="12376" xr:uid="{D947A89A-1755-4004-AA03-631AA4465FB7}"/>
    <cellStyle name="Total 2 3 4 7 2" xfId="26017" xr:uid="{4CEDFFE2-F5CA-4832-8630-4E2E1C4CEC51}"/>
    <cellStyle name="Total 2 3 4 8" xfId="19162" xr:uid="{F195BA4A-D444-4912-8C71-BFA41239D0A6}"/>
    <cellStyle name="Total 2 3 5" xfId="4950" xr:uid="{C20D0B1A-2586-43F9-85AF-92DDFD28A3C2}"/>
    <cellStyle name="Total 2 3 5 2" xfId="5639" xr:uid="{B539E381-F53E-4FB0-9E31-6CD8D8C449B2}"/>
    <cellStyle name="Total 2 3 5 2 2" xfId="7195" xr:uid="{C0377574-86E8-4219-8708-8ACCD7009BD1}"/>
    <cellStyle name="Total 2 3 5 2 2 2" xfId="14576" xr:uid="{A4E110CF-1EFD-4A0F-A943-3192571E36B1}"/>
    <cellStyle name="Total 2 3 5 2 2 2 2" xfId="28207" xr:uid="{54404DAF-7C64-42A5-B217-D2A5D975A8A6}"/>
    <cellStyle name="Total 2 3 5 2 2 3" xfId="21389" xr:uid="{4213A342-09B7-42B9-AC99-243598EFE372}"/>
    <cellStyle name="Total 2 3 5 2 3" xfId="8472" xr:uid="{56DC9F1F-0DF2-4B58-9FF9-6B93D0926D12}"/>
    <cellStyle name="Total 2 3 5 2 3 2" xfId="15834" xr:uid="{6D96CDD2-9424-4AD8-89E6-A1AF25A1D803}"/>
    <cellStyle name="Total 2 3 5 2 3 2 2" xfId="29465" xr:uid="{4B594283-75B2-4EEF-9E5D-1FFB7C11122A}"/>
    <cellStyle name="Total 2 3 5 2 3 3" xfId="22666" xr:uid="{BF1E62D6-99D6-4151-BE72-D4B97A46F4F1}"/>
    <cellStyle name="Total 2 3 5 2 4" xfId="9737" xr:uid="{01E5631A-D27F-4E1C-AC05-7F033A9DAD20}"/>
    <cellStyle name="Total 2 3 5 2 4 2" xfId="17086" xr:uid="{23475BFA-5D9D-4EFB-BCE5-A0ECE759C75C}"/>
    <cellStyle name="Total 2 3 5 2 4 2 2" xfId="30717" xr:uid="{7B51BCCF-E4B1-459B-AEF3-EEC178F378B6}"/>
    <cellStyle name="Total 2 3 5 2 4 3" xfId="23931" xr:uid="{6A36D360-B817-4B92-A1E7-342E1EBBEA72}"/>
    <cellStyle name="Total 2 3 5 2 5" xfId="10995" xr:uid="{2CB2EA27-B0DB-43D0-BE55-1ABEA2B25BDB}"/>
    <cellStyle name="Total 2 3 5 2 5 2" xfId="18325" xr:uid="{BF120813-BA6F-4968-95B9-A80E08C119B5}"/>
    <cellStyle name="Total 2 3 5 2 5 2 2" xfId="31956" xr:uid="{C48B3783-E61F-4810-AC90-B098E0EDBB12}"/>
    <cellStyle name="Total 2 3 5 2 5 3" xfId="25189" xr:uid="{E92E2691-7037-4CD1-A8B5-E6D707B6AEB9}"/>
    <cellStyle name="Total 2 3 5 2 6" xfId="13063" xr:uid="{43495D8E-4C00-42B9-A8B2-F8E2EA33537A}"/>
    <cellStyle name="Total 2 3 5 2 6 2" xfId="26700" xr:uid="{D3F7F1F6-BABC-4A01-B83F-B0FC215D92A1}"/>
    <cellStyle name="Total 2 3 5 2 7" xfId="19859" xr:uid="{FD88C12B-88DF-4A91-AB97-D2FD34DF4C14}"/>
    <cellStyle name="Total 2 3 5 3" xfId="6532" xr:uid="{5D324CB4-CF51-435C-9213-6D4FD37C29F0}"/>
    <cellStyle name="Total 2 3 5 3 2" xfId="13924" xr:uid="{6B5AA778-FC8C-4413-AFD3-9D288D723E88}"/>
    <cellStyle name="Total 2 3 5 3 2 2" xfId="27555" xr:uid="{E4358AFF-DBA0-4C05-BF3A-DD3ED36C6F3A}"/>
    <cellStyle name="Total 2 3 5 3 3" xfId="20726" xr:uid="{B3FE8B45-6D08-45B3-95D8-5A0BAC1318F3}"/>
    <cellStyle name="Total 2 3 5 4" xfId="7809" xr:uid="{162816B8-2AF3-44EF-8CF3-9C94620D39B8}"/>
    <cellStyle name="Total 2 3 5 4 2" xfId="15182" xr:uid="{AEE447DD-6F34-4645-826D-C6F935D34AD7}"/>
    <cellStyle name="Total 2 3 5 4 2 2" xfId="28813" xr:uid="{0079253F-16AB-4DC7-ADB8-FD0ED5643B19}"/>
    <cellStyle name="Total 2 3 5 4 3" xfId="22003" xr:uid="{5D6F66F5-BAD1-46CB-B4E0-BD46DCCCC856}"/>
    <cellStyle name="Total 2 3 5 5" xfId="9074" xr:uid="{28A27294-F868-4395-990B-50CDC3046081}"/>
    <cellStyle name="Total 2 3 5 5 2" xfId="16434" xr:uid="{C1FBDDF0-FCD4-4BCF-9118-A2EACF4A9BA9}"/>
    <cellStyle name="Total 2 3 5 5 2 2" xfId="30065" xr:uid="{5D103A4B-A792-4141-B845-7E1B6EAA104F}"/>
    <cellStyle name="Total 2 3 5 5 3" xfId="23268" xr:uid="{C432B0A0-8A14-420D-A062-F06E68BE5CBA}"/>
    <cellStyle name="Total 2 3 5 6" xfId="10332" xr:uid="{0AFBB7BC-4EB9-429A-9013-506B5E709ABB}"/>
    <cellStyle name="Total 2 3 5 6 2" xfId="17678" xr:uid="{5C5F8332-9493-439A-A5E2-AE4DE4BCA349}"/>
    <cellStyle name="Total 2 3 5 6 2 2" xfId="31309" xr:uid="{C1FCDD36-AD3B-4347-B09B-89B146BD8D90}"/>
    <cellStyle name="Total 2 3 5 6 3" xfId="24526" xr:uid="{72DF6F37-C756-41DD-8DFB-590D2F1C44BF}"/>
    <cellStyle name="Total 2 3 5 7" xfId="12397" xr:uid="{C757EB14-93E6-4B9F-8CAF-B2396B3D9FCD}"/>
    <cellStyle name="Total 2 3 5 7 2" xfId="26037" xr:uid="{92019567-A1A9-4A5D-AFDE-E398E652F727}"/>
    <cellStyle name="Total 2 3 5 8" xfId="19182" xr:uid="{AAA8FA31-D1D1-4B1C-8433-6FBA1400411D}"/>
    <cellStyle name="Total 2 3 6" xfId="4973" xr:uid="{152B481E-C25D-4C5A-8EAF-3BAAB553F718}"/>
    <cellStyle name="Total 2 3 6 2" xfId="5658" xr:uid="{D7F181DF-E05D-4BEA-B53F-D0A4E0A950CA}"/>
    <cellStyle name="Total 2 3 6 2 2" xfId="7214" xr:uid="{A9A36373-5BBA-482E-9241-B30616136E21}"/>
    <cellStyle name="Total 2 3 6 2 2 2" xfId="14595" xr:uid="{787DA339-DC3E-4029-BA57-0885145CBCF8}"/>
    <cellStyle name="Total 2 3 6 2 2 2 2" xfId="28226" xr:uid="{42E1FCFD-2890-46D4-857B-D861D04AEBD8}"/>
    <cellStyle name="Total 2 3 6 2 2 3" xfId="21408" xr:uid="{8D6BC626-7EB4-4226-845B-FCE72F5A2EC6}"/>
    <cellStyle name="Total 2 3 6 2 3" xfId="8491" xr:uid="{52E3942A-A079-4CF2-A3AC-C9FFAA2EBC25}"/>
    <cellStyle name="Total 2 3 6 2 3 2" xfId="15853" xr:uid="{6A2B43FD-1330-4EC3-B46B-6DA22CA7E1F8}"/>
    <cellStyle name="Total 2 3 6 2 3 2 2" xfId="29484" xr:uid="{82A82E80-A08D-4DD5-8448-3EE44D2B9EBD}"/>
    <cellStyle name="Total 2 3 6 2 3 3" xfId="22685" xr:uid="{C6834C67-83A5-4DBC-9560-290F7D618ACF}"/>
    <cellStyle name="Total 2 3 6 2 4" xfId="9756" xr:uid="{FA4924E5-3B93-4F88-BFB9-1FD36466F699}"/>
    <cellStyle name="Total 2 3 6 2 4 2" xfId="17105" xr:uid="{6A68C55E-C9F2-4327-9CDD-2F49F473EC6F}"/>
    <cellStyle name="Total 2 3 6 2 4 2 2" xfId="30736" xr:uid="{F4B2316A-1669-46C9-956B-1C10AB8DA8A0}"/>
    <cellStyle name="Total 2 3 6 2 4 3" xfId="23950" xr:uid="{47328ED4-3EF4-496D-9691-344FFCEEC23D}"/>
    <cellStyle name="Total 2 3 6 2 5" xfId="11014" xr:uid="{9E9D143E-7ECC-4DFC-970A-E22460EDCA9A}"/>
    <cellStyle name="Total 2 3 6 2 5 2" xfId="18344" xr:uid="{73F5E47A-484A-43AC-AEDF-20FABAB73E06}"/>
    <cellStyle name="Total 2 3 6 2 5 2 2" xfId="31975" xr:uid="{6AFFBCE5-1144-4C7A-97F5-76DB93F4F733}"/>
    <cellStyle name="Total 2 3 6 2 5 3" xfId="25208" xr:uid="{533B49DE-0780-4995-9DCE-E504A9719809}"/>
    <cellStyle name="Total 2 3 6 2 6" xfId="13082" xr:uid="{79078E3C-5CBA-4E78-83F5-CF8EBBB1B28F}"/>
    <cellStyle name="Total 2 3 6 2 6 2" xfId="26719" xr:uid="{52923596-83EB-4807-A3D4-66904D5D17DC}"/>
    <cellStyle name="Total 2 3 6 2 7" xfId="19878" xr:uid="{C6FEEBFF-3A1C-4659-B037-80D474972DB5}"/>
    <cellStyle name="Total 2 3 6 3" xfId="6551" xr:uid="{DFF65689-C634-403C-AEB8-5F8743A89BBE}"/>
    <cellStyle name="Total 2 3 6 3 2" xfId="13943" xr:uid="{3A8D3E5F-0C2C-475D-A38B-E371627F3619}"/>
    <cellStyle name="Total 2 3 6 3 2 2" xfId="27574" xr:uid="{C376F339-E8EB-43E4-8850-7895F6B8B43D}"/>
    <cellStyle name="Total 2 3 6 3 3" xfId="20745" xr:uid="{4A32DB01-82DF-4BE4-9AB0-4C5CE63F52C1}"/>
    <cellStyle name="Total 2 3 6 4" xfId="7828" xr:uid="{641994D3-E0F0-4E27-A475-F53B80B8FE7F}"/>
    <cellStyle name="Total 2 3 6 4 2" xfId="15201" xr:uid="{799B7037-1E01-4420-8FBE-82B1C01236EF}"/>
    <cellStyle name="Total 2 3 6 4 2 2" xfId="28832" xr:uid="{57F42785-94EA-43F3-A884-E535BFD82E05}"/>
    <cellStyle name="Total 2 3 6 4 3" xfId="22022" xr:uid="{FF3BE8A3-E841-41E5-9D14-0CBCF3250982}"/>
    <cellStyle name="Total 2 3 6 5" xfId="9093" xr:uid="{12B3C810-7D46-4FCD-9949-383DE49813E6}"/>
    <cellStyle name="Total 2 3 6 5 2" xfId="16453" xr:uid="{A74C45BE-3033-42ED-A94D-15348798298E}"/>
    <cellStyle name="Total 2 3 6 5 2 2" xfId="30084" xr:uid="{EB2B4878-4196-4669-A306-8EBBC16C3E27}"/>
    <cellStyle name="Total 2 3 6 5 3" xfId="23287" xr:uid="{8D5FCE1F-7234-4202-A5B2-6E979CC434DB}"/>
    <cellStyle name="Total 2 3 6 6" xfId="10351" xr:uid="{C6848902-67A2-435E-B945-FBEDD82484CD}"/>
    <cellStyle name="Total 2 3 6 6 2" xfId="17697" xr:uid="{073D49C5-602E-47CE-A8EE-5C136A86717B}"/>
    <cellStyle name="Total 2 3 6 6 2 2" xfId="31328" xr:uid="{887A7AA1-07C2-4570-BC83-19FB35955388}"/>
    <cellStyle name="Total 2 3 6 6 3" xfId="24545" xr:uid="{C7FCAF21-7710-425A-96BD-79D68D45AA04}"/>
    <cellStyle name="Total 2 3 6 7" xfId="12417" xr:uid="{314EBEE1-F0AF-45C7-BEB2-57FF04450070}"/>
    <cellStyle name="Total 2 3 6 7 2" xfId="26056" xr:uid="{6857399C-0DC9-4099-B7B8-4ABDDF0DF2E9}"/>
    <cellStyle name="Total 2 3 6 8" xfId="19201" xr:uid="{F10547DD-B178-4250-8425-1139B7B4ACA3}"/>
    <cellStyle name="Total 2 3 7" xfId="4754" xr:uid="{2E7F635C-771B-40BE-A267-74A0BA5AB897}"/>
    <cellStyle name="Total 2 3 7 2" xfId="5472" xr:uid="{D0EE8611-B9F5-410B-9710-333FBB428699}"/>
    <cellStyle name="Total 2 3 7 2 2" xfId="7030" xr:uid="{C47C6127-DA86-4FB3-A95A-EAB0C493195D}"/>
    <cellStyle name="Total 2 3 7 2 2 2" xfId="14412" xr:uid="{D27DC861-02F4-4B55-8B0A-701C9E86B1B7}"/>
    <cellStyle name="Total 2 3 7 2 2 2 2" xfId="28043" xr:uid="{DAEDA9C8-CDF3-4F18-89C5-E219DBF9E747}"/>
    <cellStyle name="Total 2 3 7 2 2 3" xfId="21224" xr:uid="{971890A6-0035-42A8-8B69-574610040428}"/>
    <cellStyle name="Total 2 3 7 2 3" xfId="8307" xr:uid="{9B37AFAB-0B54-4B26-8888-C33600FF8BBA}"/>
    <cellStyle name="Total 2 3 7 2 3 2" xfId="15674" xr:uid="{D3487A35-61CA-488F-9FF0-3A32658FEA61}"/>
    <cellStyle name="Total 2 3 7 2 3 2 2" xfId="29305" xr:uid="{C1F907FF-98A5-4DB7-8A89-C9F62FE5002A}"/>
    <cellStyle name="Total 2 3 7 2 3 3" xfId="22501" xr:uid="{313460F6-5FCB-4523-8F14-0FC2E20CD015}"/>
    <cellStyle name="Total 2 3 7 2 4" xfId="9572" xr:uid="{B2E70D61-4384-413E-8F82-46C3A4ECEC81}"/>
    <cellStyle name="Total 2 3 7 2 4 2" xfId="16922" xr:uid="{D744D7DC-6549-49E0-A4F0-2D1165907BC9}"/>
    <cellStyle name="Total 2 3 7 2 4 2 2" xfId="30553" xr:uid="{E5D7AC0E-00B4-4829-831A-AF038A4A05A9}"/>
    <cellStyle name="Total 2 3 7 2 4 3" xfId="23766" xr:uid="{3F97FCA4-1184-4A7B-A806-802F3EC09F4F}"/>
    <cellStyle name="Total 2 3 7 2 5" xfId="10830" xr:uid="{74825C9E-E13C-4600-B967-356CA733A99A}"/>
    <cellStyle name="Total 2 3 7 2 5 2" xfId="18166" xr:uid="{BF6D6239-F052-4E28-A210-57D2CA7FB8DC}"/>
    <cellStyle name="Total 2 3 7 2 5 2 2" xfId="31797" xr:uid="{ABA64085-823F-4894-AEA1-CFE658A09968}"/>
    <cellStyle name="Total 2 3 7 2 5 3" xfId="25024" xr:uid="{BC1145C5-E749-4DB7-864A-A9AE71D9E462}"/>
    <cellStyle name="Total 2 3 7 2 6" xfId="12900" xr:uid="{60D132B8-2271-4C4A-9F0A-EFFC66479E50}"/>
    <cellStyle name="Total 2 3 7 2 6 2" xfId="26537" xr:uid="{1793C369-FC6E-4EAE-A94F-B63DF1ACEE15}"/>
    <cellStyle name="Total 2 3 7 2 7" xfId="19692" xr:uid="{079313D4-306B-4D0E-9021-F88D4B5B505E}"/>
    <cellStyle name="Total 2 3 7 3" xfId="6366" xr:uid="{FE405A88-A380-4DA8-BB13-4E1D1F52D479}"/>
    <cellStyle name="Total 2 3 7 3 2" xfId="13759" xr:uid="{4C7DF8DB-A1E5-4E24-86A7-93A72C28DB9F}"/>
    <cellStyle name="Total 2 3 7 3 2 2" xfId="27390" xr:uid="{780E4290-A95F-476F-9E92-B88291755A96}"/>
    <cellStyle name="Total 2 3 7 3 3" xfId="20561" xr:uid="{58AF7DD9-3371-4974-B0FE-D282C9215141}"/>
    <cellStyle name="Total 2 3 7 4" xfId="7643" xr:uid="{EC1DF120-37BE-474B-ABF5-4D5559500F8A}"/>
    <cellStyle name="Total 2 3 7 4 2" xfId="15021" xr:uid="{87AB9619-45C7-4E34-82A1-9F6FBE7F235A}"/>
    <cellStyle name="Total 2 3 7 4 2 2" xfId="28652" xr:uid="{DFCB42E4-4B85-4A44-9516-C16313172B8A}"/>
    <cellStyle name="Total 2 3 7 4 3" xfId="21837" xr:uid="{1A5C9E7F-0D17-4734-963B-0729942B68BD}"/>
    <cellStyle name="Total 2 3 7 5" xfId="8909" xr:uid="{6C7BCA68-2DA4-40E9-BC3E-4927F49C4602}"/>
    <cellStyle name="Total 2 3 7 5 2" xfId="16269" xr:uid="{18E03F33-436F-44FC-B79A-857690372702}"/>
    <cellStyle name="Total 2 3 7 5 2 2" xfId="29900" xr:uid="{67DF69A2-DA28-42C0-A3F2-88359E336402}"/>
    <cellStyle name="Total 2 3 7 5 3" xfId="23103" xr:uid="{B7CAE272-B4D4-4473-85EF-7947F66A0943}"/>
    <cellStyle name="Total 2 3 7 6" xfId="10173" xr:uid="{9958347E-6A70-461D-B622-98401918A20E}"/>
    <cellStyle name="Total 2 3 7 6 2" xfId="17519" xr:uid="{F1BDEB49-E3E8-4FD2-A5AC-3003B3B98700}"/>
    <cellStyle name="Total 2 3 7 6 2 2" xfId="31150" xr:uid="{E1C582D3-611B-4002-9538-522B3A7ACDDC}"/>
    <cellStyle name="Total 2 3 7 6 3" xfId="24367" xr:uid="{FE0FF4ED-6A9E-448B-8552-CF3BB6A532B7}"/>
    <cellStyle name="Total 2 3 7 7" xfId="12220" xr:uid="{778C6F06-4689-462E-9D3E-80D59FCE593C}"/>
    <cellStyle name="Total 2 3 7 7 2" xfId="25870" xr:uid="{0E7C6E58-8848-427C-9ED3-1092E2A1963F}"/>
    <cellStyle name="Total 2 3 7 8" xfId="19015" xr:uid="{CE87F0B6-88A7-4703-9B01-D00A9DC20940}"/>
    <cellStyle name="Total 2 3 8" xfId="5006" xr:uid="{9E28BF58-EFCB-414C-8A8B-AB5F7C3D6390}"/>
    <cellStyle name="Total 2 3 8 2" xfId="5683" xr:uid="{98293CCF-9585-4467-85C8-6CE7CAB3B0D7}"/>
    <cellStyle name="Total 2 3 8 2 2" xfId="7238" xr:uid="{7F5DF00D-978F-49FB-9A1B-C1EF8D85584E}"/>
    <cellStyle name="Total 2 3 8 2 2 2" xfId="14619" xr:uid="{9AE646E6-353A-4932-86EB-DD63CD46F447}"/>
    <cellStyle name="Total 2 3 8 2 2 2 2" xfId="28250" xr:uid="{BB38C460-1FE0-4F67-A74B-9A1049228942}"/>
    <cellStyle name="Total 2 3 8 2 2 3" xfId="21432" xr:uid="{485E4E3B-80EE-4575-8D96-29EE67683FA0}"/>
    <cellStyle name="Total 2 3 8 2 3" xfId="8515" xr:uid="{F9D11AFB-7E23-4105-B73F-F7A6CB38C392}"/>
    <cellStyle name="Total 2 3 8 2 3 2" xfId="15877" xr:uid="{42E0050B-5782-43B6-9212-4D5090556E0F}"/>
    <cellStyle name="Total 2 3 8 2 3 2 2" xfId="29508" xr:uid="{DF1589E4-0AE1-4C21-B847-840EAAE46790}"/>
    <cellStyle name="Total 2 3 8 2 3 3" xfId="22709" xr:uid="{9F14AFB8-E4E8-4C38-9FD0-DA4114540E27}"/>
    <cellStyle name="Total 2 3 8 2 4" xfId="9780" xr:uid="{5C2B2954-CFBF-4286-BEF3-244524D5C7BE}"/>
    <cellStyle name="Total 2 3 8 2 4 2" xfId="17129" xr:uid="{4D9EFA4B-A499-4F79-BBAB-6EE6FB9F7C7B}"/>
    <cellStyle name="Total 2 3 8 2 4 2 2" xfId="30760" xr:uid="{36752CD5-E10E-4C8E-AF81-4C745EFAE579}"/>
    <cellStyle name="Total 2 3 8 2 4 3" xfId="23974" xr:uid="{C4D98148-3176-456C-9452-57E0119B6FD5}"/>
    <cellStyle name="Total 2 3 8 2 5" xfId="11038" xr:uid="{88E7FE4A-BB0B-4102-9911-6919ED62C2A9}"/>
    <cellStyle name="Total 2 3 8 2 5 2" xfId="18368" xr:uid="{53E31286-5EEF-435D-AF80-77A92402FC98}"/>
    <cellStyle name="Total 2 3 8 2 5 2 2" xfId="31999" xr:uid="{C5909B2E-4AC5-49D5-8410-7D0879289164}"/>
    <cellStyle name="Total 2 3 8 2 5 3" xfId="25232" xr:uid="{AD1E062E-052A-436E-BF11-A4D948DBD471}"/>
    <cellStyle name="Total 2 3 8 2 6" xfId="13107" xr:uid="{9D7BD26E-8215-4C06-A376-7DC7251B2DD6}"/>
    <cellStyle name="Total 2 3 8 2 6 2" xfId="26744" xr:uid="{F7EA1FF3-7C3E-42CC-8037-2F1B260681E8}"/>
    <cellStyle name="Total 2 3 8 2 7" xfId="19903" xr:uid="{7B9D4FB0-195A-47CD-BAB7-82DA6FB539E8}"/>
    <cellStyle name="Total 2 3 8 3" xfId="6575" xr:uid="{8D2802BE-3244-4414-9846-FC67876D02A7}"/>
    <cellStyle name="Total 2 3 8 3 2" xfId="13967" xr:uid="{A3E21437-A109-47F8-A385-AA728AF52580}"/>
    <cellStyle name="Total 2 3 8 3 2 2" xfId="27598" xr:uid="{C9906500-93B6-48CA-9B6F-DF14CB6C8B23}"/>
    <cellStyle name="Total 2 3 8 3 3" xfId="20769" xr:uid="{E0D1C857-652C-4953-8BF9-4833184C91FB}"/>
    <cellStyle name="Total 2 3 8 4" xfId="7852" xr:uid="{F78FDB8A-6E2F-40E2-97C7-F44A6504D154}"/>
    <cellStyle name="Total 2 3 8 4 2" xfId="15225" xr:uid="{AF0FC474-ACD9-460D-8408-7276C193BECE}"/>
    <cellStyle name="Total 2 3 8 4 2 2" xfId="28856" xr:uid="{3C988DF3-3214-49C5-9F6D-109BE9878368}"/>
    <cellStyle name="Total 2 3 8 4 3" xfId="22046" xr:uid="{8FE28A93-56BC-4D17-AE39-D687ABF57F1E}"/>
    <cellStyle name="Total 2 3 8 5" xfId="9117" xr:uid="{1DB32418-BD50-44E6-9A37-732506463F16}"/>
    <cellStyle name="Total 2 3 8 5 2" xfId="16477" xr:uid="{F77F8391-61CA-429E-AA92-57F81ACCAF3A}"/>
    <cellStyle name="Total 2 3 8 5 2 2" xfId="30108" xr:uid="{3A9ECE81-B01A-4F4D-A3F8-0B7DF0953F26}"/>
    <cellStyle name="Total 2 3 8 5 3" xfId="23311" xr:uid="{1D58B9B7-E637-4AE8-A2E3-10BEB601ACE6}"/>
    <cellStyle name="Total 2 3 8 6" xfId="10375" xr:uid="{0F96B79E-9484-4283-A643-A07CD92CA514}"/>
    <cellStyle name="Total 2 3 8 6 2" xfId="17721" xr:uid="{20D27468-32DF-42B5-8492-22129F55B9D9}"/>
    <cellStyle name="Total 2 3 8 6 2 2" xfId="31352" xr:uid="{AE6ABC05-D602-4012-A288-26A7CCCAE9B3}"/>
    <cellStyle name="Total 2 3 8 6 3" xfId="24569" xr:uid="{521C5EE7-37D4-496F-A872-A733CD9E662E}"/>
    <cellStyle name="Total 2 3 8 7" xfId="12444" xr:uid="{8861CE90-3DC9-4153-99E4-62D4314C86BC}"/>
    <cellStyle name="Total 2 3 8 7 2" xfId="26081" xr:uid="{D479E086-C99A-4771-8687-B43DB62C1F55}"/>
    <cellStyle name="Total 2 3 8 8" xfId="19226" xr:uid="{C584F72F-63A7-4B9F-B8D6-23EF9AF88C86}"/>
    <cellStyle name="Total 2 4" xfId="4856" xr:uid="{720C9922-7765-499A-9CB7-041557A16D41}"/>
    <cellStyle name="Total 2 4 2" xfId="5567" xr:uid="{D5991073-1E4E-423C-96B0-B76951404897}"/>
    <cellStyle name="Total 2 4 2 2" xfId="7123" xr:uid="{4015A3F9-FA0F-4CF3-91E7-7134180E342D}"/>
    <cellStyle name="Total 2 4 2 2 2" xfId="14505" xr:uid="{40C7ACCF-7E39-4F48-B7FE-C284255AB00A}"/>
    <cellStyle name="Total 2 4 2 2 2 2" xfId="28136" xr:uid="{8A02A83C-D3BB-4219-BADF-ADBC807BD010}"/>
    <cellStyle name="Total 2 4 2 2 3" xfId="21317" xr:uid="{B4EE43BC-A2EA-41DE-AE99-06867A4086F8}"/>
    <cellStyle name="Total 2 4 2 3" xfId="8400" xr:uid="{1DFAC5C6-0549-40DE-8CEA-223F8E97E3F3}"/>
    <cellStyle name="Total 2 4 2 3 2" xfId="15762" xr:uid="{62A4B344-6AC5-4634-A34C-362976AFC872}"/>
    <cellStyle name="Total 2 4 2 3 2 2" xfId="29393" xr:uid="{97CA9275-F6D8-4A96-A5D4-6355BE4FA23B}"/>
    <cellStyle name="Total 2 4 2 3 3" xfId="22594" xr:uid="{0253EDC8-314A-4E71-A7B2-4507AFE87B2C}"/>
    <cellStyle name="Total 2 4 2 4" xfId="9665" xr:uid="{45AB7F71-600E-45DD-8549-A6F71674D825}"/>
    <cellStyle name="Total 2 4 2 4 2" xfId="17015" xr:uid="{592C21D3-0A38-4A9C-88B7-89FB3752EBE0}"/>
    <cellStyle name="Total 2 4 2 4 2 2" xfId="30646" xr:uid="{AF488B65-3123-4F98-A5C6-5D7D7957ADF9}"/>
    <cellStyle name="Total 2 4 2 4 3" xfId="23859" xr:uid="{B3D2E4D3-D2F0-43C9-9A05-B87BD4AE70E7}"/>
    <cellStyle name="Total 2 4 2 5" xfId="10923" xr:uid="{804C9062-6DA3-4365-8FA9-B69054C4496B}"/>
    <cellStyle name="Total 2 4 2 5 2" xfId="18254" xr:uid="{5B8B0C57-09DA-4364-B9D6-16F634950F7A}"/>
    <cellStyle name="Total 2 4 2 5 2 2" xfId="31885" xr:uid="{594D08EF-7D6A-41B7-822A-A47E51DE4F28}"/>
    <cellStyle name="Total 2 4 2 5 3" xfId="25117" xr:uid="{27E65290-B88B-40F1-A037-1DFF45657D3D}"/>
    <cellStyle name="Total 2 4 2 6" xfId="12992" xr:uid="{8D502FFD-9F4E-47F1-B121-A64D4B48A9E0}"/>
    <cellStyle name="Total 2 4 2 6 2" xfId="26629" xr:uid="{85BBD9CE-89EE-4F10-8693-6C93407B2908}"/>
    <cellStyle name="Total 2 4 2 7" xfId="19787" xr:uid="{0C04F8EA-0BB7-4F99-ADAA-1A6C576021DE}"/>
    <cellStyle name="Total 2 4 3" xfId="6459" xr:uid="{7A643F81-A9E9-406E-B0D9-4772C7806E8C}"/>
    <cellStyle name="Total 2 4 3 2" xfId="13852" xr:uid="{F80561FE-BA3E-423C-9025-F327E60A6C6F}"/>
    <cellStyle name="Total 2 4 3 2 2" xfId="27483" xr:uid="{24FA655F-4E36-40B1-9EB4-D4DE606C8F92}"/>
    <cellStyle name="Total 2 4 3 3" xfId="20654" xr:uid="{272D9F99-BBD0-4816-83FE-672911474190}"/>
    <cellStyle name="Total 2 4 4" xfId="7736" xr:uid="{579797CF-798A-4EEA-8F60-5C81EB8D8DE7}"/>
    <cellStyle name="Total 2 4 4 2" xfId="15109" xr:uid="{9B03B02C-AEC0-467C-89A4-A66697BA5CA9}"/>
    <cellStyle name="Total 2 4 4 2 2" xfId="28740" xr:uid="{7642472D-28ED-4ECA-BBA6-347951D40A05}"/>
    <cellStyle name="Total 2 4 4 3" xfId="21930" xr:uid="{1204D997-02CE-4AC5-9EC0-7C1CB8C3B7BA}"/>
    <cellStyle name="Total 2 4 5" xfId="9002" xr:uid="{D5EFB9D6-E61C-46BC-BB65-812E1885A4EB}"/>
    <cellStyle name="Total 2 4 5 2" xfId="16362" xr:uid="{C5E87CEB-409F-4F79-94D7-EC429925E317}"/>
    <cellStyle name="Total 2 4 5 2 2" xfId="29993" xr:uid="{CFE29D92-8518-4782-86F9-2A342396A6C4}"/>
    <cellStyle name="Total 2 4 5 3" xfId="23196" xr:uid="{6BCCACA6-69E1-4793-93F4-E5296543D671}"/>
    <cellStyle name="Total 2 4 6" xfId="10261" xr:uid="{3BB5AE21-DF9A-4DCB-AFF2-CAADC8713ABC}"/>
    <cellStyle name="Total 2 4 6 2" xfId="17607" xr:uid="{09D1B5F4-6926-4A12-99A2-C7048A22930B}"/>
    <cellStyle name="Total 2 4 6 2 2" xfId="31238" xr:uid="{2BD0EC90-4535-4863-B455-D7A5CB9FB7A7}"/>
    <cellStyle name="Total 2 4 6 3" xfId="24455" xr:uid="{BC297AC6-6ACA-4A8C-9EB3-CE0AA5AC232A}"/>
    <cellStyle name="Total 2 4 7" xfId="12318" xr:uid="{DDA8633D-E4A7-4978-A40B-54F63738CBB2}"/>
    <cellStyle name="Total 2 4 7 2" xfId="25965" xr:uid="{8F0CA613-4EDF-4088-ABC6-31E4BA064154}"/>
    <cellStyle name="Total 2 4 8" xfId="19110" xr:uid="{3903CD74-81DA-49BC-B43B-CF36358EA34B}"/>
    <cellStyle name="Total 2 5" xfId="4769" xr:uid="{31062F8A-B44B-469F-AF27-ED913C895F62}"/>
    <cellStyle name="Total 2 5 2" xfId="5487" xr:uid="{119D5F40-71C0-4FD6-97C8-156DC0D84550}"/>
    <cellStyle name="Total 2 5 2 2" xfId="7044" xr:uid="{4319AAE0-C667-4CB8-9C43-449C5F7AB9F8}"/>
    <cellStyle name="Total 2 5 2 2 2" xfId="14426" xr:uid="{8D44FD80-3D5C-4529-97F2-79858B0AEC01}"/>
    <cellStyle name="Total 2 5 2 2 2 2" xfId="28057" xr:uid="{E8731D6A-0553-4F51-A68A-FAD3FD046A92}"/>
    <cellStyle name="Total 2 5 2 2 3" xfId="21238" xr:uid="{32445013-C69C-4DD1-B803-2EB2B4F0C63E}"/>
    <cellStyle name="Total 2 5 2 3" xfId="8321" xr:uid="{8FB244BF-F01A-4A27-8DF4-067EA10DFB8F}"/>
    <cellStyle name="Total 2 5 2 3 2" xfId="15688" xr:uid="{875E4918-0800-45C1-B380-3ABA7BF74025}"/>
    <cellStyle name="Total 2 5 2 3 2 2" xfId="29319" xr:uid="{4C606F19-011D-486D-BAD2-72E63DB21390}"/>
    <cellStyle name="Total 2 5 2 3 3" xfId="22515" xr:uid="{E4B9F722-9EE0-494C-86B8-5657E4742B0F}"/>
    <cellStyle name="Total 2 5 2 4" xfId="9586" xr:uid="{5C2CA33E-C1A0-4D37-A712-5EB27833C97B}"/>
    <cellStyle name="Total 2 5 2 4 2" xfId="16936" xr:uid="{15E0C194-BCD3-4397-AB15-95ACE8B376B4}"/>
    <cellStyle name="Total 2 5 2 4 2 2" xfId="30567" xr:uid="{61888689-64A1-4488-BC81-C24FE9FF3B01}"/>
    <cellStyle name="Total 2 5 2 4 3" xfId="23780" xr:uid="{1E4D325F-7354-4AED-B6AD-E8ED614D912C}"/>
    <cellStyle name="Total 2 5 2 5" xfId="10844" xr:uid="{1446C771-0CFD-4715-8B02-D2046F5C027A}"/>
    <cellStyle name="Total 2 5 2 5 2" xfId="18180" xr:uid="{9476E11C-A07E-4DEE-A7DB-1637D37768CF}"/>
    <cellStyle name="Total 2 5 2 5 2 2" xfId="31811" xr:uid="{FC4EE131-3BB6-4BC6-B8E9-542AC66157F0}"/>
    <cellStyle name="Total 2 5 2 5 3" xfId="25038" xr:uid="{49A0CC78-BFE8-405C-9666-84377CC5552C}"/>
    <cellStyle name="Total 2 5 2 6" xfId="12915" xr:uid="{8ACC6B21-6E18-4C44-A0E0-B3CBAC53C6A8}"/>
    <cellStyle name="Total 2 5 2 6 2" xfId="26552" xr:uid="{FA6CDB95-5DCA-43AF-A84A-E8E18741A917}"/>
    <cellStyle name="Total 2 5 2 7" xfId="19707" xr:uid="{BA1B644E-F8CA-42F4-9DB6-8DC8EC2BBDBD}"/>
    <cellStyle name="Total 2 5 3" xfId="6380" xr:uid="{5ECCC68D-9EDD-452C-938A-F80026FA3809}"/>
    <cellStyle name="Total 2 5 3 2" xfId="13773" xr:uid="{548ECBEA-DB5A-404E-8197-6EC47A0F98C0}"/>
    <cellStyle name="Total 2 5 3 2 2" xfId="27404" xr:uid="{C78C3D8D-D4D6-4B77-9481-020A1FAF5079}"/>
    <cellStyle name="Total 2 5 3 3" xfId="20575" xr:uid="{B3BDC73E-CDB5-42E6-8D49-D014823705D6}"/>
    <cellStyle name="Total 2 5 4" xfId="7657" xr:uid="{672D69EE-B894-4D65-9D8D-041D32DAE722}"/>
    <cellStyle name="Total 2 5 4 2" xfId="15035" xr:uid="{DE7FB8C9-DFF4-4BCA-B5C2-BFA123B6417B}"/>
    <cellStyle name="Total 2 5 4 2 2" xfId="28666" xr:uid="{1082D6E6-4752-4A4A-A242-FAFF11D9F84D}"/>
    <cellStyle name="Total 2 5 4 3" xfId="21851" xr:uid="{561889C5-BFE7-488E-8B56-E629D2224C43}"/>
    <cellStyle name="Total 2 5 5" xfId="8923" xr:uid="{54D40DA2-0EBF-4CE3-B290-959954BB39BC}"/>
    <cellStyle name="Total 2 5 5 2" xfId="16283" xr:uid="{DE43D212-2E72-4403-B90D-735FEC29061C}"/>
    <cellStyle name="Total 2 5 5 2 2" xfId="29914" xr:uid="{4E1EC0C8-8B4D-473A-A49A-AE89B07A7094}"/>
    <cellStyle name="Total 2 5 5 3" xfId="23117" xr:uid="{722A78A8-A98E-4839-8D8C-D3728BA92151}"/>
    <cellStyle name="Total 2 5 6" xfId="10187" xr:uid="{477E601B-B892-4977-9577-59B10928763D}"/>
    <cellStyle name="Total 2 5 6 2" xfId="17533" xr:uid="{8AA8DE4A-F31D-422F-99DC-9B865C00FA9B}"/>
    <cellStyle name="Total 2 5 6 2 2" xfId="31164" xr:uid="{3B8DAD2A-1043-4B3D-BCEF-FED59CD72374}"/>
    <cellStyle name="Total 2 5 6 3" xfId="24381" xr:uid="{C6E83607-E792-4836-AEAB-652EEA5C481A}"/>
    <cellStyle name="Total 2 5 7" xfId="12235" xr:uid="{83E9DA9C-EBC7-4E62-8BC6-D3B11DFA244E}"/>
    <cellStyle name="Total 2 5 7 2" xfId="25885" xr:uid="{AE17A32B-6FEE-4C4E-B6DF-8B0939C033B3}"/>
    <cellStyle name="Total 2 5 8" xfId="19030" xr:uid="{674D6CBD-97A7-4A69-8D0F-28CE9FD5A5CE}"/>
    <cellStyle name="Total 2 6" xfId="4924" xr:uid="{FD01FF84-3493-4499-ABA0-E8B881607CA4}"/>
    <cellStyle name="Total 2 6 2" xfId="5617" xr:uid="{968C6F23-4B7A-4231-B6F6-995BD1ED08F0}"/>
    <cellStyle name="Total 2 6 2 2" xfId="7173" xr:uid="{85B782E9-9CB0-4A34-8029-FBDAF4FE6D5F}"/>
    <cellStyle name="Total 2 6 2 2 2" xfId="14554" xr:uid="{4ED3EAAF-D146-4189-9FB7-D0BFD93A7200}"/>
    <cellStyle name="Total 2 6 2 2 2 2" xfId="28185" xr:uid="{774CAA7C-FF76-4683-912E-82F507B01276}"/>
    <cellStyle name="Total 2 6 2 2 3" xfId="21367" xr:uid="{305D5419-7E3A-4FFC-A64B-93A78E1118A6}"/>
    <cellStyle name="Total 2 6 2 3" xfId="8450" xr:uid="{D2C4A1CE-460C-41FD-AE63-06ACEAE10567}"/>
    <cellStyle name="Total 2 6 2 3 2" xfId="15812" xr:uid="{7872846D-DD5A-43B3-8899-932EE244D8CF}"/>
    <cellStyle name="Total 2 6 2 3 2 2" xfId="29443" xr:uid="{61185911-7E2A-4340-B8BD-495C2187A203}"/>
    <cellStyle name="Total 2 6 2 3 3" xfId="22644" xr:uid="{151F30A9-8BDC-4F24-9499-324F82042788}"/>
    <cellStyle name="Total 2 6 2 4" xfId="9715" xr:uid="{FDD98B88-5896-4D27-8196-6492F1B8769E}"/>
    <cellStyle name="Total 2 6 2 4 2" xfId="17064" xr:uid="{73564035-13EA-4489-8DBA-7AA68985EE61}"/>
    <cellStyle name="Total 2 6 2 4 2 2" xfId="30695" xr:uid="{01DC704C-9B01-45FC-B6F3-BE6F9D4B4F8A}"/>
    <cellStyle name="Total 2 6 2 4 3" xfId="23909" xr:uid="{A3AA9A62-EE93-4A9F-9396-B8DE55D182DE}"/>
    <cellStyle name="Total 2 6 2 5" xfId="10973" xr:uid="{35633E90-94A4-4E84-A925-D8DA603CA22F}"/>
    <cellStyle name="Total 2 6 2 5 2" xfId="18303" xr:uid="{290EA5AF-61EA-44AE-8D3C-2BD59F5A2BDC}"/>
    <cellStyle name="Total 2 6 2 5 2 2" xfId="31934" xr:uid="{9FF516F4-71E0-40F6-892B-F75F0207FAA0}"/>
    <cellStyle name="Total 2 6 2 5 3" xfId="25167" xr:uid="{ECDB6AA0-001E-499F-B334-B485F49751A7}"/>
    <cellStyle name="Total 2 6 2 6" xfId="13041" xr:uid="{8FEFB967-E610-4B18-9C17-487A2F56D31A}"/>
    <cellStyle name="Total 2 6 2 6 2" xfId="26678" xr:uid="{CEBCA858-261E-4247-B8BB-BE85105BE5EE}"/>
    <cellStyle name="Total 2 6 2 7" xfId="19837" xr:uid="{78757985-32F2-4AC5-82A9-70491AEF7503}"/>
    <cellStyle name="Total 2 6 3" xfId="6510" xr:uid="{72A08E33-EDCB-4E3A-AE91-0FF8F3B1FA84}"/>
    <cellStyle name="Total 2 6 3 2" xfId="13902" xr:uid="{AA380B46-E2B8-40AC-AA6D-B18F61E73114}"/>
    <cellStyle name="Total 2 6 3 2 2" xfId="27533" xr:uid="{8907758F-808B-49A9-9E54-5B0ACC46FA2D}"/>
    <cellStyle name="Total 2 6 3 3" xfId="20704" xr:uid="{A606014A-3921-4B30-859E-97EA1A0572BC}"/>
    <cellStyle name="Total 2 6 4" xfId="7787" xr:uid="{80685452-A76D-476F-9000-D8CE8AE0B0A8}"/>
    <cellStyle name="Total 2 6 4 2" xfId="15160" xr:uid="{9CDCB8E9-E9B1-4EF6-96E6-B1ECCBE96A00}"/>
    <cellStyle name="Total 2 6 4 2 2" xfId="28791" xr:uid="{D6697F34-4CA7-46E5-B8A0-0E86B05D41B3}"/>
    <cellStyle name="Total 2 6 4 3" xfId="21981" xr:uid="{7312C5C8-CC7D-4D78-842F-7BC0B1BEDF93}"/>
    <cellStyle name="Total 2 6 5" xfId="9052" xr:uid="{F1DF8EFB-A54B-4FE2-B593-A1E0BCC60187}"/>
    <cellStyle name="Total 2 6 5 2" xfId="16412" xr:uid="{6D6BD41D-6EF1-42C8-803B-019E80BDE96F}"/>
    <cellStyle name="Total 2 6 5 2 2" xfId="30043" xr:uid="{B3B0E150-D397-4BFF-B883-EE8BE4AEE802}"/>
    <cellStyle name="Total 2 6 5 3" xfId="23246" xr:uid="{2F879FB7-32FE-4C77-BBFA-DB09FAD4BE95}"/>
    <cellStyle name="Total 2 6 6" xfId="10310" xr:uid="{79BE268A-1127-439C-A914-73DCFEF1F216}"/>
    <cellStyle name="Total 2 6 6 2" xfId="17656" xr:uid="{A452D616-B8AC-4DC6-9E84-35E38B7F903A}"/>
    <cellStyle name="Total 2 6 6 2 2" xfId="31287" xr:uid="{AD7EEC7B-2D4A-4F11-B1BB-CCCC04FD675F}"/>
    <cellStyle name="Total 2 6 6 3" xfId="24504" xr:uid="{F7285577-851B-4B2F-8F18-C907C19DC5D1}"/>
    <cellStyle name="Total 2 6 7" xfId="12374" xr:uid="{439BCBC3-91B8-4475-A3C4-C84C66CE5BB5}"/>
    <cellStyle name="Total 2 6 7 2" xfId="26015" xr:uid="{A6F612DD-01EB-4D71-9E3F-E164727C258F}"/>
    <cellStyle name="Total 2 6 8" xfId="19160" xr:uid="{FA1AAA1E-D278-42CF-836F-62BBA4DAB02C}"/>
    <cellStyle name="Total 2 7" xfId="4948" xr:uid="{8CCDED64-4FEF-40D0-97D5-46CBBE6903B5}"/>
    <cellStyle name="Total 2 7 2" xfId="5637" xr:uid="{778A9645-8F07-4DA0-903C-A8B34092903E}"/>
    <cellStyle name="Total 2 7 2 2" xfId="7193" xr:uid="{08D4ECF0-578A-4D69-AC3E-F03D2CF4A641}"/>
    <cellStyle name="Total 2 7 2 2 2" xfId="14574" xr:uid="{39880A43-5CED-4554-A410-E9FF7F66C735}"/>
    <cellStyle name="Total 2 7 2 2 2 2" xfId="28205" xr:uid="{A893299A-BA29-4A38-86A2-3201545C7495}"/>
    <cellStyle name="Total 2 7 2 2 3" xfId="21387" xr:uid="{7662E484-7F02-49BB-AA0B-D1DA60ABA8DB}"/>
    <cellStyle name="Total 2 7 2 3" xfId="8470" xr:uid="{39F902BA-C6C9-4DDD-8056-27D740F25C42}"/>
    <cellStyle name="Total 2 7 2 3 2" xfId="15832" xr:uid="{379DB358-2B87-4048-80B8-B973E6661D14}"/>
    <cellStyle name="Total 2 7 2 3 2 2" xfId="29463" xr:uid="{529FC321-CFD6-4B0E-9463-C628E2E7CBB4}"/>
    <cellStyle name="Total 2 7 2 3 3" xfId="22664" xr:uid="{BFB6AEE6-7072-473F-BCA0-C39DC1541457}"/>
    <cellStyle name="Total 2 7 2 4" xfId="9735" xr:uid="{C6B236DD-00A3-4181-8029-0F8AD6576809}"/>
    <cellStyle name="Total 2 7 2 4 2" xfId="17084" xr:uid="{44B36D04-D0CD-486A-9B30-E01C64D1B838}"/>
    <cellStyle name="Total 2 7 2 4 2 2" xfId="30715" xr:uid="{D183BEF8-3566-4A58-A9EB-76ED072EB0A3}"/>
    <cellStyle name="Total 2 7 2 4 3" xfId="23929" xr:uid="{B6331D5B-2000-4457-A7C3-617C4F07F06A}"/>
    <cellStyle name="Total 2 7 2 5" xfId="10993" xr:uid="{005C024E-2745-4579-A441-53DD6AF9E6A8}"/>
    <cellStyle name="Total 2 7 2 5 2" xfId="18323" xr:uid="{395E0D80-BF6A-4C76-911C-A30E974A7A59}"/>
    <cellStyle name="Total 2 7 2 5 2 2" xfId="31954" xr:uid="{ABF37922-085E-4A7E-8CA9-F695D8E32B81}"/>
    <cellStyle name="Total 2 7 2 5 3" xfId="25187" xr:uid="{B9342BD4-A036-4C57-8705-D608C9DBDBEC}"/>
    <cellStyle name="Total 2 7 2 6" xfId="13061" xr:uid="{E240C2A2-ECF2-4051-9046-AE0AAEDEC963}"/>
    <cellStyle name="Total 2 7 2 6 2" xfId="26698" xr:uid="{392BDD3D-1A59-4974-80AE-9FB953701DD0}"/>
    <cellStyle name="Total 2 7 2 7" xfId="19857" xr:uid="{6B944D36-FCDF-4F47-AB17-6E3366F5960F}"/>
    <cellStyle name="Total 2 7 3" xfId="6530" xr:uid="{E244C7AA-D5D1-4ABB-BC15-628554232A63}"/>
    <cellStyle name="Total 2 7 3 2" xfId="13922" xr:uid="{50C10DC4-223F-4E6A-8B1F-EED625B9D1FB}"/>
    <cellStyle name="Total 2 7 3 2 2" xfId="27553" xr:uid="{BB5F8941-83F6-4C6C-A2A6-1F0B577916AB}"/>
    <cellStyle name="Total 2 7 3 3" xfId="20724" xr:uid="{685A353F-FD5D-457C-B19B-73183BE56A64}"/>
    <cellStyle name="Total 2 7 4" xfId="7807" xr:uid="{C8F05354-0F2C-4D7C-8385-4E3FDB23AB5C}"/>
    <cellStyle name="Total 2 7 4 2" xfId="15180" xr:uid="{E3591D3A-EFD8-40EC-8C02-5604F07612E6}"/>
    <cellStyle name="Total 2 7 4 2 2" xfId="28811" xr:uid="{B0593F82-9B2E-4D48-B297-D80E46F9DADB}"/>
    <cellStyle name="Total 2 7 4 3" xfId="22001" xr:uid="{EC9C2ACD-A51F-4884-A8A8-A0C3200A012A}"/>
    <cellStyle name="Total 2 7 5" xfId="9072" xr:uid="{E56CB64E-778D-4D4C-B3AA-FCD3408B21D6}"/>
    <cellStyle name="Total 2 7 5 2" xfId="16432" xr:uid="{91599D6F-CA06-4704-ACE6-956925B86D5D}"/>
    <cellStyle name="Total 2 7 5 2 2" xfId="30063" xr:uid="{DBB482F8-A764-4934-99CD-72866E50C62B}"/>
    <cellStyle name="Total 2 7 5 3" xfId="23266" xr:uid="{A04A7BCD-1A71-400B-B107-34DC72191795}"/>
    <cellStyle name="Total 2 7 6" xfId="10330" xr:uid="{1CDC22F5-2D37-40A2-A8C7-02330C5C37B9}"/>
    <cellStyle name="Total 2 7 6 2" xfId="17676" xr:uid="{17F8975B-0A56-46DF-ABCA-9BF68C6960D8}"/>
    <cellStyle name="Total 2 7 6 2 2" xfId="31307" xr:uid="{A999DA48-09CA-4AAF-B649-D6913288D807}"/>
    <cellStyle name="Total 2 7 6 3" xfId="24524" xr:uid="{901C95A7-C9F2-49A4-8AD0-B669F1111434}"/>
    <cellStyle name="Total 2 7 7" xfId="12395" xr:uid="{306B4ED6-AB74-478E-9749-2A21EBD582B9}"/>
    <cellStyle name="Total 2 7 7 2" xfId="26035" xr:uid="{926164FB-8DFA-4EA8-A1FB-25C08238E5D5}"/>
    <cellStyle name="Total 2 7 8" xfId="19180" xr:uid="{2DDC8539-9DA5-4F71-A897-5B8B08FD1BD6}"/>
    <cellStyle name="Total 2 8" xfId="4971" xr:uid="{517C0BCA-CA84-437F-B596-F51D80E85F6A}"/>
    <cellStyle name="Total 2 8 2" xfId="5656" xr:uid="{E3A884C8-98B2-4B37-845C-EEA6B25B509F}"/>
    <cellStyle name="Total 2 8 2 2" xfId="7212" xr:uid="{80005424-E976-4332-A379-9022A3DD0109}"/>
    <cellStyle name="Total 2 8 2 2 2" xfId="14593" xr:uid="{2F9A5DA8-851C-4DE6-A8D8-DC9474A312A7}"/>
    <cellStyle name="Total 2 8 2 2 2 2" xfId="28224" xr:uid="{B7602579-3AF7-47B5-B699-3F606913F120}"/>
    <cellStyle name="Total 2 8 2 2 3" xfId="21406" xr:uid="{D64EAB94-B68D-475E-AF4C-9EC06A9C794E}"/>
    <cellStyle name="Total 2 8 2 3" xfId="8489" xr:uid="{A9DD38AF-22FD-4C19-838C-11C407F7E50A}"/>
    <cellStyle name="Total 2 8 2 3 2" xfId="15851" xr:uid="{A3732E68-4ED6-413E-A500-66753B257C8C}"/>
    <cellStyle name="Total 2 8 2 3 2 2" xfId="29482" xr:uid="{EF5BE006-7B5F-44A1-AE92-796BBDCF325E}"/>
    <cellStyle name="Total 2 8 2 3 3" xfId="22683" xr:uid="{1CC4531C-F2F9-406F-965A-E712AE3B7061}"/>
    <cellStyle name="Total 2 8 2 4" xfId="9754" xr:uid="{59B77750-98AF-441E-9332-FA31129E7FAD}"/>
    <cellStyle name="Total 2 8 2 4 2" xfId="17103" xr:uid="{3ABB055F-F9AA-42F0-8022-6BCF184C7F04}"/>
    <cellStyle name="Total 2 8 2 4 2 2" xfId="30734" xr:uid="{5C964ACB-A80A-4140-8C76-63D89A937B08}"/>
    <cellStyle name="Total 2 8 2 4 3" xfId="23948" xr:uid="{1DB3727A-FC35-4BFE-882E-B0212A3CD948}"/>
    <cellStyle name="Total 2 8 2 5" xfId="11012" xr:uid="{AFB5F555-8C90-478F-8684-E50C764280CA}"/>
    <cellStyle name="Total 2 8 2 5 2" xfId="18342" xr:uid="{6A744530-B37D-4460-9F11-ADE3D2F6FCF8}"/>
    <cellStyle name="Total 2 8 2 5 2 2" xfId="31973" xr:uid="{0AF4A64B-CF6D-4864-A962-0000F1FEA37D}"/>
    <cellStyle name="Total 2 8 2 5 3" xfId="25206" xr:uid="{31EB0390-22EA-4582-8718-1C2B621EC35D}"/>
    <cellStyle name="Total 2 8 2 6" xfId="13080" xr:uid="{051C3B54-B266-49D2-9CD2-A88AF7C0C1DB}"/>
    <cellStyle name="Total 2 8 2 6 2" xfId="26717" xr:uid="{526C9C3D-9910-40C3-B1D0-2EB7223B57B6}"/>
    <cellStyle name="Total 2 8 2 7" xfId="19876" xr:uid="{FABB332B-3AA1-4D7A-9BA7-DF3FDB686DDA}"/>
    <cellStyle name="Total 2 8 3" xfId="6549" xr:uid="{52EB99BD-57CA-4913-8D35-A9F560549EF6}"/>
    <cellStyle name="Total 2 8 3 2" xfId="13941" xr:uid="{C423A34E-FD9C-4645-9BBA-09BF540BE061}"/>
    <cellStyle name="Total 2 8 3 2 2" xfId="27572" xr:uid="{DC725F5C-65B8-474D-8E7D-CCB760F2E637}"/>
    <cellStyle name="Total 2 8 3 3" xfId="20743" xr:uid="{BAEA5F40-5D3F-40FF-92C2-67A00E4F1FC8}"/>
    <cellStyle name="Total 2 8 4" xfId="7826" xr:uid="{236191E4-76E7-4BFD-B947-B1EB3771A8CA}"/>
    <cellStyle name="Total 2 8 4 2" xfId="15199" xr:uid="{D03FF76F-3448-42E7-8B1A-93D4544B2A24}"/>
    <cellStyle name="Total 2 8 4 2 2" xfId="28830" xr:uid="{8A876A9E-58FE-400E-AB6D-B4A5A0FA49E7}"/>
    <cellStyle name="Total 2 8 4 3" xfId="22020" xr:uid="{91EB4A68-02FC-4D2A-9F3C-4141E3074B2F}"/>
    <cellStyle name="Total 2 8 5" xfId="9091" xr:uid="{F1001B1A-03A7-4962-ABD8-D6E4D1B93029}"/>
    <cellStyle name="Total 2 8 5 2" xfId="16451" xr:uid="{924EAB84-243F-4AD4-A46B-77910DB50514}"/>
    <cellStyle name="Total 2 8 5 2 2" xfId="30082" xr:uid="{ADAFD512-03F4-4F27-9315-49B6D8809619}"/>
    <cellStyle name="Total 2 8 5 3" xfId="23285" xr:uid="{D84FF35C-7935-4BAA-88C9-E792CC2B7982}"/>
    <cellStyle name="Total 2 8 6" xfId="10349" xr:uid="{E60DDA43-6EDB-40DF-B3D6-613EBF7DA682}"/>
    <cellStyle name="Total 2 8 6 2" xfId="17695" xr:uid="{3169B82F-0FD5-4415-8784-52EDDE9A47C6}"/>
    <cellStyle name="Total 2 8 6 2 2" xfId="31326" xr:uid="{1761F787-45E4-41C5-81D3-1E237C1BE2E3}"/>
    <cellStyle name="Total 2 8 6 3" xfId="24543" xr:uid="{23BD080F-84F2-45E2-AF87-6D1CB45F2DB9}"/>
    <cellStyle name="Total 2 8 7" xfId="12415" xr:uid="{168C9D93-CA44-4190-A379-3D4B3FDC8CE7}"/>
    <cellStyle name="Total 2 8 7 2" xfId="26054" xr:uid="{18A78F6A-E901-4181-8776-CB58D13FEA4E}"/>
    <cellStyle name="Total 2 8 8" xfId="19199" xr:uid="{5F5590D3-85B2-49E5-98B5-AB1AA0632BEB}"/>
    <cellStyle name="Total 2 9" xfId="4752" xr:uid="{6D8B06DC-015B-45D8-A58B-B74C394D65B3}"/>
    <cellStyle name="Total 2 9 2" xfId="5470" xr:uid="{8C87F9BA-5953-4645-858E-3F919A94170D}"/>
    <cellStyle name="Total 2 9 2 2" xfId="7028" xr:uid="{4F7F807A-0E3C-4D1E-B3A2-B91C0AC6209D}"/>
    <cellStyle name="Total 2 9 2 2 2" xfId="14410" xr:uid="{F930C33B-9188-441C-9BCB-DB92F5EC79B6}"/>
    <cellStyle name="Total 2 9 2 2 2 2" xfId="28041" xr:uid="{7CE4C902-55F5-4C8F-8486-7661F5187EB5}"/>
    <cellStyle name="Total 2 9 2 2 3" xfId="21222" xr:uid="{BB947F6B-F57A-48E3-B4EB-74CA2163F770}"/>
    <cellStyle name="Total 2 9 2 3" xfId="8305" xr:uid="{25ADBF38-2B7E-40B7-92AE-8AF29F585036}"/>
    <cellStyle name="Total 2 9 2 3 2" xfId="15672" xr:uid="{FDF15F86-EBA1-4558-BD6B-BD3F651BEF7A}"/>
    <cellStyle name="Total 2 9 2 3 2 2" xfId="29303" xr:uid="{CA64987A-4D14-432F-B56E-9ECABDB7DC99}"/>
    <cellStyle name="Total 2 9 2 3 3" xfId="22499" xr:uid="{1C10196D-F8BA-4071-933F-E788F08E71F7}"/>
    <cellStyle name="Total 2 9 2 4" xfId="9570" xr:uid="{0884C1AD-1C36-4D09-8E9A-C2293CEE3F55}"/>
    <cellStyle name="Total 2 9 2 4 2" xfId="16920" xr:uid="{C1E5AE6B-CDF1-4A4A-8A9D-9E52BF218E96}"/>
    <cellStyle name="Total 2 9 2 4 2 2" xfId="30551" xr:uid="{F479C848-0DCC-4001-B6D9-B6FC569BAEE3}"/>
    <cellStyle name="Total 2 9 2 4 3" xfId="23764" xr:uid="{EC69B0B4-15F7-4B63-9E3E-42FEE49A5535}"/>
    <cellStyle name="Total 2 9 2 5" xfId="10828" xr:uid="{BF38DA5E-BCFD-488D-87FD-29C70B0B7FB4}"/>
    <cellStyle name="Total 2 9 2 5 2" xfId="18164" xr:uid="{D378F4DE-0825-44C7-B5E2-912E7468651F}"/>
    <cellStyle name="Total 2 9 2 5 2 2" xfId="31795" xr:uid="{F6BD627E-E6E1-420B-A419-504AF3A577A7}"/>
    <cellStyle name="Total 2 9 2 5 3" xfId="25022" xr:uid="{3F737C5C-5AF7-4DC4-BCA2-6D9808E28B5E}"/>
    <cellStyle name="Total 2 9 2 6" xfId="12898" xr:uid="{4FECA40C-C92A-4363-802B-3C5B0612A1AB}"/>
    <cellStyle name="Total 2 9 2 6 2" xfId="26535" xr:uid="{FB340759-59D4-48A4-B9A2-76ED39B17EDE}"/>
    <cellStyle name="Total 2 9 2 7" xfId="19690" xr:uid="{B0EC523F-F44F-43F3-9113-A8001E862A06}"/>
    <cellStyle name="Total 2 9 3" xfId="6364" xr:uid="{DC11A858-9D3B-4818-A0E7-2BEF031630DE}"/>
    <cellStyle name="Total 2 9 3 2" xfId="13757" xr:uid="{37894E33-7442-4589-BCF8-B5000FD5C0FF}"/>
    <cellStyle name="Total 2 9 3 2 2" xfId="27388" xr:uid="{71BF5E4B-6FD1-4F22-BF5B-D25EF54D22F0}"/>
    <cellStyle name="Total 2 9 3 3" xfId="20559" xr:uid="{C27D3B58-9197-40DC-826F-F3B95FA2BB42}"/>
    <cellStyle name="Total 2 9 4" xfId="7641" xr:uid="{C1A66075-20DA-4548-A5B4-1D2F1503857F}"/>
    <cellStyle name="Total 2 9 4 2" xfId="15019" xr:uid="{FF03806E-2023-45E6-B30A-7EFF91FAFE3E}"/>
    <cellStyle name="Total 2 9 4 2 2" xfId="28650" xr:uid="{D5076DAE-FA29-47A0-9FB9-99DE72C1179A}"/>
    <cellStyle name="Total 2 9 4 3" xfId="21835" xr:uid="{6342C432-1E66-4CF8-9DBD-E748B9FB79A9}"/>
    <cellStyle name="Total 2 9 5" xfId="8907" xr:uid="{D099150F-5E12-449F-BFD4-29B90C7EAB9C}"/>
    <cellStyle name="Total 2 9 5 2" xfId="16267" xr:uid="{771DD0AC-5C4A-4E00-A2AE-67A456ACBC06}"/>
    <cellStyle name="Total 2 9 5 2 2" xfId="29898" xr:uid="{68FE1B09-6A26-4186-873E-8BB4CF6E3B87}"/>
    <cellStyle name="Total 2 9 5 3" xfId="23101" xr:uid="{DA883BA4-A902-4ED7-8BC9-BA094E97585A}"/>
    <cellStyle name="Total 2 9 6" xfId="10171" xr:uid="{FECB5D82-67D8-4932-A47A-3F9D18C6FF58}"/>
    <cellStyle name="Total 2 9 6 2" xfId="17517" xr:uid="{89E6A3FE-C7B5-4090-B33D-54C946E8ADC0}"/>
    <cellStyle name="Total 2 9 6 2 2" xfId="31148" xr:uid="{3C9E1233-40A6-4DB5-B1DB-73D4A5D08614}"/>
    <cellStyle name="Total 2 9 6 3" xfId="24365" xr:uid="{BF6CC2FA-CF91-45C2-A4F4-62FB099694EA}"/>
    <cellStyle name="Total 2 9 7" xfId="12218" xr:uid="{F274E7F3-EF17-4649-B1DA-D49C164D1EAC}"/>
    <cellStyle name="Total 2 9 7 2" xfId="25868" xr:uid="{F1F38387-25BE-4ABF-9593-4BA1F7544F67}"/>
    <cellStyle name="Total 2 9 8" xfId="19013" xr:uid="{19E04193-3E1E-45A2-90FC-3215C690A77E}"/>
    <cellStyle name="Total 3" xfId="1011" xr:uid="{7A6A27E3-98E7-40D8-AC02-ED309620DEC0}"/>
    <cellStyle name="Total 3 10" xfId="5007" xr:uid="{F6577813-18E6-41B3-AC64-C3C303EBC60C}"/>
    <cellStyle name="Total 3 10 2" xfId="5684" xr:uid="{8AF13393-0EDA-4C50-AA84-CB4F4EB81A76}"/>
    <cellStyle name="Total 3 10 2 2" xfId="7239" xr:uid="{42D44D24-0DAB-4069-A9C7-BF4B0F59832A}"/>
    <cellStyle name="Total 3 10 2 2 2" xfId="14620" xr:uid="{3C2C743E-2F11-4337-98B1-98288BA7E071}"/>
    <cellStyle name="Total 3 10 2 2 2 2" xfId="28251" xr:uid="{3573760F-9F74-403C-A883-A9DBF8D1FCE2}"/>
    <cellStyle name="Total 3 10 2 2 3" xfId="21433" xr:uid="{81177DB0-6685-4CB4-AB13-628EE63C4A02}"/>
    <cellStyle name="Total 3 10 2 3" xfId="8516" xr:uid="{FE4959C6-18C4-4C36-AA05-4B4CD5742B9C}"/>
    <cellStyle name="Total 3 10 2 3 2" xfId="15878" xr:uid="{60119732-18C2-4185-9435-82871E02025D}"/>
    <cellStyle name="Total 3 10 2 3 2 2" xfId="29509" xr:uid="{5C2743A3-EADB-4E56-B96D-720692395760}"/>
    <cellStyle name="Total 3 10 2 3 3" xfId="22710" xr:uid="{68969443-9CC5-4074-947D-735E7E1B9B48}"/>
    <cellStyle name="Total 3 10 2 4" xfId="9781" xr:uid="{F623519D-1A7B-4F1C-9C28-13D917032F03}"/>
    <cellStyle name="Total 3 10 2 4 2" xfId="17130" xr:uid="{91052A4C-8011-4753-93AC-57821D636200}"/>
    <cellStyle name="Total 3 10 2 4 2 2" xfId="30761" xr:uid="{5301FBCE-B986-45C3-995B-4F2056DF4BE0}"/>
    <cellStyle name="Total 3 10 2 4 3" xfId="23975" xr:uid="{4CE6C56B-96B0-4935-8534-8B60AE2E77C6}"/>
    <cellStyle name="Total 3 10 2 5" xfId="11039" xr:uid="{2F828C9E-2A8A-48BF-B210-2ABD9EE51CFC}"/>
    <cellStyle name="Total 3 10 2 5 2" xfId="18369" xr:uid="{D76A3027-7D6C-4B1A-981F-5023320D01C6}"/>
    <cellStyle name="Total 3 10 2 5 2 2" xfId="32000" xr:uid="{9F3233D3-DD0C-4F97-8B14-87ECD4EC82CC}"/>
    <cellStyle name="Total 3 10 2 5 3" xfId="25233" xr:uid="{48260DEA-3A7C-4C1F-A616-4FAAE3F04527}"/>
    <cellStyle name="Total 3 10 2 6" xfId="13108" xr:uid="{1D5D0E09-A3B6-43F9-ADE1-4F08A6354540}"/>
    <cellStyle name="Total 3 10 2 6 2" xfId="26745" xr:uid="{6E629CA6-92A8-4736-AD5E-E9791E4D94EB}"/>
    <cellStyle name="Total 3 10 2 7" xfId="19904" xr:uid="{19DCE989-E077-43EB-83AE-FD2478C1A391}"/>
    <cellStyle name="Total 3 10 3" xfId="6576" xr:uid="{8F80A061-C5A0-4DBD-A646-A1ED576A8084}"/>
    <cellStyle name="Total 3 10 3 2" xfId="13968" xr:uid="{2D779901-AB8F-4F98-9311-A2681D98AA5C}"/>
    <cellStyle name="Total 3 10 3 2 2" xfId="27599" xr:uid="{BD8396EE-4882-4061-A290-7B3AB2AED96B}"/>
    <cellStyle name="Total 3 10 3 3" xfId="20770" xr:uid="{BD1F5930-D02C-4AFD-AC6D-8EB98875D2CF}"/>
    <cellStyle name="Total 3 10 4" xfId="7853" xr:uid="{ED06D015-3841-4D3C-862A-30C4405FD68D}"/>
    <cellStyle name="Total 3 10 4 2" xfId="15226" xr:uid="{E4C84270-1040-4D01-94D8-E2CC4B7545EA}"/>
    <cellStyle name="Total 3 10 4 2 2" xfId="28857" xr:uid="{EA6466F2-BBB9-4C70-9FA1-36394F2AC21E}"/>
    <cellStyle name="Total 3 10 4 3" xfId="22047" xr:uid="{4F032873-AE19-42A8-B2B6-3643FC93FA7A}"/>
    <cellStyle name="Total 3 10 5" xfId="9118" xr:uid="{1C0FE438-E490-490D-8069-D3FCEB7D12FA}"/>
    <cellStyle name="Total 3 10 5 2" xfId="16478" xr:uid="{A33437DE-5244-4747-B505-3982E7AC2C77}"/>
    <cellStyle name="Total 3 10 5 2 2" xfId="30109" xr:uid="{A6D63843-3B63-4637-BEF9-01A6DF2B0A21}"/>
    <cellStyle name="Total 3 10 5 3" xfId="23312" xr:uid="{2F59AECC-4588-4022-A842-5E3580850A62}"/>
    <cellStyle name="Total 3 10 6" xfId="10376" xr:uid="{F2021EF7-DC74-4223-902C-5FB93621080D}"/>
    <cellStyle name="Total 3 10 6 2" xfId="17722" xr:uid="{E5C3E49B-1B09-41A4-BBA7-C8A30D052355}"/>
    <cellStyle name="Total 3 10 6 2 2" xfId="31353" xr:uid="{76A3CC48-005B-4D15-8152-583D26135753}"/>
    <cellStyle name="Total 3 10 6 3" xfId="24570" xr:uid="{29E9CFC0-44C7-4585-9063-8C4B86069C52}"/>
    <cellStyle name="Total 3 10 7" xfId="12445" xr:uid="{263BE4C6-D3C5-4F59-968D-0573DBE1F9C6}"/>
    <cellStyle name="Total 3 10 7 2" xfId="26082" xr:uid="{039007EF-0B1F-43C7-A234-9ADD054E8B83}"/>
    <cellStyle name="Total 3 10 8" xfId="19227" xr:uid="{3BA9BFAC-281C-4E57-A4E7-74563E92F9E2}"/>
    <cellStyle name="Total 3 11" xfId="4223" xr:uid="{F10BF420-EE5E-41F1-86A7-96ACFABEA19E}"/>
    <cellStyle name="Total 3 11 2" xfId="11767" xr:uid="{7547BB8D-FD9A-4A8C-8F63-B22F751AC7B3}"/>
    <cellStyle name="Total 3 11 2 2" xfId="25421" xr:uid="{7B8FDB60-7E10-419A-8267-7BB14462CBC5}"/>
    <cellStyle name="Total 3 11 3" xfId="18561" xr:uid="{D78A543D-0C65-421E-9466-905C2209AC3B}"/>
    <cellStyle name="Total 3 2" xfId="1311" xr:uid="{64788377-F72C-4B2F-A9F8-253F7D2B7996}"/>
    <cellStyle name="Total 3 2 2" xfId="4860" xr:uid="{87AA40B4-A8EE-41F7-8DD3-3D452FAF5CF5}"/>
    <cellStyle name="Total 3 2 2 2" xfId="5571" xr:uid="{17CCF4D3-B214-4509-8572-6FFF4FFC4853}"/>
    <cellStyle name="Total 3 2 2 2 2" xfId="7127" xr:uid="{8D3F11F3-A0CB-4D88-814E-66FA9D4D980E}"/>
    <cellStyle name="Total 3 2 2 2 2 2" xfId="14509" xr:uid="{52C08B1A-C533-4BE1-A3BA-A35041EC4889}"/>
    <cellStyle name="Total 3 2 2 2 2 2 2" xfId="28140" xr:uid="{ADEAF535-C8B8-48BA-B734-B6701E7EE564}"/>
    <cellStyle name="Total 3 2 2 2 2 3" xfId="21321" xr:uid="{BFB964B0-23A1-4BD0-91EC-1E3D8813C094}"/>
    <cellStyle name="Total 3 2 2 2 3" xfId="8404" xr:uid="{C919F8E9-3044-4841-BB57-61AC7C717FA1}"/>
    <cellStyle name="Total 3 2 2 2 3 2" xfId="15766" xr:uid="{4B887A7F-E097-4717-8600-A4AA280B5BF0}"/>
    <cellStyle name="Total 3 2 2 2 3 2 2" xfId="29397" xr:uid="{0A2DEB09-0D4C-4FBD-B76E-79661C1252D9}"/>
    <cellStyle name="Total 3 2 2 2 3 3" xfId="22598" xr:uid="{FFE12DD8-2100-4CD0-BBE9-CC85709DAD1D}"/>
    <cellStyle name="Total 3 2 2 2 4" xfId="9669" xr:uid="{AD36BF5F-AD4D-46DE-9673-3EDF4DDFE57B}"/>
    <cellStyle name="Total 3 2 2 2 4 2" xfId="17019" xr:uid="{18F15C53-47AB-4E10-8255-B23555EEA771}"/>
    <cellStyle name="Total 3 2 2 2 4 2 2" xfId="30650" xr:uid="{CB0F79F6-2F5B-4F10-84E1-FB744E6959AC}"/>
    <cellStyle name="Total 3 2 2 2 4 3" xfId="23863" xr:uid="{670B6568-E10C-4631-8B97-A705DDDA7013}"/>
    <cellStyle name="Total 3 2 2 2 5" xfId="10927" xr:uid="{FAA1DCE9-5F75-4AA5-8F2F-FF940848A89F}"/>
    <cellStyle name="Total 3 2 2 2 5 2" xfId="18258" xr:uid="{96BC2FDB-BB23-40FF-BE95-7D7C932A1B4B}"/>
    <cellStyle name="Total 3 2 2 2 5 2 2" xfId="31889" xr:uid="{C9BE28E8-6397-4E96-934B-F5FDD798647F}"/>
    <cellStyle name="Total 3 2 2 2 5 3" xfId="25121" xr:uid="{357F73F3-D0B5-4B30-81B3-FBEFA75AF025}"/>
    <cellStyle name="Total 3 2 2 2 6" xfId="12996" xr:uid="{3DE1268C-0D19-4B95-9DCF-4200E9FCA18F}"/>
    <cellStyle name="Total 3 2 2 2 6 2" xfId="26633" xr:uid="{BC0E05B1-78E0-47F2-BF5A-3B4173CB63A7}"/>
    <cellStyle name="Total 3 2 2 2 7" xfId="19791" xr:uid="{5B191B23-7035-486B-8B8B-0DF7BFEDC871}"/>
    <cellStyle name="Total 3 2 2 3" xfId="6463" xr:uid="{599D3704-6875-405C-AC8C-7550B87D1424}"/>
    <cellStyle name="Total 3 2 2 3 2" xfId="13856" xr:uid="{CDE911C1-DE2C-44C1-A326-7ED6013C7CD3}"/>
    <cellStyle name="Total 3 2 2 3 2 2" xfId="27487" xr:uid="{BF029AD0-D7A8-42B0-A0EA-7212742581D6}"/>
    <cellStyle name="Total 3 2 2 3 3" xfId="20658" xr:uid="{2DED961D-6533-4E8F-AB9E-7AB202BF3999}"/>
    <cellStyle name="Total 3 2 2 4" xfId="7740" xr:uid="{71775615-F9E2-498F-81AA-6379039AC4BE}"/>
    <cellStyle name="Total 3 2 2 4 2" xfId="15113" xr:uid="{7E4F17D3-D840-48B1-8066-80890E68A3C1}"/>
    <cellStyle name="Total 3 2 2 4 2 2" xfId="28744" xr:uid="{3C2B35D1-9258-48D4-A53F-CF29E0405142}"/>
    <cellStyle name="Total 3 2 2 4 3" xfId="21934" xr:uid="{38F1F35E-71A4-403C-83A7-6C944738575D}"/>
    <cellStyle name="Total 3 2 2 5" xfId="9006" xr:uid="{A2672C55-DE3B-4412-9754-822142212915}"/>
    <cellStyle name="Total 3 2 2 5 2" xfId="16366" xr:uid="{A6E6300A-E05D-4646-B730-67FBB3213F67}"/>
    <cellStyle name="Total 3 2 2 5 2 2" xfId="29997" xr:uid="{EAEA595D-FCD8-4E72-8EC3-831F9AE91C44}"/>
    <cellStyle name="Total 3 2 2 5 3" xfId="23200" xr:uid="{D14FA739-36E9-4A25-A0B6-59F2C468A90A}"/>
    <cellStyle name="Total 3 2 2 6" xfId="10265" xr:uid="{E1C5AD00-9D03-4397-BDAC-743F34895E89}"/>
    <cellStyle name="Total 3 2 2 6 2" xfId="17611" xr:uid="{F65AA2B4-AC89-4554-9933-C25A0919590C}"/>
    <cellStyle name="Total 3 2 2 6 2 2" xfId="31242" xr:uid="{8D83F5F1-8DD1-4EFA-BD31-B51CBFF05FDD}"/>
    <cellStyle name="Total 3 2 2 6 3" xfId="24459" xr:uid="{3EF1446E-D66A-4D56-B1E5-BDB3FF303BE6}"/>
    <cellStyle name="Total 3 2 2 7" xfId="12322" xr:uid="{B2BFEC14-5559-44C2-8694-D85DC533BC3E}"/>
    <cellStyle name="Total 3 2 2 7 2" xfId="25969" xr:uid="{54DE76D3-F260-4A91-81C0-B56F85272E00}"/>
    <cellStyle name="Total 3 2 2 8" xfId="19114" xr:uid="{529BB081-B38B-482A-BFE0-BC5E9B932846}"/>
    <cellStyle name="Total 3 2 3" xfId="4772" xr:uid="{2EFDEDF3-C6CC-4C43-B6FB-AE30293293D6}"/>
    <cellStyle name="Total 3 2 3 2" xfId="5490" xr:uid="{A431A21D-9A73-4943-89A3-8FF530415545}"/>
    <cellStyle name="Total 3 2 3 2 2" xfId="7047" xr:uid="{35422F4D-46EA-4B9C-AC97-E9851831A881}"/>
    <cellStyle name="Total 3 2 3 2 2 2" xfId="14429" xr:uid="{D11F1257-B99E-4A9B-B242-3B79113FC518}"/>
    <cellStyle name="Total 3 2 3 2 2 2 2" xfId="28060" xr:uid="{565428BB-EC71-4FBF-BC0F-79812B8BE956}"/>
    <cellStyle name="Total 3 2 3 2 2 3" xfId="21241" xr:uid="{CEAABCD2-0F6C-4C08-8E81-9D6D9F3157D9}"/>
    <cellStyle name="Total 3 2 3 2 3" xfId="8324" xr:uid="{8E19CA30-676D-467D-AA86-9AE65FCACFA4}"/>
    <cellStyle name="Total 3 2 3 2 3 2" xfId="15691" xr:uid="{6E6A138E-AC0D-4118-94B4-C6B163139290}"/>
    <cellStyle name="Total 3 2 3 2 3 2 2" xfId="29322" xr:uid="{931745CE-FF3C-4FEE-BEE9-19035AFE59B0}"/>
    <cellStyle name="Total 3 2 3 2 3 3" xfId="22518" xr:uid="{54728F43-6F26-413D-BF75-AE0396F0DE82}"/>
    <cellStyle name="Total 3 2 3 2 4" xfId="9589" xr:uid="{1CF7C285-FA22-48B9-B94A-DC3719E3A611}"/>
    <cellStyle name="Total 3 2 3 2 4 2" xfId="16939" xr:uid="{EE266273-9B19-4851-8193-C9A6471524EF}"/>
    <cellStyle name="Total 3 2 3 2 4 2 2" xfId="30570" xr:uid="{72B34F5C-F3D6-4739-B8A9-9B4DC8F35CDD}"/>
    <cellStyle name="Total 3 2 3 2 4 3" xfId="23783" xr:uid="{6AC02206-93A8-4E6A-94CB-C0321D7A0150}"/>
    <cellStyle name="Total 3 2 3 2 5" xfId="10847" xr:uid="{D3E66332-1710-4D91-819C-11BBABBB95A0}"/>
    <cellStyle name="Total 3 2 3 2 5 2" xfId="18183" xr:uid="{35D76D3E-24EC-482C-BC37-7408787562D5}"/>
    <cellStyle name="Total 3 2 3 2 5 2 2" xfId="31814" xr:uid="{A92B008A-6D5C-49BD-89D3-949ED7A18D9A}"/>
    <cellStyle name="Total 3 2 3 2 5 3" xfId="25041" xr:uid="{0E7D58B0-1F5D-4D7A-8CEA-9190C53F034C}"/>
    <cellStyle name="Total 3 2 3 2 6" xfId="12918" xr:uid="{5E16EF2E-708A-46D7-A5AE-266176624855}"/>
    <cellStyle name="Total 3 2 3 2 6 2" xfId="26555" xr:uid="{662958D1-3621-4A6A-B3A8-8E558D069E5C}"/>
    <cellStyle name="Total 3 2 3 2 7" xfId="19710" xr:uid="{4DD791DE-A578-4FFA-BFC1-C27D4910155A}"/>
    <cellStyle name="Total 3 2 3 3" xfId="6383" xr:uid="{8796C385-3FBB-4664-B66B-6168168FCB89}"/>
    <cellStyle name="Total 3 2 3 3 2" xfId="13776" xr:uid="{A7403805-2DE0-4A41-9220-B4D1126EACD6}"/>
    <cellStyle name="Total 3 2 3 3 2 2" xfId="27407" xr:uid="{2039468A-9802-4F11-94CE-1C0EB47358D8}"/>
    <cellStyle name="Total 3 2 3 3 3" xfId="20578" xr:uid="{BAA9027E-C477-49B2-9904-609BC3BBFD5F}"/>
    <cellStyle name="Total 3 2 3 4" xfId="7660" xr:uid="{41BBC8AF-A888-484D-ADFC-BABDADC441D9}"/>
    <cellStyle name="Total 3 2 3 4 2" xfId="15038" xr:uid="{0AC34869-ECB2-44B9-893B-E1E9B5DECC62}"/>
    <cellStyle name="Total 3 2 3 4 2 2" xfId="28669" xr:uid="{E7665918-6973-45E6-9345-B81AD13A0B5E}"/>
    <cellStyle name="Total 3 2 3 4 3" xfId="21854" xr:uid="{27679A24-736B-492A-BDC1-E454B7459967}"/>
    <cellStyle name="Total 3 2 3 5" xfId="8926" xr:uid="{B7E19400-23B5-4392-9E03-EE37447F9F5A}"/>
    <cellStyle name="Total 3 2 3 5 2" xfId="16286" xr:uid="{022875A7-33F2-47C8-BF56-1B42A72E52CE}"/>
    <cellStyle name="Total 3 2 3 5 2 2" xfId="29917" xr:uid="{C67A03B3-0FBF-4913-A099-3B88FDE4571B}"/>
    <cellStyle name="Total 3 2 3 5 3" xfId="23120" xr:uid="{678AB4F4-6EF3-4CA1-852C-8E9F38D0B399}"/>
    <cellStyle name="Total 3 2 3 6" xfId="10190" xr:uid="{405D9011-F865-41B2-86C9-771704D81F20}"/>
    <cellStyle name="Total 3 2 3 6 2" xfId="17536" xr:uid="{5793A84F-E0C3-4CD1-8C98-23AE29155014}"/>
    <cellStyle name="Total 3 2 3 6 2 2" xfId="31167" xr:uid="{3B354207-845C-44A5-B083-781EEFF0ED95}"/>
    <cellStyle name="Total 3 2 3 6 3" xfId="24384" xr:uid="{226C9DA8-6DEB-4AF1-8DAE-D3F3DAD249CE}"/>
    <cellStyle name="Total 3 2 3 7" xfId="12238" xr:uid="{3F6AB9E7-C832-4CA0-ADF4-F73EC5A5E4BD}"/>
    <cellStyle name="Total 3 2 3 7 2" xfId="25888" xr:uid="{B2825B12-F7F8-419D-B04D-469CF3A4905B}"/>
    <cellStyle name="Total 3 2 3 8" xfId="19033" xr:uid="{0546B082-083A-430C-82F9-1906B821343F}"/>
    <cellStyle name="Total 3 2 4" xfId="4928" xr:uid="{5D8787FB-E643-42B7-B118-00C27078481F}"/>
    <cellStyle name="Total 3 2 4 2" xfId="5621" xr:uid="{63F5449F-90DB-4C52-848C-7FC29402BBAC}"/>
    <cellStyle name="Total 3 2 4 2 2" xfId="7177" xr:uid="{D43E8A3D-E69A-40EE-A907-8A1C613B184D}"/>
    <cellStyle name="Total 3 2 4 2 2 2" xfId="14558" xr:uid="{54C436E7-889F-45D8-A0C8-F1844E91B631}"/>
    <cellStyle name="Total 3 2 4 2 2 2 2" xfId="28189" xr:uid="{FA0BC3F2-DFAD-4D19-B543-CF80282BF6D7}"/>
    <cellStyle name="Total 3 2 4 2 2 3" xfId="21371" xr:uid="{E07D9CAA-9C4A-4D4E-9D9B-97EBA3E63B00}"/>
    <cellStyle name="Total 3 2 4 2 3" xfId="8454" xr:uid="{F419F302-F765-4E68-86AF-EDC0D1C52473}"/>
    <cellStyle name="Total 3 2 4 2 3 2" xfId="15816" xr:uid="{E24CD451-F565-4753-8C78-9ADC96D37E4E}"/>
    <cellStyle name="Total 3 2 4 2 3 2 2" xfId="29447" xr:uid="{612790BB-1B84-4D78-89B7-19D6B8F7E8CF}"/>
    <cellStyle name="Total 3 2 4 2 3 3" xfId="22648" xr:uid="{E94B0E01-3848-44CB-B6CB-51E1076FB142}"/>
    <cellStyle name="Total 3 2 4 2 4" xfId="9719" xr:uid="{ABE8D919-1362-416C-94D8-1F7CB945EB71}"/>
    <cellStyle name="Total 3 2 4 2 4 2" xfId="17068" xr:uid="{6E0CEEFE-45B1-4A15-A014-08653415D288}"/>
    <cellStyle name="Total 3 2 4 2 4 2 2" xfId="30699" xr:uid="{9F19B5E4-5C0B-4D14-BF72-8214917EC228}"/>
    <cellStyle name="Total 3 2 4 2 4 3" xfId="23913" xr:uid="{93573EFE-1D68-467C-89E0-B3545463464E}"/>
    <cellStyle name="Total 3 2 4 2 5" xfId="10977" xr:uid="{3BF757DF-AA8B-43A3-BFD1-6FC5BB0F69DE}"/>
    <cellStyle name="Total 3 2 4 2 5 2" xfId="18307" xr:uid="{9C0CAAD0-20B3-4FCA-A604-9C5308670639}"/>
    <cellStyle name="Total 3 2 4 2 5 2 2" xfId="31938" xr:uid="{FDA2B569-C1CF-4709-B4D8-D6CA12E02BF9}"/>
    <cellStyle name="Total 3 2 4 2 5 3" xfId="25171" xr:uid="{7761F402-0B14-4839-9700-C70B89663796}"/>
    <cellStyle name="Total 3 2 4 2 6" xfId="13045" xr:uid="{FA649288-38D1-4C7A-99A3-FCB53DBFEC72}"/>
    <cellStyle name="Total 3 2 4 2 6 2" xfId="26682" xr:uid="{17812600-ED19-43B3-9C83-FDF0BA800469}"/>
    <cellStyle name="Total 3 2 4 2 7" xfId="19841" xr:uid="{97C93E37-C064-4E77-B210-22915913E8E8}"/>
    <cellStyle name="Total 3 2 4 3" xfId="6514" xr:uid="{796316A4-8CAE-4595-89BA-28575E4D5698}"/>
    <cellStyle name="Total 3 2 4 3 2" xfId="13906" xr:uid="{894A8675-A0C0-4D4A-822E-D153C3D6D16F}"/>
    <cellStyle name="Total 3 2 4 3 2 2" xfId="27537" xr:uid="{891D7431-77DA-4070-8C8A-185EEE5B33E5}"/>
    <cellStyle name="Total 3 2 4 3 3" xfId="20708" xr:uid="{DB942441-6C19-40AA-BC1A-67DD96107D66}"/>
    <cellStyle name="Total 3 2 4 4" xfId="7791" xr:uid="{37625C7D-6504-4612-892B-E2FAA08E9ADD}"/>
    <cellStyle name="Total 3 2 4 4 2" xfId="15164" xr:uid="{B2BCDCE4-E243-4682-90B4-3D1EC55923CF}"/>
    <cellStyle name="Total 3 2 4 4 2 2" xfId="28795" xr:uid="{7DE5C9D0-B5FF-42CD-B1A2-7C8299E9308F}"/>
    <cellStyle name="Total 3 2 4 4 3" xfId="21985" xr:uid="{4D8802ED-FBA5-4C5A-AC23-FFFF8B477B4D}"/>
    <cellStyle name="Total 3 2 4 5" xfId="9056" xr:uid="{C9BDED0B-52DA-416A-BD66-3FF762F890FF}"/>
    <cellStyle name="Total 3 2 4 5 2" xfId="16416" xr:uid="{9FE6EAC2-12F4-4B19-8C9E-F37CDA187A18}"/>
    <cellStyle name="Total 3 2 4 5 2 2" xfId="30047" xr:uid="{71FF849A-DEAF-4634-84E1-27BAECF16C0B}"/>
    <cellStyle name="Total 3 2 4 5 3" xfId="23250" xr:uid="{0039A896-3F32-4F36-AD55-E99C0311A877}"/>
    <cellStyle name="Total 3 2 4 6" xfId="10314" xr:uid="{EC6BA90D-927D-4845-965E-6F5DA216A22C}"/>
    <cellStyle name="Total 3 2 4 6 2" xfId="17660" xr:uid="{7EB4539C-9C78-469F-A999-80FE5A6FB855}"/>
    <cellStyle name="Total 3 2 4 6 2 2" xfId="31291" xr:uid="{2615A8CB-6F6D-42EA-AF36-B37C6D54BE02}"/>
    <cellStyle name="Total 3 2 4 6 3" xfId="24508" xr:uid="{693353EB-5994-4D8F-B3D2-3864C0162382}"/>
    <cellStyle name="Total 3 2 4 7" xfId="12378" xr:uid="{8A10FA43-A432-4852-A4F0-EEAD356A8676}"/>
    <cellStyle name="Total 3 2 4 7 2" xfId="26019" xr:uid="{7407CC7F-F500-4F47-96FD-674D12B27BE4}"/>
    <cellStyle name="Total 3 2 4 8" xfId="19164" xr:uid="{977DEA0A-CB0E-48DB-9D3D-6FB27C2751B6}"/>
    <cellStyle name="Total 3 2 5" xfId="4952" xr:uid="{204A62B2-8D8A-4029-B573-224B4C8D234B}"/>
    <cellStyle name="Total 3 2 5 2" xfId="5641" xr:uid="{2B45C5BF-F11D-4743-89B2-86EBB401805D}"/>
    <cellStyle name="Total 3 2 5 2 2" xfId="7197" xr:uid="{08B9AC64-6079-4464-85BF-C85109D36A9E}"/>
    <cellStyle name="Total 3 2 5 2 2 2" xfId="14578" xr:uid="{FF77CE1A-3BE7-498E-B1C8-498C62966E03}"/>
    <cellStyle name="Total 3 2 5 2 2 2 2" xfId="28209" xr:uid="{339110AB-738F-433A-A6C9-87C2F4511697}"/>
    <cellStyle name="Total 3 2 5 2 2 3" xfId="21391" xr:uid="{93E9A55E-A442-46FD-BE92-9F8C77E98151}"/>
    <cellStyle name="Total 3 2 5 2 3" xfId="8474" xr:uid="{4D55B58D-10EC-4A2F-9AEA-2D06F9236912}"/>
    <cellStyle name="Total 3 2 5 2 3 2" xfId="15836" xr:uid="{793A6241-301D-490B-B523-8B6F83F97D92}"/>
    <cellStyle name="Total 3 2 5 2 3 2 2" xfId="29467" xr:uid="{08AFCE4B-828E-407E-93DE-50AF0797E4D4}"/>
    <cellStyle name="Total 3 2 5 2 3 3" xfId="22668" xr:uid="{54531030-1B5A-49B8-8332-AC4D87EEA512}"/>
    <cellStyle name="Total 3 2 5 2 4" xfId="9739" xr:uid="{CBDA271A-A94A-43B8-A1B1-D197F22FDE40}"/>
    <cellStyle name="Total 3 2 5 2 4 2" xfId="17088" xr:uid="{74E782B7-7F95-4DE9-9DF9-128399CC432F}"/>
    <cellStyle name="Total 3 2 5 2 4 2 2" xfId="30719" xr:uid="{FCBE4E8A-7628-45C5-980F-FE3E8774B3F1}"/>
    <cellStyle name="Total 3 2 5 2 4 3" xfId="23933" xr:uid="{E0042971-F7F5-4270-875A-6C57B39BEFE9}"/>
    <cellStyle name="Total 3 2 5 2 5" xfId="10997" xr:uid="{93544EC1-3304-4BB9-A231-51B4B3A8DEDD}"/>
    <cellStyle name="Total 3 2 5 2 5 2" xfId="18327" xr:uid="{D66AA0B7-7EAA-4F0F-AD18-002F2F9A6F56}"/>
    <cellStyle name="Total 3 2 5 2 5 2 2" xfId="31958" xr:uid="{9DAA626B-4DE9-4F21-BB1D-016184C0FAE5}"/>
    <cellStyle name="Total 3 2 5 2 5 3" xfId="25191" xr:uid="{18B15A09-D06A-4BF1-9645-8AB0F2F0318C}"/>
    <cellStyle name="Total 3 2 5 2 6" xfId="13065" xr:uid="{F2271F82-3772-4DE9-9971-3DFF5266A8D5}"/>
    <cellStyle name="Total 3 2 5 2 6 2" xfId="26702" xr:uid="{E4C7FC07-F46A-4798-87E6-CD33EC155132}"/>
    <cellStyle name="Total 3 2 5 2 7" xfId="19861" xr:uid="{1BD799BE-9757-49B9-8032-BA40658627E1}"/>
    <cellStyle name="Total 3 2 5 3" xfId="6534" xr:uid="{45B4E5D0-0705-42E0-9FBD-C7DAF2DA4144}"/>
    <cellStyle name="Total 3 2 5 3 2" xfId="13926" xr:uid="{8226A936-DF26-484A-BE67-009942B12E0C}"/>
    <cellStyle name="Total 3 2 5 3 2 2" xfId="27557" xr:uid="{8AE764B8-4583-4E7F-81C7-BB923F07F4C6}"/>
    <cellStyle name="Total 3 2 5 3 3" xfId="20728" xr:uid="{9F0C3574-0B66-4317-9DEF-086D6A0541A0}"/>
    <cellStyle name="Total 3 2 5 4" xfId="7811" xr:uid="{F123887E-2CC8-4EA7-9A27-2DBFDFF81184}"/>
    <cellStyle name="Total 3 2 5 4 2" xfId="15184" xr:uid="{60964A1F-5875-4D3B-84F0-8BBCA6785CDC}"/>
    <cellStyle name="Total 3 2 5 4 2 2" xfId="28815" xr:uid="{D64B15A8-33BA-47EF-9D65-2DC3B5334841}"/>
    <cellStyle name="Total 3 2 5 4 3" xfId="22005" xr:uid="{6A73FA88-70E0-494F-AA39-FE8C4B7F64BC}"/>
    <cellStyle name="Total 3 2 5 5" xfId="9076" xr:uid="{2D228674-A143-4A04-8B59-894EE42FAB01}"/>
    <cellStyle name="Total 3 2 5 5 2" xfId="16436" xr:uid="{524F0B7D-FE9C-4CB2-BC2D-CCD0033E2496}"/>
    <cellStyle name="Total 3 2 5 5 2 2" xfId="30067" xr:uid="{AFFE8816-5938-47DB-BB74-BFE5EC4E7A3C}"/>
    <cellStyle name="Total 3 2 5 5 3" xfId="23270" xr:uid="{B94507DA-D2F0-40C1-A616-03EF4EE8B760}"/>
    <cellStyle name="Total 3 2 5 6" xfId="10334" xr:uid="{325954D0-4FFF-4AC0-853B-D41859A92B76}"/>
    <cellStyle name="Total 3 2 5 6 2" xfId="17680" xr:uid="{9AC87D2C-BD74-4F38-9E93-D46AE7EE681D}"/>
    <cellStyle name="Total 3 2 5 6 2 2" xfId="31311" xr:uid="{3C1AB676-7E23-47B9-9CB6-AEABA081FE3C}"/>
    <cellStyle name="Total 3 2 5 6 3" xfId="24528" xr:uid="{13C38714-FFC7-45C5-BFB5-18A53D8B948F}"/>
    <cellStyle name="Total 3 2 5 7" xfId="12399" xr:uid="{1F64BC1A-EBD9-4361-9EC0-4855DFE3F758}"/>
    <cellStyle name="Total 3 2 5 7 2" xfId="26039" xr:uid="{7E51CF80-BCD1-4DDE-A8F4-E6CF4AA962CD}"/>
    <cellStyle name="Total 3 2 5 8" xfId="19184" xr:uid="{B5DDDABE-1F9F-4B0C-BBE8-9A3473EC937F}"/>
    <cellStyle name="Total 3 2 6" xfId="4975" xr:uid="{8FD752E6-1A3B-45DA-A752-E7A8B14BA041}"/>
    <cellStyle name="Total 3 2 6 2" xfId="5660" xr:uid="{1AA58F86-9890-46E8-8DE3-62E443992978}"/>
    <cellStyle name="Total 3 2 6 2 2" xfId="7216" xr:uid="{EC55C99F-C037-45DF-9C66-C2FCAD9257A6}"/>
    <cellStyle name="Total 3 2 6 2 2 2" xfId="14597" xr:uid="{CF1DE1F1-F956-4AD3-9B7A-E3C48846E26C}"/>
    <cellStyle name="Total 3 2 6 2 2 2 2" xfId="28228" xr:uid="{B587A377-8F4D-42D1-B221-B4E3DE0E96B5}"/>
    <cellStyle name="Total 3 2 6 2 2 3" xfId="21410" xr:uid="{1F546D85-F14A-45D0-9648-6F57F1F4CD3F}"/>
    <cellStyle name="Total 3 2 6 2 3" xfId="8493" xr:uid="{7FDA6765-EF9D-424A-AD05-4352F84814B6}"/>
    <cellStyle name="Total 3 2 6 2 3 2" xfId="15855" xr:uid="{C5BDC77E-C10B-4EC8-9D77-F767AD07F156}"/>
    <cellStyle name="Total 3 2 6 2 3 2 2" xfId="29486" xr:uid="{84FD6E6C-1928-43AE-B837-86427DF96426}"/>
    <cellStyle name="Total 3 2 6 2 3 3" xfId="22687" xr:uid="{65E49C4F-9782-4DD1-A4B6-7A88997BCA5E}"/>
    <cellStyle name="Total 3 2 6 2 4" xfId="9758" xr:uid="{B7B16AEE-9D0F-416E-8922-0A1140D8F5E9}"/>
    <cellStyle name="Total 3 2 6 2 4 2" xfId="17107" xr:uid="{BE5BBC4B-2492-4D64-B1AC-75C425519A22}"/>
    <cellStyle name="Total 3 2 6 2 4 2 2" xfId="30738" xr:uid="{FDF331F1-D1B2-450B-BC16-58866E2DFCED}"/>
    <cellStyle name="Total 3 2 6 2 4 3" xfId="23952" xr:uid="{F9A48E9B-2676-4FC5-8473-3918AB759AD8}"/>
    <cellStyle name="Total 3 2 6 2 5" xfId="11016" xr:uid="{BB8FDF09-5DB2-4790-BAA4-87526E0273D8}"/>
    <cellStyle name="Total 3 2 6 2 5 2" xfId="18346" xr:uid="{E4A60240-28FD-43D2-B085-264FF4FE61EA}"/>
    <cellStyle name="Total 3 2 6 2 5 2 2" xfId="31977" xr:uid="{D23D7E46-1CAE-45E7-9EC5-F3A50B532381}"/>
    <cellStyle name="Total 3 2 6 2 5 3" xfId="25210" xr:uid="{E1A14373-2C6B-40F2-98DF-D5DE3D8E9C01}"/>
    <cellStyle name="Total 3 2 6 2 6" xfId="13084" xr:uid="{180ECE9B-4D07-491D-8AD9-2E923501EB85}"/>
    <cellStyle name="Total 3 2 6 2 6 2" xfId="26721" xr:uid="{A73F4634-CD1D-4612-9D3A-95D7862BD4C5}"/>
    <cellStyle name="Total 3 2 6 2 7" xfId="19880" xr:uid="{9883119B-36D9-4405-90B6-0F10E9597487}"/>
    <cellStyle name="Total 3 2 6 3" xfId="6553" xr:uid="{FB4FD396-89C0-442E-BE61-863105E5CDC9}"/>
    <cellStyle name="Total 3 2 6 3 2" xfId="13945" xr:uid="{EFC2CBA4-3610-4520-95E0-3846E418D16C}"/>
    <cellStyle name="Total 3 2 6 3 2 2" xfId="27576" xr:uid="{4887965E-4C8E-4ADF-80AF-49273870FE32}"/>
    <cellStyle name="Total 3 2 6 3 3" xfId="20747" xr:uid="{521747C2-A382-45AA-B0EF-153F1FDBFB66}"/>
    <cellStyle name="Total 3 2 6 4" xfId="7830" xr:uid="{E6A17AD0-C01A-4247-8EC8-13F7DC3C9681}"/>
    <cellStyle name="Total 3 2 6 4 2" xfId="15203" xr:uid="{A3DEA084-00F6-4965-9FE9-75710A1F5182}"/>
    <cellStyle name="Total 3 2 6 4 2 2" xfId="28834" xr:uid="{ED9D26C3-1410-4CD9-8A46-77C31555F10E}"/>
    <cellStyle name="Total 3 2 6 4 3" xfId="22024" xr:uid="{6B6F6D76-90AC-478F-8E14-9173BF845685}"/>
    <cellStyle name="Total 3 2 6 5" xfId="9095" xr:uid="{0C82E161-8B2E-4A3F-B9B9-1BF79172E888}"/>
    <cellStyle name="Total 3 2 6 5 2" xfId="16455" xr:uid="{E692968C-DC35-4FA6-AC20-2557F03858D5}"/>
    <cellStyle name="Total 3 2 6 5 2 2" xfId="30086" xr:uid="{C69CBAAC-9A9C-425B-B764-EB3570E79058}"/>
    <cellStyle name="Total 3 2 6 5 3" xfId="23289" xr:uid="{CC196CDC-473A-462C-80AF-536A3AD66792}"/>
    <cellStyle name="Total 3 2 6 6" xfId="10353" xr:uid="{61DEACA2-5C85-4744-AA73-C017E55E90F1}"/>
    <cellStyle name="Total 3 2 6 6 2" xfId="17699" xr:uid="{02F63F54-CE23-4E0C-8158-15C5336BE461}"/>
    <cellStyle name="Total 3 2 6 6 2 2" xfId="31330" xr:uid="{966CE745-D1A6-47E5-B203-5770B22CEFD3}"/>
    <cellStyle name="Total 3 2 6 6 3" xfId="24547" xr:uid="{8F9A2E39-E761-442C-9B64-E4B7DAD839AD}"/>
    <cellStyle name="Total 3 2 6 7" xfId="12419" xr:uid="{CA905199-BF0A-438B-81C0-C1E27BAA2565}"/>
    <cellStyle name="Total 3 2 6 7 2" xfId="26058" xr:uid="{CD1A7EBE-405F-48E7-9AE1-59FCA5144F44}"/>
    <cellStyle name="Total 3 2 6 8" xfId="19203" xr:uid="{04BE2DD4-C426-456B-8C58-B63EE7CC95F5}"/>
    <cellStyle name="Total 3 2 7" xfId="4758" xr:uid="{3BBE1B01-2516-47DA-8FE6-AE587648F3C8}"/>
    <cellStyle name="Total 3 2 7 2" xfId="5476" xr:uid="{36167ABA-D4E2-4AA1-8133-D016F3CD2CE4}"/>
    <cellStyle name="Total 3 2 7 2 2" xfId="7034" xr:uid="{445C1513-CE7D-4CCB-BEDE-28D22012E349}"/>
    <cellStyle name="Total 3 2 7 2 2 2" xfId="14416" xr:uid="{95291D03-AC3D-41F4-905E-2337E4FDAEED}"/>
    <cellStyle name="Total 3 2 7 2 2 2 2" xfId="28047" xr:uid="{764FAA8C-527C-4491-B3C3-569BC36B098C}"/>
    <cellStyle name="Total 3 2 7 2 2 3" xfId="21228" xr:uid="{EE7581F7-B10E-4AE3-B0CB-6AF49715A5BF}"/>
    <cellStyle name="Total 3 2 7 2 3" xfId="8311" xr:uid="{7D559C60-03EF-4717-A82A-488FA6FD0094}"/>
    <cellStyle name="Total 3 2 7 2 3 2" xfId="15678" xr:uid="{A136CBDC-693A-4237-B73E-E5983C5C2F8D}"/>
    <cellStyle name="Total 3 2 7 2 3 2 2" xfId="29309" xr:uid="{77B28403-B625-4328-9470-7E56E9A456BD}"/>
    <cellStyle name="Total 3 2 7 2 3 3" xfId="22505" xr:uid="{17DD5612-D945-44FF-875F-5CC319EB4853}"/>
    <cellStyle name="Total 3 2 7 2 4" xfId="9576" xr:uid="{1599E874-8500-4651-9426-85C25811EB2E}"/>
    <cellStyle name="Total 3 2 7 2 4 2" xfId="16926" xr:uid="{D439CB54-4B29-4A29-A36F-755AA26DBFF4}"/>
    <cellStyle name="Total 3 2 7 2 4 2 2" xfId="30557" xr:uid="{70FD030F-FCEC-4177-BF35-719D66A94A8E}"/>
    <cellStyle name="Total 3 2 7 2 4 3" xfId="23770" xr:uid="{83A10008-A79C-4DCC-A4BF-5F850FA3F3A1}"/>
    <cellStyle name="Total 3 2 7 2 5" xfId="10834" xr:uid="{070FB27B-0C58-4FDF-881F-FB4996C521A6}"/>
    <cellStyle name="Total 3 2 7 2 5 2" xfId="18170" xr:uid="{0FCBF6B9-51CC-40EB-AFB5-B5801F29DA05}"/>
    <cellStyle name="Total 3 2 7 2 5 2 2" xfId="31801" xr:uid="{BBBE5F76-A977-4922-926F-C3070D4576A5}"/>
    <cellStyle name="Total 3 2 7 2 5 3" xfId="25028" xr:uid="{A33CDE04-9C76-4093-9E15-1672182E70BE}"/>
    <cellStyle name="Total 3 2 7 2 6" xfId="12904" xr:uid="{11C1291C-561D-4F0A-BEF8-F36BAE1A5989}"/>
    <cellStyle name="Total 3 2 7 2 6 2" xfId="26541" xr:uid="{9A72D992-A18F-423E-BF8D-3FF9D0A7C49B}"/>
    <cellStyle name="Total 3 2 7 2 7" xfId="19696" xr:uid="{78A3D568-BF65-450B-847E-AF78909C043E}"/>
    <cellStyle name="Total 3 2 7 3" xfId="6370" xr:uid="{692900ED-AF1D-4123-B520-0B61912501EF}"/>
    <cellStyle name="Total 3 2 7 3 2" xfId="13763" xr:uid="{D1FBD5DE-4293-4DF3-829B-FA05701CCC32}"/>
    <cellStyle name="Total 3 2 7 3 2 2" xfId="27394" xr:uid="{D7F32FBF-CDE1-48B8-9FD4-BE99DEFF7A1C}"/>
    <cellStyle name="Total 3 2 7 3 3" xfId="20565" xr:uid="{8D822861-A42A-47B2-A998-586CF8F179AA}"/>
    <cellStyle name="Total 3 2 7 4" xfId="7647" xr:uid="{7433C7DE-258D-4F78-A06A-0ECFB9645139}"/>
    <cellStyle name="Total 3 2 7 4 2" xfId="15025" xr:uid="{C9EBB1B6-9FC7-4E1D-B0C2-91F455FA43D3}"/>
    <cellStyle name="Total 3 2 7 4 2 2" xfId="28656" xr:uid="{96FE22CD-2C4D-4955-84FC-2631FB3A991D}"/>
    <cellStyle name="Total 3 2 7 4 3" xfId="21841" xr:uid="{27B7766F-A0F3-415A-87CF-E0C01E4ADE21}"/>
    <cellStyle name="Total 3 2 7 5" xfId="8913" xr:uid="{0EC062A2-5CD5-45B2-928D-91D716C94BD8}"/>
    <cellStyle name="Total 3 2 7 5 2" xfId="16273" xr:uid="{AA93DA65-9A81-4F03-B87F-D7B9052466C6}"/>
    <cellStyle name="Total 3 2 7 5 2 2" xfId="29904" xr:uid="{78D6A754-218B-4633-8EAE-F0F2E816D029}"/>
    <cellStyle name="Total 3 2 7 5 3" xfId="23107" xr:uid="{FDAE5378-9B65-4313-8869-31F729ECFC34}"/>
    <cellStyle name="Total 3 2 7 6" xfId="10177" xr:uid="{65A6E914-0233-4AAC-991E-2BF93E4A1764}"/>
    <cellStyle name="Total 3 2 7 6 2" xfId="17523" xr:uid="{FA33CC03-63A1-4AAA-B3D7-6C83DD2D34D6}"/>
    <cellStyle name="Total 3 2 7 6 2 2" xfId="31154" xr:uid="{A1EAF63E-15FF-495A-A3F6-04756C6C3B71}"/>
    <cellStyle name="Total 3 2 7 6 3" xfId="24371" xr:uid="{1FA47B2D-A60B-48E0-B3E2-FA5081244259}"/>
    <cellStyle name="Total 3 2 7 7" xfId="12224" xr:uid="{FF42D49C-8ADB-4A53-A1EA-324F9507DD50}"/>
    <cellStyle name="Total 3 2 7 7 2" xfId="25874" xr:uid="{492A4BD6-1653-4AB7-9B8D-981E97CEF71D}"/>
    <cellStyle name="Total 3 2 7 8" xfId="19019" xr:uid="{AC4F4D38-0A82-4B2B-B9D0-24D9CB5283FF}"/>
    <cellStyle name="Total 3 2 8" xfId="5008" xr:uid="{2A1C37BF-1663-47EF-A0F8-15C66CEF305B}"/>
    <cellStyle name="Total 3 2 8 2" xfId="5685" xr:uid="{139C1A2D-0E40-42EF-B20D-CD53CC370020}"/>
    <cellStyle name="Total 3 2 8 2 2" xfId="7240" xr:uid="{773CF9B1-F248-45D3-8A80-01261C497801}"/>
    <cellStyle name="Total 3 2 8 2 2 2" xfId="14621" xr:uid="{30526F02-E97E-455F-8F8F-90AD7256B30E}"/>
    <cellStyle name="Total 3 2 8 2 2 2 2" xfId="28252" xr:uid="{317C4467-DB32-4584-9915-D0F06E75914C}"/>
    <cellStyle name="Total 3 2 8 2 2 3" xfId="21434" xr:uid="{D3E8805D-2F65-4038-82EF-FB2FDAF9C964}"/>
    <cellStyle name="Total 3 2 8 2 3" xfId="8517" xr:uid="{C24142E3-C1D2-442E-844B-4DF67E0F4391}"/>
    <cellStyle name="Total 3 2 8 2 3 2" xfId="15879" xr:uid="{2C2EF5C2-4E5D-4EB4-A797-442FCC060D69}"/>
    <cellStyle name="Total 3 2 8 2 3 2 2" xfId="29510" xr:uid="{9145272E-EB28-4C11-B106-18F8E75D2008}"/>
    <cellStyle name="Total 3 2 8 2 3 3" xfId="22711" xr:uid="{EDF08ACF-C9AF-4311-A2B0-406654D9BF48}"/>
    <cellStyle name="Total 3 2 8 2 4" xfId="9782" xr:uid="{8EC735B9-A3EE-451E-9173-CED624E20D95}"/>
    <cellStyle name="Total 3 2 8 2 4 2" xfId="17131" xr:uid="{46A08443-2AC3-4523-8D26-EAB44D08E3EE}"/>
    <cellStyle name="Total 3 2 8 2 4 2 2" xfId="30762" xr:uid="{36331915-1218-4E04-8FB2-8B718AC589E5}"/>
    <cellStyle name="Total 3 2 8 2 4 3" xfId="23976" xr:uid="{7C673CDC-D08D-4A3B-8225-A0B991488D16}"/>
    <cellStyle name="Total 3 2 8 2 5" xfId="11040" xr:uid="{9FFD8C09-54C7-48FA-97CC-5AFB2B0F5472}"/>
    <cellStyle name="Total 3 2 8 2 5 2" xfId="18370" xr:uid="{FC0729A8-2E9E-4474-941E-4AD7636C6656}"/>
    <cellStyle name="Total 3 2 8 2 5 2 2" xfId="32001" xr:uid="{752D5896-F38F-4309-95E0-A1390976A558}"/>
    <cellStyle name="Total 3 2 8 2 5 3" xfId="25234" xr:uid="{C21E5204-3564-4E27-AC68-CF1DBD32876D}"/>
    <cellStyle name="Total 3 2 8 2 6" xfId="13109" xr:uid="{E2A8E8E7-05C2-439F-85C2-C1252A7C0446}"/>
    <cellStyle name="Total 3 2 8 2 6 2" xfId="26746" xr:uid="{1CC103CD-1159-4B14-83A3-652F5F6810A0}"/>
    <cellStyle name="Total 3 2 8 2 7" xfId="19905" xr:uid="{2786EC0B-F1A7-4B4F-A44C-46BD6F551DB4}"/>
    <cellStyle name="Total 3 2 8 3" xfId="6577" xr:uid="{30DEBA97-62FD-41B3-88A9-89533AA94FEB}"/>
    <cellStyle name="Total 3 2 8 3 2" xfId="13969" xr:uid="{B2BA5A3C-A511-4714-B78A-82FB4E01D862}"/>
    <cellStyle name="Total 3 2 8 3 2 2" xfId="27600" xr:uid="{8004A8CC-583F-4039-BEA8-1F6D4468612B}"/>
    <cellStyle name="Total 3 2 8 3 3" xfId="20771" xr:uid="{2133A81D-7D99-43AB-AC7D-CB107F764356}"/>
    <cellStyle name="Total 3 2 8 4" xfId="7854" xr:uid="{83A65D85-5A0C-4816-B34A-6F63FA243D45}"/>
    <cellStyle name="Total 3 2 8 4 2" xfId="15227" xr:uid="{B1731181-E920-4664-969F-BAE3E222BEA2}"/>
    <cellStyle name="Total 3 2 8 4 2 2" xfId="28858" xr:uid="{328EBA42-3C2C-49F8-9819-B07C8F8F7EFC}"/>
    <cellStyle name="Total 3 2 8 4 3" xfId="22048" xr:uid="{1953FA18-77EF-489B-9D57-D7E408C2B518}"/>
    <cellStyle name="Total 3 2 8 5" xfId="9119" xr:uid="{9994A7B5-2D0C-4ABE-ACD0-71F21554DACB}"/>
    <cellStyle name="Total 3 2 8 5 2" xfId="16479" xr:uid="{72CC4998-C057-4AAD-A5DC-A0497AFF82E1}"/>
    <cellStyle name="Total 3 2 8 5 2 2" xfId="30110" xr:uid="{81A6F0E3-C366-4E36-A4B2-8D53494DBB87}"/>
    <cellStyle name="Total 3 2 8 5 3" xfId="23313" xr:uid="{A2613CFF-A0A6-4A83-8430-DFF645CFEA32}"/>
    <cellStyle name="Total 3 2 8 6" xfId="10377" xr:uid="{57F2B800-743D-4196-9EAD-AF1089969F8B}"/>
    <cellStyle name="Total 3 2 8 6 2" xfId="17723" xr:uid="{AE68AC2E-92DB-47DD-B967-35A0568EA895}"/>
    <cellStyle name="Total 3 2 8 6 2 2" xfId="31354" xr:uid="{B3A61145-DD2F-40CD-A7E2-CA9D2ED64135}"/>
    <cellStyle name="Total 3 2 8 6 3" xfId="24571" xr:uid="{21D38647-9AB9-425A-A343-DACC1722CC72}"/>
    <cellStyle name="Total 3 2 8 7" xfId="12446" xr:uid="{0B572C07-C89B-42FE-8A1C-9284772B7F68}"/>
    <cellStyle name="Total 3 2 8 7 2" xfId="26083" xr:uid="{65EEAF8F-D5ED-46E7-8DD1-73EF74BD822D}"/>
    <cellStyle name="Total 3 2 8 8" xfId="19228" xr:uid="{50A568D4-2329-4EAC-9FD1-5B578DBA8E36}"/>
    <cellStyle name="Total 3 2 9" xfId="4224" xr:uid="{9F6C9AD9-66FE-46E4-8051-3B1CA1FFD0E0}"/>
    <cellStyle name="Total 3 2 9 2" xfId="11768" xr:uid="{538A8A8E-7EEB-4A83-810A-3393D352A6ED}"/>
    <cellStyle name="Total 3 2 9 2 2" xfId="25422" xr:uid="{A4D63943-C6D8-49A3-A909-31F6E5E85ADD}"/>
    <cellStyle name="Total 3 2 9 3" xfId="18562" xr:uid="{2B50A2D1-EAC2-4BEA-930E-1DA416C3E646}"/>
    <cellStyle name="Total 3 3" xfId="4225" xr:uid="{8B9970A9-566E-4F2F-B526-485C50C51C7F}"/>
    <cellStyle name="Total 3 3 2" xfId="4861" xr:uid="{0BCB73FE-8351-4909-9767-C44079ED48A9}"/>
    <cellStyle name="Total 3 3 2 2" xfId="5572" xr:uid="{DC5A294D-F500-49C4-B610-2B83CC1CBFFB}"/>
    <cellStyle name="Total 3 3 2 2 2" xfId="7128" xr:uid="{75C9BBFB-9F2A-4E83-B157-291AEB49BB6D}"/>
    <cellStyle name="Total 3 3 2 2 2 2" xfId="14510" xr:uid="{20639902-B33F-4041-93FB-B8D9079C468B}"/>
    <cellStyle name="Total 3 3 2 2 2 2 2" xfId="28141" xr:uid="{CDD996F8-5834-445E-9D11-407F7318B7AC}"/>
    <cellStyle name="Total 3 3 2 2 2 3" xfId="21322" xr:uid="{A303A972-FE66-43FC-ADA3-8BD2101642F2}"/>
    <cellStyle name="Total 3 3 2 2 3" xfId="8405" xr:uid="{29987306-29A5-4239-A84D-E1A1F2BF8700}"/>
    <cellStyle name="Total 3 3 2 2 3 2" xfId="15767" xr:uid="{13C3555A-996F-444D-BAAC-7CF0AD0A37D1}"/>
    <cellStyle name="Total 3 3 2 2 3 2 2" xfId="29398" xr:uid="{460B5305-E5DE-4854-AB63-8BBE599FC5B3}"/>
    <cellStyle name="Total 3 3 2 2 3 3" xfId="22599" xr:uid="{91724F53-E8F1-4241-9248-D5FD4A62A310}"/>
    <cellStyle name="Total 3 3 2 2 4" xfId="9670" xr:uid="{E4E9EE07-B869-4D03-AD19-6183B2A1CDCF}"/>
    <cellStyle name="Total 3 3 2 2 4 2" xfId="17020" xr:uid="{D3C6DE38-23C0-4099-90B3-62018D199D4C}"/>
    <cellStyle name="Total 3 3 2 2 4 2 2" xfId="30651" xr:uid="{7DAAB994-578E-41BE-B67F-A996C56C7762}"/>
    <cellStyle name="Total 3 3 2 2 4 3" xfId="23864" xr:uid="{E790535A-4E23-4D95-9C87-9B812E4C1307}"/>
    <cellStyle name="Total 3 3 2 2 5" xfId="10928" xr:uid="{377E05ED-DE8B-46C3-AF34-51FB1C79046D}"/>
    <cellStyle name="Total 3 3 2 2 5 2" xfId="18259" xr:uid="{A8751D8E-F5F9-4282-B78B-7EBFBFE4AAE3}"/>
    <cellStyle name="Total 3 3 2 2 5 2 2" xfId="31890" xr:uid="{06B4C83A-EFC3-4493-906B-750F51BB6534}"/>
    <cellStyle name="Total 3 3 2 2 5 3" xfId="25122" xr:uid="{8DFF52AF-50DE-40E8-8F86-9134B1C066A8}"/>
    <cellStyle name="Total 3 3 2 2 6" xfId="12997" xr:uid="{47B6977D-620F-44D5-BEEC-2ECB7F321FFE}"/>
    <cellStyle name="Total 3 3 2 2 6 2" xfId="26634" xr:uid="{BC5727DA-12CC-4A7C-B9E1-9D9994BD4CD6}"/>
    <cellStyle name="Total 3 3 2 2 7" xfId="19792" xr:uid="{653AFC74-95B0-4C0A-922F-9D45977FC931}"/>
    <cellStyle name="Total 3 3 2 3" xfId="6464" xr:uid="{FD29FEDB-0E8A-4653-88A4-95B09CB7FE5A}"/>
    <cellStyle name="Total 3 3 2 3 2" xfId="13857" xr:uid="{083B95EE-310B-4E6D-912C-AE755CAB043C}"/>
    <cellStyle name="Total 3 3 2 3 2 2" xfId="27488" xr:uid="{CE5BCE20-4D8D-4239-9CF3-219C31310DC0}"/>
    <cellStyle name="Total 3 3 2 3 3" xfId="20659" xr:uid="{37793E19-D3E8-42A9-A181-20B3BFFAE809}"/>
    <cellStyle name="Total 3 3 2 4" xfId="7741" xr:uid="{135D778A-DA9F-402D-BF13-786FBCCD96D7}"/>
    <cellStyle name="Total 3 3 2 4 2" xfId="15114" xr:uid="{80B58D7C-E150-4E4A-B133-4C3FFFFEF802}"/>
    <cellStyle name="Total 3 3 2 4 2 2" xfId="28745" xr:uid="{257FB54E-761F-4C6E-B30E-C800CBA2C67A}"/>
    <cellStyle name="Total 3 3 2 4 3" xfId="21935" xr:uid="{E10E1C35-9584-43BB-B8B3-77746439724C}"/>
    <cellStyle name="Total 3 3 2 5" xfId="9007" xr:uid="{9922D4E5-0F4F-41C2-8133-68C43FBBDC7F}"/>
    <cellStyle name="Total 3 3 2 5 2" xfId="16367" xr:uid="{A32242F2-FAA8-4297-B2E8-3FA17FD03BEE}"/>
    <cellStyle name="Total 3 3 2 5 2 2" xfId="29998" xr:uid="{1AED575E-5CFE-4DC9-969E-F53AD5A55A61}"/>
    <cellStyle name="Total 3 3 2 5 3" xfId="23201" xr:uid="{F6416CF0-E592-4132-BBA7-4E97412DBE6F}"/>
    <cellStyle name="Total 3 3 2 6" xfId="10266" xr:uid="{DAE74AA1-EF37-42F7-ABAE-B33B40135D32}"/>
    <cellStyle name="Total 3 3 2 6 2" xfId="17612" xr:uid="{45B92E94-DBCF-4DF4-BEB1-E7E5DD9FDF65}"/>
    <cellStyle name="Total 3 3 2 6 2 2" xfId="31243" xr:uid="{A2EDBCF2-9E24-468F-9C46-8279666EE840}"/>
    <cellStyle name="Total 3 3 2 6 3" xfId="24460" xr:uid="{335B4E2D-9314-4496-A02C-DC8A29F3A27B}"/>
    <cellStyle name="Total 3 3 2 7" xfId="12323" xr:uid="{587472C1-F548-4F55-87F5-2735B1CB3D1E}"/>
    <cellStyle name="Total 3 3 2 7 2" xfId="25970" xr:uid="{B68489AA-5A4B-4672-B42B-C164C52AED41}"/>
    <cellStyle name="Total 3 3 2 8" xfId="19115" xr:uid="{9A99EE29-7817-4D53-8076-9E8B44BE5655}"/>
    <cellStyle name="Total 3 3 3" xfId="4773" xr:uid="{69A4A5BF-6D68-4AA6-86AE-0E7B423B0D20}"/>
    <cellStyle name="Total 3 3 3 2" xfId="5491" xr:uid="{ED8D2C0D-AE05-4E6E-AADB-F20A0FB78595}"/>
    <cellStyle name="Total 3 3 3 2 2" xfId="7048" xr:uid="{391C52BC-1FC7-46E3-94EB-E0A1B1768088}"/>
    <cellStyle name="Total 3 3 3 2 2 2" xfId="14430" xr:uid="{46CDF592-4FD9-46AE-B3D5-4A20EC674128}"/>
    <cellStyle name="Total 3 3 3 2 2 2 2" xfId="28061" xr:uid="{EE87043D-1120-43A2-AC47-053479B5082A}"/>
    <cellStyle name="Total 3 3 3 2 2 3" xfId="21242" xr:uid="{03FE531F-F2E4-44B2-969E-F60464BB6300}"/>
    <cellStyle name="Total 3 3 3 2 3" xfId="8325" xr:uid="{C472B3CD-5A30-473A-B1BD-FDA8CF470F7C}"/>
    <cellStyle name="Total 3 3 3 2 3 2" xfId="15692" xr:uid="{81054D8C-463F-4C43-B1A1-852BAD427B47}"/>
    <cellStyle name="Total 3 3 3 2 3 2 2" xfId="29323" xr:uid="{D7AB4186-903F-4571-80CF-0CFCB0E974BD}"/>
    <cellStyle name="Total 3 3 3 2 3 3" xfId="22519" xr:uid="{57000164-0ADE-4E78-AADC-182FF93527DA}"/>
    <cellStyle name="Total 3 3 3 2 4" xfId="9590" xr:uid="{BFFF9E71-5074-4CDF-A001-7E6D1FE5708A}"/>
    <cellStyle name="Total 3 3 3 2 4 2" xfId="16940" xr:uid="{B3441582-8616-478A-9999-CAA19EA24439}"/>
    <cellStyle name="Total 3 3 3 2 4 2 2" xfId="30571" xr:uid="{35B0E1B5-3FA9-4674-8F9F-A151489CC005}"/>
    <cellStyle name="Total 3 3 3 2 4 3" xfId="23784" xr:uid="{59D7DD9F-4F83-429C-97D3-80B9140B1EEF}"/>
    <cellStyle name="Total 3 3 3 2 5" xfId="10848" xr:uid="{D7A06A7B-FD3A-4933-8D35-062E59F89D55}"/>
    <cellStyle name="Total 3 3 3 2 5 2" xfId="18184" xr:uid="{7E9F6A67-93D3-484E-8ED2-EE414EC063B1}"/>
    <cellStyle name="Total 3 3 3 2 5 2 2" xfId="31815" xr:uid="{1DB885AB-7C47-42EB-A01C-97993DE1DC0D}"/>
    <cellStyle name="Total 3 3 3 2 5 3" xfId="25042" xr:uid="{8BC30F11-C6E6-4D35-A7B3-F7148BAB821B}"/>
    <cellStyle name="Total 3 3 3 2 6" xfId="12919" xr:uid="{926D02D1-79AA-4192-9756-F678CD9CE058}"/>
    <cellStyle name="Total 3 3 3 2 6 2" xfId="26556" xr:uid="{C305AE59-0D3C-435F-9659-22898B437614}"/>
    <cellStyle name="Total 3 3 3 2 7" xfId="19711" xr:uid="{84E4DCC0-FF57-452B-8C9F-0DD256696BB7}"/>
    <cellStyle name="Total 3 3 3 3" xfId="6384" xr:uid="{08F6F9A3-3058-4A5D-8468-D72B5774DC5A}"/>
    <cellStyle name="Total 3 3 3 3 2" xfId="13777" xr:uid="{73BD8758-944C-41F2-9F27-96570D5ADA57}"/>
    <cellStyle name="Total 3 3 3 3 2 2" xfId="27408" xr:uid="{2B3611F3-6EC6-4FF4-B8EA-A77B7A0ED128}"/>
    <cellStyle name="Total 3 3 3 3 3" xfId="20579" xr:uid="{A0D464DF-B4B5-4EF9-BE93-5FD0E909C725}"/>
    <cellStyle name="Total 3 3 3 4" xfId="7661" xr:uid="{FC51EA98-9433-4B4D-A96E-157B24AD9E75}"/>
    <cellStyle name="Total 3 3 3 4 2" xfId="15039" xr:uid="{8C5071D8-3FD7-46D2-B5CF-90ADB03F62E7}"/>
    <cellStyle name="Total 3 3 3 4 2 2" xfId="28670" xr:uid="{E161F389-B9D3-461B-AE12-87125D269389}"/>
    <cellStyle name="Total 3 3 3 4 3" xfId="21855" xr:uid="{7553C3B4-31C0-465B-A991-03B76E085AA3}"/>
    <cellStyle name="Total 3 3 3 5" xfId="8927" xr:uid="{9C8773EE-1DB3-4899-A5D6-7C6393A8C205}"/>
    <cellStyle name="Total 3 3 3 5 2" xfId="16287" xr:uid="{4D5A96A4-01D5-463E-AFB8-A6BC4CE2E450}"/>
    <cellStyle name="Total 3 3 3 5 2 2" xfId="29918" xr:uid="{8C489DC9-E410-4C9F-B7C9-2541C20D6409}"/>
    <cellStyle name="Total 3 3 3 5 3" xfId="23121" xr:uid="{1E4A0115-F85A-45CB-B457-198561E05479}"/>
    <cellStyle name="Total 3 3 3 6" xfId="10191" xr:uid="{2C51CECF-7C20-49F6-BB50-D9D8EB4F6640}"/>
    <cellStyle name="Total 3 3 3 6 2" xfId="17537" xr:uid="{074AF5D3-177F-478B-823F-F6C20E3F82BC}"/>
    <cellStyle name="Total 3 3 3 6 2 2" xfId="31168" xr:uid="{F65CF99F-8E3D-4549-BACE-170F29B83F61}"/>
    <cellStyle name="Total 3 3 3 6 3" xfId="24385" xr:uid="{17E84801-5816-4294-9EBA-871045A35D64}"/>
    <cellStyle name="Total 3 3 3 7" xfId="12239" xr:uid="{58CFEBA0-9363-4EC7-B5C2-D42BBCE53C9F}"/>
    <cellStyle name="Total 3 3 3 7 2" xfId="25889" xr:uid="{A3C0F819-95EE-405B-B354-34BC86A7DE2F}"/>
    <cellStyle name="Total 3 3 3 8" xfId="19034" xr:uid="{567C545E-1C28-4DA4-AA66-34F59FFBDA14}"/>
    <cellStyle name="Total 3 3 4" xfId="4929" xr:uid="{D2EA069A-7975-4763-AC03-ECF8E0B45DD5}"/>
    <cellStyle name="Total 3 3 4 2" xfId="5622" xr:uid="{62D64C4D-C626-434E-A62F-9EFC44958780}"/>
    <cellStyle name="Total 3 3 4 2 2" xfId="7178" xr:uid="{F7F8E337-3E11-4F83-853F-9EC1015B6B9C}"/>
    <cellStyle name="Total 3 3 4 2 2 2" xfId="14559" xr:uid="{77AEA122-90AE-497E-B2B2-CB63C0D5EE4B}"/>
    <cellStyle name="Total 3 3 4 2 2 2 2" xfId="28190" xr:uid="{485DF239-5259-4466-BBAA-60978E36BBCE}"/>
    <cellStyle name="Total 3 3 4 2 2 3" xfId="21372" xr:uid="{F0F5796A-85EE-4127-BBE1-CC93E2C68F06}"/>
    <cellStyle name="Total 3 3 4 2 3" xfId="8455" xr:uid="{A7C1651B-907B-4C84-AD15-5D6680B421C1}"/>
    <cellStyle name="Total 3 3 4 2 3 2" xfId="15817" xr:uid="{09EA0BEB-A381-48C9-8F3B-149EE9265EEF}"/>
    <cellStyle name="Total 3 3 4 2 3 2 2" xfId="29448" xr:uid="{625C00B1-6AA8-43FF-9942-CBEB613B9C1D}"/>
    <cellStyle name="Total 3 3 4 2 3 3" xfId="22649" xr:uid="{42BAF97E-89D9-465B-86A3-2A50D90CB174}"/>
    <cellStyle name="Total 3 3 4 2 4" xfId="9720" xr:uid="{159B9D50-7865-4560-A071-D2A3EB60C1EC}"/>
    <cellStyle name="Total 3 3 4 2 4 2" xfId="17069" xr:uid="{D50F6A9A-B304-49E4-B37E-65623ACE1C8B}"/>
    <cellStyle name="Total 3 3 4 2 4 2 2" xfId="30700" xr:uid="{0C92A247-19FF-451C-8C66-64FD9D248EE7}"/>
    <cellStyle name="Total 3 3 4 2 4 3" xfId="23914" xr:uid="{AB81E9D5-6C55-41C7-A9A5-6D4AF99CC5A4}"/>
    <cellStyle name="Total 3 3 4 2 5" xfId="10978" xr:uid="{67761432-8857-425F-834D-6C7221DC7458}"/>
    <cellStyle name="Total 3 3 4 2 5 2" xfId="18308" xr:uid="{9E6884B3-4EEE-4887-9EBB-515E4C8B61F2}"/>
    <cellStyle name="Total 3 3 4 2 5 2 2" xfId="31939" xr:uid="{F939015B-8227-4CBA-B029-7F69D30882AB}"/>
    <cellStyle name="Total 3 3 4 2 5 3" xfId="25172" xr:uid="{6D23D1C8-79D1-48B3-920D-9D3C3AE55857}"/>
    <cellStyle name="Total 3 3 4 2 6" xfId="13046" xr:uid="{3DED6D3D-0A2A-43D2-9EFE-51DFE447EDB1}"/>
    <cellStyle name="Total 3 3 4 2 6 2" xfId="26683" xr:uid="{0F3E285D-4D9B-4CFE-AF45-17E7E669D412}"/>
    <cellStyle name="Total 3 3 4 2 7" xfId="19842" xr:uid="{956B8F3F-29D7-4CD1-B6F5-9D46C0C651E6}"/>
    <cellStyle name="Total 3 3 4 3" xfId="6515" xr:uid="{026358B7-BD06-40DF-9549-D295F4C21A06}"/>
    <cellStyle name="Total 3 3 4 3 2" xfId="13907" xr:uid="{80473B3E-7C25-446A-8AA3-21CB52777AC0}"/>
    <cellStyle name="Total 3 3 4 3 2 2" xfId="27538" xr:uid="{E0A3DD05-D30E-485A-A162-904CC75CC1C2}"/>
    <cellStyle name="Total 3 3 4 3 3" xfId="20709" xr:uid="{32D292B1-79B5-45E1-BADF-5B5233B0E7A6}"/>
    <cellStyle name="Total 3 3 4 4" xfId="7792" xr:uid="{03D6C2A1-1595-4CD2-8861-F829EB79AC32}"/>
    <cellStyle name="Total 3 3 4 4 2" xfId="15165" xr:uid="{FC528EBA-5AFD-4C4B-8C9D-46A091A5A2E4}"/>
    <cellStyle name="Total 3 3 4 4 2 2" xfId="28796" xr:uid="{6D7B8D75-AFEF-4BAD-BCF5-E9C86BF65FE2}"/>
    <cellStyle name="Total 3 3 4 4 3" xfId="21986" xr:uid="{4DDCA6E9-48B8-41BA-9154-6F70DD8F8290}"/>
    <cellStyle name="Total 3 3 4 5" xfId="9057" xr:uid="{92A34F85-168D-4DF3-B259-1CDEB982CE0D}"/>
    <cellStyle name="Total 3 3 4 5 2" xfId="16417" xr:uid="{DCBF967A-19D4-4F99-BDE2-014B24102A0D}"/>
    <cellStyle name="Total 3 3 4 5 2 2" xfId="30048" xr:uid="{A8BF393C-21EE-4BF8-B63B-3AABAFCFE2D0}"/>
    <cellStyle name="Total 3 3 4 5 3" xfId="23251" xr:uid="{E72C0840-F4DB-4CFA-B225-7EFDDF38F101}"/>
    <cellStyle name="Total 3 3 4 6" xfId="10315" xr:uid="{436A4588-6E2A-4856-BF21-F20454C1F02E}"/>
    <cellStyle name="Total 3 3 4 6 2" xfId="17661" xr:uid="{8E8D403F-6DC9-48DE-A100-783C533A16B0}"/>
    <cellStyle name="Total 3 3 4 6 2 2" xfId="31292" xr:uid="{B8DE4B29-C0DF-4701-A175-68556DB8EEC2}"/>
    <cellStyle name="Total 3 3 4 6 3" xfId="24509" xr:uid="{CDECB3A4-4DE4-440C-A6E3-3656C600BBC9}"/>
    <cellStyle name="Total 3 3 4 7" xfId="12379" xr:uid="{83134A84-6354-47E5-A7D4-75E70EAD9B1E}"/>
    <cellStyle name="Total 3 3 4 7 2" xfId="26020" xr:uid="{6909094F-BCA2-445E-8E6D-C61A46D38430}"/>
    <cellStyle name="Total 3 3 4 8" xfId="19165" xr:uid="{79659C95-5244-437C-B5A4-51E22638BFA3}"/>
    <cellStyle name="Total 3 3 5" xfId="4953" xr:uid="{CA63FD90-0A30-4CFC-A13C-53CACCB28FEC}"/>
    <cellStyle name="Total 3 3 5 2" xfId="5642" xr:uid="{DD7F5410-827C-4F67-953F-0394CD4B642B}"/>
    <cellStyle name="Total 3 3 5 2 2" xfId="7198" xr:uid="{0D969BC8-5675-4E2E-A255-D26736A84918}"/>
    <cellStyle name="Total 3 3 5 2 2 2" xfId="14579" xr:uid="{6E6A6761-720B-401C-8722-1F9CF2F8CAE4}"/>
    <cellStyle name="Total 3 3 5 2 2 2 2" xfId="28210" xr:uid="{D24F01C5-1C77-4089-B854-90453394ED41}"/>
    <cellStyle name="Total 3 3 5 2 2 3" xfId="21392" xr:uid="{4D297023-F11E-421B-BEE9-06D72058715D}"/>
    <cellStyle name="Total 3 3 5 2 3" xfId="8475" xr:uid="{C841BD80-05EA-4C23-B7DD-B9C06386D179}"/>
    <cellStyle name="Total 3 3 5 2 3 2" xfId="15837" xr:uid="{4B0E0CF0-48A8-446F-874B-039464CFC0A1}"/>
    <cellStyle name="Total 3 3 5 2 3 2 2" xfId="29468" xr:uid="{264CB5D9-14FC-42CF-A039-DB844744671E}"/>
    <cellStyle name="Total 3 3 5 2 3 3" xfId="22669" xr:uid="{49C540DD-C018-461F-BB59-8542498C7196}"/>
    <cellStyle name="Total 3 3 5 2 4" xfId="9740" xr:uid="{13127807-8ED3-4781-9F83-F9B8E76745ED}"/>
    <cellStyle name="Total 3 3 5 2 4 2" xfId="17089" xr:uid="{80954D94-C842-4F4E-B180-C4ED136EEFCA}"/>
    <cellStyle name="Total 3 3 5 2 4 2 2" xfId="30720" xr:uid="{578EB6D4-55A4-4228-BCC4-67E473183ADC}"/>
    <cellStyle name="Total 3 3 5 2 4 3" xfId="23934" xr:uid="{39173260-2AF2-4A7E-BC39-48C8A6B1D3F7}"/>
    <cellStyle name="Total 3 3 5 2 5" xfId="10998" xr:uid="{30EF3266-029D-46EC-9280-161D6FE77B6A}"/>
    <cellStyle name="Total 3 3 5 2 5 2" xfId="18328" xr:uid="{22C4A0F0-9C0D-4EDB-948E-F5F29F77C84D}"/>
    <cellStyle name="Total 3 3 5 2 5 2 2" xfId="31959" xr:uid="{D69C1882-3BC2-4220-803A-76D6C31C852D}"/>
    <cellStyle name="Total 3 3 5 2 5 3" xfId="25192" xr:uid="{0A1222FC-1DFC-4324-9E25-B3BC4800BB74}"/>
    <cellStyle name="Total 3 3 5 2 6" xfId="13066" xr:uid="{07199348-722A-4C6F-AD35-05EABF1C7AE8}"/>
    <cellStyle name="Total 3 3 5 2 6 2" xfId="26703" xr:uid="{8C0C89E7-15D7-4A75-B313-8385BCE764E2}"/>
    <cellStyle name="Total 3 3 5 2 7" xfId="19862" xr:uid="{001A8C6D-31D5-45F6-924C-B81CC470989C}"/>
    <cellStyle name="Total 3 3 5 3" xfId="6535" xr:uid="{C1A269E8-F199-4C3B-A22A-E05E4680D382}"/>
    <cellStyle name="Total 3 3 5 3 2" xfId="13927" xr:uid="{08D7E59C-40B2-4A62-922D-76CA36843B8E}"/>
    <cellStyle name="Total 3 3 5 3 2 2" xfId="27558" xr:uid="{15F9996F-C2DB-4E28-8F58-29B17243CE29}"/>
    <cellStyle name="Total 3 3 5 3 3" xfId="20729" xr:uid="{C8CA6C85-418F-4FE6-BC38-F6CF8377151B}"/>
    <cellStyle name="Total 3 3 5 4" xfId="7812" xr:uid="{10E7BB4D-5F0D-49FE-AEFF-3DC43EA3E03A}"/>
    <cellStyle name="Total 3 3 5 4 2" xfId="15185" xr:uid="{6AFDB0A2-78AD-4DF8-9E46-E86A79099C5E}"/>
    <cellStyle name="Total 3 3 5 4 2 2" xfId="28816" xr:uid="{B13282F1-2DAB-4FB5-9519-CD9E040657FF}"/>
    <cellStyle name="Total 3 3 5 4 3" xfId="22006" xr:uid="{F1B13D5B-AC30-4CA2-A70C-1D8DD6618794}"/>
    <cellStyle name="Total 3 3 5 5" xfId="9077" xr:uid="{BBDD4050-2305-40B7-8360-9C26FF5BBBC3}"/>
    <cellStyle name="Total 3 3 5 5 2" xfId="16437" xr:uid="{BD88A734-1F56-4E70-B16F-292EC0511D0B}"/>
    <cellStyle name="Total 3 3 5 5 2 2" xfId="30068" xr:uid="{31EF1AF0-D581-4A54-9FA6-419E5709DAA7}"/>
    <cellStyle name="Total 3 3 5 5 3" xfId="23271" xr:uid="{4C1AD5D1-5D38-47DF-9B68-032D7C5F52F8}"/>
    <cellStyle name="Total 3 3 5 6" xfId="10335" xr:uid="{B15DA24F-8BB8-46B9-BF8B-84B556559B8D}"/>
    <cellStyle name="Total 3 3 5 6 2" xfId="17681" xr:uid="{6E72246C-93D1-40A9-8CF5-A452FCA73D29}"/>
    <cellStyle name="Total 3 3 5 6 2 2" xfId="31312" xr:uid="{91FB824C-DBAB-41FF-A79B-53220322901B}"/>
    <cellStyle name="Total 3 3 5 6 3" xfId="24529" xr:uid="{89CA11B8-08DD-474D-94BD-08F5E0240FF8}"/>
    <cellStyle name="Total 3 3 5 7" xfId="12400" xr:uid="{A11E6240-5580-45EB-9F16-14EB0E8276A4}"/>
    <cellStyle name="Total 3 3 5 7 2" xfId="26040" xr:uid="{2552ECCA-35AA-4135-8EB5-6AB96D1EF3D8}"/>
    <cellStyle name="Total 3 3 5 8" xfId="19185" xr:uid="{44D4E6E7-3CAD-42A6-AE87-C9221B05F335}"/>
    <cellStyle name="Total 3 3 6" xfId="4976" xr:uid="{892E5021-F811-4D01-8031-5CD0DC2D3471}"/>
    <cellStyle name="Total 3 3 6 2" xfId="5661" xr:uid="{AD576779-3F71-40AE-91BE-170D473F203F}"/>
    <cellStyle name="Total 3 3 6 2 2" xfId="7217" xr:uid="{315EA82F-BB83-4E56-A128-A32F986665A6}"/>
    <cellStyle name="Total 3 3 6 2 2 2" xfId="14598" xr:uid="{2DB40C78-AD7D-4C6F-B452-6349B9891105}"/>
    <cellStyle name="Total 3 3 6 2 2 2 2" xfId="28229" xr:uid="{C7DECD44-0E00-4406-BE57-FCC4C3E0B0D2}"/>
    <cellStyle name="Total 3 3 6 2 2 3" xfId="21411" xr:uid="{670DF7EA-6EC9-49ED-AFA3-6AA8F24E8C7E}"/>
    <cellStyle name="Total 3 3 6 2 3" xfId="8494" xr:uid="{7536FB5F-CF6C-4579-BB36-A48863DF502A}"/>
    <cellStyle name="Total 3 3 6 2 3 2" xfId="15856" xr:uid="{A72ED39E-1EED-4FC3-8D99-D36D7BF58636}"/>
    <cellStyle name="Total 3 3 6 2 3 2 2" xfId="29487" xr:uid="{EDAE0617-3C1A-4932-A605-E70F8E8B8D5F}"/>
    <cellStyle name="Total 3 3 6 2 3 3" xfId="22688" xr:uid="{69EA4923-1AD5-49CE-A89C-85084426CCE9}"/>
    <cellStyle name="Total 3 3 6 2 4" xfId="9759" xr:uid="{57BBB55A-5130-4724-9865-B5CF3D274495}"/>
    <cellStyle name="Total 3 3 6 2 4 2" xfId="17108" xr:uid="{446D1127-2414-43E7-9290-3FB50F6684B5}"/>
    <cellStyle name="Total 3 3 6 2 4 2 2" xfId="30739" xr:uid="{D296E7AF-96ED-41D9-892E-8753145DDE58}"/>
    <cellStyle name="Total 3 3 6 2 4 3" xfId="23953" xr:uid="{05C02ED5-53D1-4EA7-AB66-D67F61BD096F}"/>
    <cellStyle name="Total 3 3 6 2 5" xfId="11017" xr:uid="{0D0B3C0A-17C0-40D1-B209-E2F0203AFDC1}"/>
    <cellStyle name="Total 3 3 6 2 5 2" xfId="18347" xr:uid="{55E219F5-449A-4406-A69B-ECAC5C157FE0}"/>
    <cellStyle name="Total 3 3 6 2 5 2 2" xfId="31978" xr:uid="{5737F9AD-6C97-4053-9707-4D8015B7FAB8}"/>
    <cellStyle name="Total 3 3 6 2 5 3" xfId="25211" xr:uid="{7D2DEC92-989D-4D5C-A0D4-5FCA16B459EA}"/>
    <cellStyle name="Total 3 3 6 2 6" xfId="13085" xr:uid="{D89934EC-23C5-453F-BB9C-D89B334042DE}"/>
    <cellStyle name="Total 3 3 6 2 6 2" xfId="26722" xr:uid="{FEA730B1-DDA0-4EFD-8D09-9A25D9085BA2}"/>
    <cellStyle name="Total 3 3 6 2 7" xfId="19881" xr:uid="{0475FEE6-99AA-488A-828A-F52037A51DCC}"/>
    <cellStyle name="Total 3 3 6 3" xfId="6554" xr:uid="{38CD4BF6-FBA1-4FAF-8243-4A2731793EA7}"/>
    <cellStyle name="Total 3 3 6 3 2" xfId="13946" xr:uid="{0A0339A3-331B-441C-BE8C-06BA6D67D79F}"/>
    <cellStyle name="Total 3 3 6 3 2 2" xfId="27577" xr:uid="{32DB9518-EB21-499E-995F-5A1EB89214F9}"/>
    <cellStyle name="Total 3 3 6 3 3" xfId="20748" xr:uid="{75BF26BA-02BA-42EE-BAC6-3963672C8D2B}"/>
    <cellStyle name="Total 3 3 6 4" xfId="7831" xr:uid="{1E5B70F2-7E86-4F1F-92B2-35B7D358365E}"/>
    <cellStyle name="Total 3 3 6 4 2" xfId="15204" xr:uid="{3578629A-B235-4E98-8307-2D4B7B5DAF8C}"/>
    <cellStyle name="Total 3 3 6 4 2 2" xfId="28835" xr:uid="{4A8307E6-B185-4EBD-8764-CCFC510B40BF}"/>
    <cellStyle name="Total 3 3 6 4 3" xfId="22025" xr:uid="{7DA3F558-4388-4A8A-A8E9-4890A7474F1D}"/>
    <cellStyle name="Total 3 3 6 5" xfId="9096" xr:uid="{8CC38532-2728-43B0-97ED-56822E384164}"/>
    <cellStyle name="Total 3 3 6 5 2" xfId="16456" xr:uid="{DF052E6D-1DAB-4765-A320-E9E0A6E53013}"/>
    <cellStyle name="Total 3 3 6 5 2 2" xfId="30087" xr:uid="{14C76206-4F53-4118-82EA-A170DBC94DE8}"/>
    <cellStyle name="Total 3 3 6 5 3" xfId="23290" xr:uid="{7BA74B75-3A15-42BD-960F-E6075E042197}"/>
    <cellStyle name="Total 3 3 6 6" xfId="10354" xr:uid="{0D38F3AD-DC12-498C-9F41-965FD625F3D4}"/>
    <cellStyle name="Total 3 3 6 6 2" xfId="17700" xr:uid="{3AFA4651-612C-499E-9904-8D432F26A42C}"/>
    <cellStyle name="Total 3 3 6 6 2 2" xfId="31331" xr:uid="{955AD4BA-8287-4F4A-B2BA-A320DF43E771}"/>
    <cellStyle name="Total 3 3 6 6 3" xfId="24548" xr:uid="{A5781571-9B32-4EED-8C36-4AFEBD5D4FFD}"/>
    <cellStyle name="Total 3 3 6 7" xfId="12420" xr:uid="{1EF8F091-4ED6-41ED-AB7F-54B7A7B94D38}"/>
    <cellStyle name="Total 3 3 6 7 2" xfId="26059" xr:uid="{CF2446BA-952C-47B5-A8CF-DDEE84D7B45F}"/>
    <cellStyle name="Total 3 3 6 8" xfId="19204" xr:uid="{FFE61C52-DE53-4C02-9DD0-9A4127C91CC1}"/>
    <cellStyle name="Total 3 3 7" xfId="4759" xr:uid="{4EFF3D5C-F1A1-4DE7-8CE6-C00871D211E3}"/>
    <cellStyle name="Total 3 3 7 2" xfId="5477" xr:uid="{9D6E820F-6EF5-4AD0-B7F0-630083BC4A38}"/>
    <cellStyle name="Total 3 3 7 2 2" xfId="7035" xr:uid="{C4B7DCBF-A03D-4A49-A104-765E957E380B}"/>
    <cellStyle name="Total 3 3 7 2 2 2" xfId="14417" xr:uid="{44BA313B-A1C4-44F9-8C96-CD98B857CEA0}"/>
    <cellStyle name="Total 3 3 7 2 2 2 2" xfId="28048" xr:uid="{145EF4E6-5C02-4B43-82CD-2A00FF9723D4}"/>
    <cellStyle name="Total 3 3 7 2 2 3" xfId="21229" xr:uid="{82D4F168-62D7-41D4-869B-606A8B0E28D5}"/>
    <cellStyle name="Total 3 3 7 2 3" xfId="8312" xr:uid="{2BE76FAF-915B-4534-9159-8B15BF9A1E34}"/>
    <cellStyle name="Total 3 3 7 2 3 2" xfId="15679" xr:uid="{7BDAF435-7441-4F9E-B491-80D2B555F06C}"/>
    <cellStyle name="Total 3 3 7 2 3 2 2" xfId="29310" xr:uid="{900E1654-84B7-46D9-AB26-0E334E8B6565}"/>
    <cellStyle name="Total 3 3 7 2 3 3" xfId="22506" xr:uid="{0E4AA470-43B8-4865-9560-3CDDFB4BFB7E}"/>
    <cellStyle name="Total 3 3 7 2 4" xfId="9577" xr:uid="{313C8440-1228-4F45-9376-E0B1EAB4724C}"/>
    <cellStyle name="Total 3 3 7 2 4 2" xfId="16927" xr:uid="{102CC79D-10F1-4523-81EE-8283665FBEF1}"/>
    <cellStyle name="Total 3 3 7 2 4 2 2" xfId="30558" xr:uid="{114C8E95-346F-458E-B091-BCDEFBC8A55A}"/>
    <cellStyle name="Total 3 3 7 2 4 3" xfId="23771" xr:uid="{9A8E7C9F-872A-40D2-9D4A-59B192A9A624}"/>
    <cellStyle name="Total 3 3 7 2 5" xfId="10835" xr:uid="{1C63B57C-F0A5-4149-BAAE-39C0CDE8F53A}"/>
    <cellStyle name="Total 3 3 7 2 5 2" xfId="18171" xr:uid="{3878769F-744D-405F-A44B-987D789094B9}"/>
    <cellStyle name="Total 3 3 7 2 5 2 2" xfId="31802" xr:uid="{694623CA-D31F-472F-8088-C3F0A85426B8}"/>
    <cellStyle name="Total 3 3 7 2 5 3" xfId="25029" xr:uid="{D72E2D2F-7ABD-4022-8CD5-3303DAA77045}"/>
    <cellStyle name="Total 3 3 7 2 6" xfId="12905" xr:uid="{02E1369F-F8C8-4887-9C23-B90BC7E6BD89}"/>
    <cellStyle name="Total 3 3 7 2 6 2" xfId="26542" xr:uid="{714BE8F1-5D0B-42C4-9A04-387B105C47A3}"/>
    <cellStyle name="Total 3 3 7 2 7" xfId="19697" xr:uid="{82554A0F-18F0-4757-96E8-BB52622C36F5}"/>
    <cellStyle name="Total 3 3 7 3" xfId="6371" xr:uid="{94CD21D3-F4B6-468E-94A3-B1E83EC64B8A}"/>
    <cellStyle name="Total 3 3 7 3 2" xfId="13764" xr:uid="{AF39175B-C13D-4D84-857E-ED765500934F}"/>
    <cellStyle name="Total 3 3 7 3 2 2" xfId="27395" xr:uid="{C6A7F51A-7986-46A7-BA38-C8B43FD59880}"/>
    <cellStyle name="Total 3 3 7 3 3" xfId="20566" xr:uid="{BE407843-3DAC-4D07-A2D5-4BAE7333FCDF}"/>
    <cellStyle name="Total 3 3 7 4" xfId="7648" xr:uid="{C10ED104-EE7A-4CB3-8423-6540C383AE2B}"/>
    <cellStyle name="Total 3 3 7 4 2" xfId="15026" xr:uid="{F7992FCB-820B-47BE-97A3-6A79E6E2603A}"/>
    <cellStyle name="Total 3 3 7 4 2 2" xfId="28657" xr:uid="{65F04BCE-D92F-496F-853C-C4FEE8C2A1EB}"/>
    <cellStyle name="Total 3 3 7 4 3" xfId="21842" xr:uid="{70049C85-5CA8-41F7-A76D-95D609F77B6E}"/>
    <cellStyle name="Total 3 3 7 5" xfId="8914" xr:uid="{7C12FDA3-BC03-41A4-8C7E-FA9EC2E09EB5}"/>
    <cellStyle name="Total 3 3 7 5 2" xfId="16274" xr:uid="{4723F7B3-7EC2-4377-ACF7-4A1C5771E0F7}"/>
    <cellStyle name="Total 3 3 7 5 2 2" xfId="29905" xr:uid="{FAA1A661-C8CB-4122-BECB-2DAEFB96726B}"/>
    <cellStyle name="Total 3 3 7 5 3" xfId="23108" xr:uid="{60422209-EE9F-4CD0-BF9C-D7EC66F08EA6}"/>
    <cellStyle name="Total 3 3 7 6" xfId="10178" xr:uid="{113A349C-C3CE-44B6-AE12-C656C07DF392}"/>
    <cellStyle name="Total 3 3 7 6 2" xfId="17524" xr:uid="{41E05696-F358-452A-B28B-77EA046EAF16}"/>
    <cellStyle name="Total 3 3 7 6 2 2" xfId="31155" xr:uid="{C63E2928-B96E-4F61-98B8-3E6E849C8863}"/>
    <cellStyle name="Total 3 3 7 6 3" xfId="24372" xr:uid="{2201765D-5966-4A10-9F78-8715FCABAC55}"/>
    <cellStyle name="Total 3 3 7 7" xfId="12225" xr:uid="{50D4EA15-06CE-40DC-9783-917F895126FD}"/>
    <cellStyle name="Total 3 3 7 7 2" xfId="25875" xr:uid="{FEBD73DE-9B7F-4C93-B3C9-1DBC201B2BE8}"/>
    <cellStyle name="Total 3 3 7 8" xfId="19020" xr:uid="{44FD1003-8309-4CE9-A26B-DCE9434A12AF}"/>
    <cellStyle name="Total 3 3 8" xfId="5009" xr:uid="{BD48A0A6-2671-40F8-BE06-A2F3376F5A9D}"/>
    <cellStyle name="Total 3 3 8 2" xfId="5686" xr:uid="{3B9098DE-0F3F-44DF-8E7A-8BF3676DA8CF}"/>
    <cellStyle name="Total 3 3 8 2 2" xfId="7241" xr:uid="{0FB85A36-4496-4660-92B7-026F7C0A299F}"/>
    <cellStyle name="Total 3 3 8 2 2 2" xfId="14622" xr:uid="{F5C4E463-5F3B-43BE-8A74-5BE06BEF4609}"/>
    <cellStyle name="Total 3 3 8 2 2 2 2" xfId="28253" xr:uid="{0B44A578-6690-4177-BCC1-3DECD24AE2FD}"/>
    <cellStyle name="Total 3 3 8 2 2 3" xfId="21435" xr:uid="{6551AE23-CDC7-4A61-831D-3CB4EDC1DBFD}"/>
    <cellStyle name="Total 3 3 8 2 3" xfId="8518" xr:uid="{F2E9F20B-A210-42B8-B29B-DF899FB71003}"/>
    <cellStyle name="Total 3 3 8 2 3 2" xfId="15880" xr:uid="{5D1ACD2B-49B5-44F5-A8FD-10330C657DA2}"/>
    <cellStyle name="Total 3 3 8 2 3 2 2" xfId="29511" xr:uid="{004D07C6-A253-4B7C-B66F-08D2733FDA51}"/>
    <cellStyle name="Total 3 3 8 2 3 3" xfId="22712" xr:uid="{D5C3F8BC-E40E-4024-8B5F-C3A6D9B31745}"/>
    <cellStyle name="Total 3 3 8 2 4" xfId="9783" xr:uid="{CA0870A9-D257-4F22-8B12-6D79BA8A9734}"/>
    <cellStyle name="Total 3 3 8 2 4 2" xfId="17132" xr:uid="{39C763B7-2C4D-4AC9-BBCA-A2C4E18ED4A5}"/>
    <cellStyle name="Total 3 3 8 2 4 2 2" xfId="30763" xr:uid="{435F5CC8-6FEB-4248-AC81-F6293D477F6D}"/>
    <cellStyle name="Total 3 3 8 2 4 3" xfId="23977" xr:uid="{909B0605-B263-4B50-A85E-1EC462932772}"/>
    <cellStyle name="Total 3 3 8 2 5" xfId="11041" xr:uid="{0E353295-1FD5-41DC-A3CD-A4F9633C8CEA}"/>
    <cellStyle name="Total 3 3 8 2 5 2" xfId="18371" xr:uid="{4D98677B-6322-4FDA-81B3-47056D03CE28}"/>
    <cellStyle name="Total 3 3 8 2 5 2 2" xfId="32002" xr:uid="{5C601547-2F9D-44CC-934B-23E2494FDCCC}"/>
    <cellStyle name="Total 3 3 8 2 5 3" xfId="25235" xr:uid="{19A806B5-CA04-4272-BECA-900BC351F42F}"/>
    <cellStyle name="Total 3 3 8 2 6" xfId="13110" xr:uid="{C8B888D9-85A9-44E3-A259-C0C7C7018C5C}"/>
    <cellStyle name="Total 3 3 8 2 6 2" xfId="26747" xr:uid="{ADAE3F77-C743-440F-A4DB-F52E446503B3}"/>
    <cellStyle name="Total 3 3 8 2 7" xfId="19906" xr:uid="{80931908-FFAB-4C35-AAFE-C124DAD7F315}"/>
    <cellStyle name="Total 3 3 8 3" xfId="6578" xr:uid="{5DBD805D-8D40-4286-BBC1-D4BBD7A7589F}"/>
    <cellStyle name="Total 3 3 8 3 2" xfId="13970" xr:uid="{0586154F-B3A8-4C6D-B89D-B2E072E95E8E}"/>
    <cellStyle name="Total 3 3 8 3 2 2" xfId="27601" xr:uid="{4261E61F-7950-4A21-856C-F2C02FC7EACA}"/>
    <cellStyle name="Total 3 3 8 3 3" xfId="20772" xr:uid="{CD2E22D8-F0D5-4A57-98CF-B052419EB338}"/>
    <cellStyle name="Total 3 3 8 4" xfId="7855" xr:uid="{307FA13A-AF43-40EF-A954-55FE63EFF9F7}"/>
    <cellStyle name="Total 3 3 8 4 2" xfId="15228" xr:uid="{601CD5A0-C821-470D-BC7F-DF4EAAE4A711}"/>
    <cellStyle name="Total 3 3 8 4 2 2" xfId="28859" xr:uid="{ABAA7703-34D9-4481-82BF-87971A2CF3AB}"/>
    <cellStyle name="Total 3 3 8 4 3" xfId="22049" xr:uid="{FA847C2B-ECB7-4BB4-BCB2-821683DDA63B}"/>
    <cellStyle name="Total 3 3 8 5" xfId="9120" xr:uid="{D09D1F65-D7A6-4B8A-9D66-921E8D49AA02}"/>
    <cellStyle name="Total 3 3 8 5 2" xfId="16480" xr:uid="{7C0A9050-DE91-4434-848C-D03A3C9F2D99}"/>
    <cellStyle name="Total 3 3 8 5 2 2" xfId="30111" xr:uid="{F9846252-C3B2-4574-979D-B122EF6A3017}"/>
    <cellStyle name="Total 3 3 8 5 3" xfId="23314" xr:uid="{C6B9074B-F83B-4A0C-B6AE-DFF8FFDB7C38}"/>
    <cellStyle name="Total 3 3 8 6" xfId="10378" xr:uid="{91709BD7-1FAE-417D-9FCB-E60E4CCADC5B}"/>
    <cellStyle name="Total 3 3 8 6 2" xfId="17724" xr:uid="{9FF746C6-1BE5-4A04-8A10-7D33D6C49E34}"/>
    <cellStyle name="Total 3 3 8 6 2 2" xfId="31355" xr:uid="{F37A15A0-0BCE-4E27-89E3-ED8E3C7F8DD5}"/>
    <cellStyle name="Total 3 3 8 6 3" xfId="24572" xr:uid="{22168AD5-8B78-4453-B705-5911E7F1BACC}"/>
    <cellStyle name="Total 3 3 8 7" xfId="12447" xr:uid="{C1C32241-82C8-420E-9FFF-088E53C2A9E2}"/>
    <cellStyle name="Total 3 3 8 7 2" xfId="26084" xr:uid="{FEC4EF4F-5EFB-46AB-9F26-DE6161E0020D}"/>
    <cellStyle name="Total 3 3 8 8" xfId="19229" xr:uid="{CB34F326-3780-4686-AAE7-86E6987496B9}"/>
    <cellStyle name="Total 3 4" xfId="4859" xr:uid="{353597CC-5AE8-4494-962C-87671A00CBBD}"/>
    <cellStyle name="Total 3 4 2" xfId="5570" xr:uid="{8B2C56A1-4C4C-47AD-8529-70B8559BEFBD}"/>
    <cellStyle name="Total 3 4 2 2" xfId="7126" xr:uid="{423BC21E-EB4B-42E8-B991-C99DB1121948}"/>
    <cellStyle name="Total 3 4 2 2 2" xfId="14508" xr:uid="{C2151C66-DF59-4EB9-B40B-508F005F90E1}"/>
    <cellStyle name="Total 3 4 2 2 2 2" xfId="28139" xr:uid="{2437AAF4-CBB5-4DC5-B4B9-96DE434E3DC9}"/>
    <cellStyle name="Total 3 4 2 2 3" xfId="21320" xr:uid="{9E613B1A-599B-4C90-B665-D5984784566F}"/>
    <cellStyle name="Total 3 4 2 3" xfId="8403" xr:uid="{EE28B2AB-8D1E-44DE-B415-DCC38856A5DE}"/>
    <cellStyle name="Total 3 4 2 3 2" xfId="15765" xr:uid="{EF8581C4-2933-4704-B276-FDBEBC0D7B9C}"/>
    <cellStyle name="Total 3 4 2 3 2 2" xfId="29396" xr:uid="{D0F7BD87-37CE-434E-8251-4F61F1FC1C27}"/>
    <cellStyle name="Total 3 4 2 3 3" xfId="22597" xr:uid="{2A3DEB39-4E4B-4585-9948-661531969775}"/>
    <cellStyle name="Total 3 4 2 4" xfId="9668" xr:uid="{2BC9A1A0-8F40-48E6-A156-B3F1EB6B53C2}"/>
    <cellStyle name="Total 3 4 2 4 2" xfId="17018" xr:uid="{DE183FC3-1AC6-4A9B-B920-085589D44BB6}"/>
    <cellStyle name="Total 3 4 2 4 2 2" xfId="30649" xr:uid="{E0739E48-B8EE-452B-B582-5CAFC050EA39}"/>
    <cellStyle name="Total 3 4 2 4 3" xfId="23862" xr:uid="{1B226E42-B36A-4D6B-B480-61E64A441F65}"/>
    <cellStyle name="Total 3 4 2 5" xfId="10926" xr:uid="{D28C7581-E6A1-472D-90E4-C4081258758D}"/>
    <cellStyle name="Total 3 4 2 5 2" xfId="18257" xr:uid="{24BC919D-58EE-4ACD-8F0A-D0E325348B32}"/>
    <cellStyle name="Total 3 4 2 5 2 2" xfId="31888" xr:uid="{173CE9BD-1494-457F-A15E-531FD3970842}"/>
    <cellStyle name="Total 3 4 2 5 3" xfId="25120" xr:uid="{429F89A0-9AEC-4F7F-AB41-392062657FD0}"/>
    <cellStyle name="Total 3 4 2 6" xfId="12995" xr:uid="{463A07AD-F164-4E46-87D0-630611E04488}"/>
    <cellStyle name="Total 3 4 2 6 2" xfId="26632" xr:uid="{AAFD6CAA-3381-4436-8785-EB2AA13274E3}"/>
    <cellStyle name="Total 3 4 2 7" xfId="19790" xr:uid="{3412150E-B8C0-4E13-8C3F-40CB146B58AE}"/>
    <cellStyle name="Total 3 4 3" xfId="6462" xr:uid="{9F2A07CC-FCBC-4C9A-A74E-C92A19214864}"/>
    <cellStyle name="Total 3 4 3 2" xfId="13855" xr:uid="{3FED51E4-EDA5-4103-B03A-CEA518791EA4}"/>
    <cellStyle name="Total 3 4 3 2 2" xfId="27486" xr:uid="{BF0C1E12-EFA3-4A58-93C7-2CC64E93E63E}"/>
    <cellStyle name="Total 3 4 3 3" xfId="20657" xr:uid="{3A169C0F-BBFB-4FF1-8BBC-3052BD6C1CA8}"/>
    <cellStyle name="Total 3 4 4" xfId="7739" xr:uid="{39095F30-3553-4DD5-A7FE-0EDB777BCAE9}"/>
    <cellStyle name="Total 3 4 4 2" xfId="15112" xr:uid="{BD6C0A98-64C2-462A-B394-FE26D13BCE96}"/>
    <cellStyle name="Total 3 4 4 2 2" xfId="28743" xr:uid="{5F51468F-0F21-468D-B511-E9432DAE9978}"/>
    <cellStyle name="Total 3 4 4 3" xfId="21933" xr:uid="{77869143-3184-4BEB-95B7-B5970860E138}"/>
    <cellStyle name="Total 3 4 5" xfId="9005" xr:uid="{1352C6EE-75FB-42EB-8815-C1A5D2641117}"/>
    <cellStyle name="Total 3 4 5 2" xfId="16365" xr:uid="{033351C4-41B7-437E-8B01-0B03F7B804AA}"/>
    <cellStyle name="Total 3 4 5 2 2" xfId="29996" xr:uid="{6EF8E79D-6D05-4874-AC03-70FF60696350}"/>
    <cellStyle name="Total 3 4 5 3" xfId="23199" xr:uid="{EABF3D22-2270-472C-8CEC-0346BDB69C3E}"/>
    <cellStyle name="Total 3 4 6" xfId="10264" xr:uid="{5CBD1B42-CB7E-41D5-88AE-8CE5D587391D}"/>
    <cellStyle name="Total 3 4 6 2" xfId="17610" xr:uid="{3F3EFE62-753F-4D46-AB47-E9EDA9419D9C}"/>
    <cellStyle name="Total 3 4 6 2 2" xfId="31241" xr:uid="{6DADA9F6-159B-4BBA-ACFB-BE5E93003482}"/>
    <cellStyle name="Total 3 4 6 3" xfId="24458" xr:uid="{26F8FC75-14A4-4514-9DF3-5A86379FCD4A}"/>
    <cellStyle name="Total 3 4 7" xfId="12321" xr:uid="{E07C9011-0984-4D15-8BFA-A6A378851198}"/>
    <cellStyle name="Total 3 4 7 2" xfId="25968" xr:uid="{8C341860-6813-478F-ADAD-7988017D3AD1}"/>
    <cellStyle name="Total 3 4 8" xfId="19113" xr:uid="{F1E9C4B2-2DA2-4CC6-83C0-D9D8634FC742}"/>
    <cellStyle name="Total 3 5" xfId="4303" xr:uid="{7460718C-1B3D-43A9-803B-E4DAB1201A52}"/>
    <cellStyle name="Total 3 5 2" xfId="5024" xr:uid="{42F86CE3-F9F6-4F99-BE60-14EFFE157CD9}"/>
    <cellStyle name="Total 3 5 2 2" xfId="6593" xr:uid="{B74D79D8-0A4B-4F74-8ABA-2629CE84C98D}"/>
    <cellStyle name="Total 3 5 2 2 2" xfId="13982" xr:uid="{6321C57B-9D47-454D-A899-0A460A8167C1}"/>
    <cellStyle name="Total 3 5 2 2 2 2" xfId="27613" xr:uid="{00F9B96F-69BB-4A0A-9F65-14D2EB9A6751}"/>
    <cellStyle name="Total 3 5 2 2 3" xfId="20787" xr:uid="{77B5AE5F-DAE3-40DC-A7A4-6707692C5B52}"/>
    <cellStyle name="Total 3 5 2 3" xfId="7870" xr:uid="{E8A3EDCF-CEE1-4C82-8A13-CCB0E9D27677}"/>
    <cellStyle name="Total 3 5 2 3 2" xfId="15240" xr:uid="{B223A029-F2DF-442B-A309-9E5A83E312C8}"/>
    <cellStyle name="Total 3 5 2 3 2 2" xfId="28871" xr:uid="{9453171B-A69F-4838-818D-AC8B2E74C782}"/>
    <cellStyle name="Total 3 5 2 3 3" xfId="22064" xr:uid="{CEDCB853-589B-417B-91B7-FC7C7ABC854D}"/>
    <cellStyle name="Total 3 5 2 4" xfId="9135" xr:uid="{413B9958-79B8-4610-8047-CEBF2305001C}"/>
    <cellStyle name="Total 3 5 2 4 2" xfId="16492" xr:uid="{F5263C28-9D90-402F-B3B1-7EAEE57D7340}"/>
    <cellStyle name="Total 3 5 2 4 2 2" xfId="30123" xr:uid="{F3B76A41-DECE-44B5-963E-5C287342C1C2}"/>
    <cellStyle name="Total 3 5 2 4 3" xfId="23329" xr:uid="{F8B4D1CD-4927-4538-A36D-BEBEEE104762}"/>
    <cellStyle name="Total 3 5 2 5" xfId="10393" xr:uid="{D56C5A58-52E3-46C6-8100-826EA0451DE7}"/>
    <cellStyle name="Total 3 5 2 5 2" xfId="17736" xr:uid="{1730B530-A0F4-4837-ABE1-E011A6F0779C}"/>
    <cellStyle name="Total 3 5 2 5 2 2" xfId="31367" xr:uid="{A1A1F52A-31C4-4013-A207-928EA35DF77A}"/>
    <cellStyle name="Total 3 5 2 5 3" xfId="24587" xr:uid="{12DD2CD1-A4FE-43E9-999D-CC8ECF8CE584}"/>
    <cellStyle name="Total 3 5 2 6" xfId="12459" xr:uid="{458ABBA4-E084-4DBB-AAF3-B017C87A45A5}"/>
    <cellStyle name="Total 3 5 2 6 2" xfId="26096" xr:uid="{BFF28299-4C5E-48BE-A7A7-562431E3586C}"/>
    <cellStyle name="Total 3 5 2 7" xfId="19244" xr:uid="{0A2964F4-D65C-4E89-996D-8055558070C6}"/>
    <cellStyle name="Total 3 5 3" xfId="5927" xr:uid="{A97E58C2-E715-40D6-8C52-D7C63D9FCCF2}"/>
    <cellStyle name="Total 3 5 3 2" xfId="13325" xr:uid="{4D45F076-58B3-44D8-83D8-10F7EE408D6D}"/>
    <cellStyle name="Total 3 5 3 2 2" xfId="26956" xr:uid="{20E0A3E5-76D5-4F7A-AE43-42A5C15C3FB8}"/>
    <cellStyle name="Total 3 5 3 3" xfId="20125" xr:uid="{4C0F622B-39E4-4F64-9E1C-552B712D76B4}"/>
    <cellStyle name="Total 3 5 4" xfId="5765" xr:uid="{2313D7B4-6334-4A99-AA66-3AE4E1F9C68C}"/>
    <cellStyle name="Total 3 5 4 2" xfId="13184" xr:uid="{6734C2C0-63DD-4EF3-9822-59673B52DAE1}"/>
    <cellStyle name="Total 3 5 4 2 2" xfId="26821" xr:uid="{B397D551-0385-428C-8A0D-561BD23DBA0B}"/>
    <cellStyle name="Total 3 5 4 3" xfId="19981" xr:uid="{C78C65B3-953F-4B5A-9892-1B86577D92FB}"/>
    <cellStyle name="Total 3 5 5" xfId="5861" xr:uid="{8DF97E15-4E97-4C69-AE66-94DE9B0DB5FB}"/>
    <cellStyle name="Total 3 5 5 2" xfId="13263" xr:uid="{629258B4-B28F-4A51-82B5-7E481556E0D5}"/>
    <cellStyle name="Total 3 5 5 2 2" xfId="26896" xr:uid="{028B45FD-CAC0-4D3F-9FA3-49ADD6DB8283}"/>
    <cellStyle name="Total 3 5 5 3" xfId="20065" xr:uid="{4C32E323-473A-477E-8A0F-C101A692C254}"/>
    <cellStyle name="Total 3 5 6" xfId="5831" xr:uid="{0F1EAA0C-065F-4B63-AFEA-3D31F8B2EB68}"/>
    <cellStyle name="Total 3 5 6 2" xfId="13247" xr:uid="{E6492356-8DEC-48CE-B18B-4126B9F51971}"/>
    <cellStyle name="Total 3 5 6 2 2" xfId="26882" xr:uid="{1ED1DB4D-BF49-4320-9D43-9B7E2675A611}"/>
    <cellStyle name="Total 3 5 6 3" xfId="20042" xr:uid="{862F7165-55B3-4477-811C-E1978897572B}"/>
    <cellStyle name="Total 3 5 7" xfId="11777" xr:uid="{E8366E9A-B451-4BAC-A991-5592716A54B4}"/>
    <cellStyle name="Total 3 5 7 2" xfId="25428" xr:uid="{9F614388-4C8A-4CCA-9E31-EACBB0CD6881}"/>
    <cellStyle name="Total 3 5 8" xfId="18568" xr:uid="{E74ABF90-F7D4-4C40-8119-21FA0A1796B1}"/>
    <cellStyle name="Total 3 6" xfId="4927" xr:uid="{B41A31F8-046E-420A-A04C-0FD7816606F2}"/>
    <cellStyle name="Total 3 6 2" xfId="5620" xr:uid="{862E35E7-D54E-4FA6-BB76-586ED5CFEB96}"/>
    <cellStyle name="Total 3 6 2 2" xfId="7176" xr:uid="{EF7623B6-EC3A-4BD8-80D3-E24FF8344254}"/>
    <cellStyle name="Total 3 6 2 2 2" xfId="14557" xr:uid="{5995DC81-39AA-4F39-BC28-750211EA68B9}"/>
    <cellStyle name="Total 3 6 2 2 2 2" xfId="28188" xr:uid="{CDAE7E62-CDDA-4231-BB97-3513AEEE0081}"/>
    <cellStyle name="Total 3 6 2 2 3" xfId="21370" xr:uid="{2E31C26E-3001-4CC4-8728-88745DA6BBF0}"/>
    <cellStyle name="Total 3 6 2 3" xfId="8453" xr:uid="{45569F34-E52A-432F-88EA-31436FA8BF33}"/>
    <cellStyle name="Total 3 6 2 3 2" xfId="15815" xr:uid="{6ACD89B1-DD64-412B-965D-E160EE54B9F4}"/>
    <cellStyle name="Total 3 6 2 3 2 2" xfId="29446" xr:uid="{626E63EB-7657-4106-B67E-5964EAA89FB4}"/>
    <cellStyle name="Total 3 6 2 3 3" xfId="22647" xr:uid="{0EC28874-99CB-4376-BE14-EBD6668FE058}"/>
    <cellStyle name="Total 3 6 2 4" xfId="9718" xr:uid="{1C071A6E-9469-4B8E-A611-D0CA8EDA4530}"/>
    <cellStyle name="Total 3 6 2 4 2" xfId="17067" xr:uid="{9D77A793-F7FB-4B11-AFE4-E252FC1FAFE8}"/>
    <cellStyle name="Total 3 6 2 4 2 2" xfId="30698" xr:uid="{0097B734-0A2C-4D41-8154-CBBAC4AC3A38}"/>
    <cellStyle name="Total 3 6 2 4 3" xfId="23912" xr:uid="{664EB009-1E42-48B0-8422-A4BCC3CA1483}"/>
    <cellStyle name="Total 3 6 2 5" xfId="10976" xr:uid="{5FD15A6B-9735-4381-A891-4E6F0102D4B3}"/>
    <cellStyle name="Total 3 6 2 5 2" xfId="18306" xr:uid="{F7E22C86-B6BC-4F68-B449-8450F895D8BC}"/>
    <cellStyle name="Total 3 6 2 5 2 2" xfId="31937" xr:uid="{948E17BC-B003-4373-9069-6419AA7016FB}"/>
    <cellStyle name="Total 3 6 2 5 3" xfId="25170" xr:uid="{BD23E564-5F2A-4DC5-8763-3BCFD1915F7B}"/>
    <cellStyle name="Total 3 6 2 6" xfId="13044" xr:uid="{5AD6573A-4445-4C57-B17E-74069D6AA5EE}"/>
    <cellStyle name="Total 3 6 2 6 2" xfId="26681" xr:uid="{22F04FFA-A575-4662-A801-2F99CA089904}"/>
    <cellStyle name="Total 3 6 2 7" xfId="19840" xr:uid="{C114A8DC-2531-44D8-A319-5A4E0BAF7D8D}"/>
    <cellStyle name="Total 3 6 3" xfId="6513" xr:uid="{2124F11B-874A-4EA3-B8D9-8579FC4CAFDF}"/>
    <cellStyle name="Total 3 6 3 2" xfId="13905" xr:uid="{FB712FAF-DD52-4EB5-8956-DE38C05BE6F8}"/>
    <cellStyle name="Total 3 6 3 2 2" xfId="27536" xr:uid="{3178C9E8-E7C9-4EB7-9C3B-9F18ECE0DFE3}"/>
    <cellStyle name="Total 3 6 3 3" xfId="20707" xr:uid="{F1005A1A-449E-48B4-A38B-BBE1BDB2BE9F}"/>
    <cellStyle name="Total 3 6 4" xfId="7790" xr:uid="{DE81FC50-6CAB-4B34-B60D-722887A4BF3A}"/>
    <cellStyle name="Total 3 6 4 2" xfId="15163" xr:uid="{F52F5C9C-0934-42BC-BA38-99452E15BC45}"/>
    <cellStyle name="Total 3 6 4 2 2" xfId="28794" xr:uid="{A8D37514-55C0-4A58-A0D5-46E9BE0E3A60}"/>
    <cellStyle name="Total 3 6 4 3" xfId="21984" xr:uid="{FD0908A1-2E13-4CDD-BE21-4D1A40944BA7}"/>
    <cellStyle name="Total 3 6 5" xfId="9055" xr:uid="{E3AFA4EB-4DCF-480E-804C-D5AB6E359234}"/>
    <cellStyle name="Total 3 6 5 2" xfId="16415" xr:uid="{17CCCFAC-87DB-462D-8FAF-A5C5914C3A97}"/>
    <cellStyle name="Total 3 6 5 2 2" xfId="30046" xr:uid="{EB8E5A2E-A09F-42F7-9B21-5A7EF34B5018}"/>
    <cellStyle name="Total 3 6 5 3" xfId="23249" xr:uid="{A9AF52A5-5D35-4E36-A11C-853872FC06E3}"/>
    <cellStyle name="Total 3 6 6" xfId="10313" xr:uid="{DE36006A-8112-4F37-8E80-3544C7F7F3E8}"/>
    <cellStyle name="Total 3 6 6 2" xfId="17659" xr:uid="{27E8E8C5-18D8-4D84-8522-C8DCC1D714D8}"/>
    <cellStyle name="Total 3 6 6 2 2" xfId="31290" xr:uid="{90024615-0AA8-48EF-A990-82FD0C09C8A5}"/>
    <cellStyle name="Total 3 6 6 3" xfId="24507" xr:uid="{98D59D61-58DD-4DD8-9B83-2C3DF2B7D6E0}"/>
    <cellStyle name="Total 3 6 7" xfId="12377" xr:uid="{20C02E16-346A-48CF-A790-A7492893133E}"/>
    <cellStyle name="Total 3 6 7 2" xfId="26018" xr:uid="{1F57247B-4B59-4248-BCA7-1D3438231B44}"/>
    <cellStyle name="Total 3 6 8" xfId="19163" xr:uid="{012D14D2-2743-4F7E-A465-0C6C6D1576FA}"/>
    <cellStyle name="Total 3 7" xfId="4951" xr:uid="{4ACF2218-9E8C-4D76-9FA5-D885212D5EE5}"/>
    <cellStyle name="Total 3 7 2" xfId="5640" xr:uid="{CA6F8DF5-77A1-468C-B6B3-7A0F3FFDAF99}"/>
    <cellStyle name="Total 3 7 2 2" xfId="7196" xr:uid="{A5DC0429-9BA3-4076-BF63-03735B8E31C9}"/>
    <cellStyle name="Total 3 7 2 2 2" xfId="14577" xr:uid="{8752F310-AC09-4E1C-827E-79913556241E}"/>
    <cellStyle name="Total 3 7 2 2 2 2" xfId="28208" xr:uid="{95700C98-1E2A-4D35-A66C-4B208390B890}"/>
    <cellStyle name="Total 3 7 2 2 3" xfId="21390" xr:uid="{C515A2AA-DDEE-463D-82A0-8FFA735FE577}"/>
    <cellStyle name="Total 3 7 2 3" xfId="8473" xr:uid="{B8980B11-7FBD-4B4B-A02B-D07A9FA6B1BB}"/>
    <cellStyle name="Total 3 7 2 3 2" xfId="15835" xr:uid="{02C8F30C-FBF4-441A-90F3-A3199262857E}"/>
    <cellStyle name="Total 3 7 2 3 2 2" xfId="29466" xr:uid="{D3090618-1B52-49F1-9F7F-174C2B256611}"/>
    <cellStyle name="Total 3 7 2 3 3" xfId="22667" xr:uid="{2569E4AE-7E66-499C-8932-F3263799F717}"/>
    <cellStyle name="Total 3 7 2 4" xfId="9738" xr:uid="{C3279AD6-7329-485C-93C2-E839B3BCEFBB}"/>
    <cellStyle name="Total 3 7 2 4 2" xfId="17087" xr:uid="{469CD0D2-036B-4B1B-B7FA-D4DF00D279BD}"/>
    <cellStyle name="Total 3 7 2 4 2 2" xfId="30718" xr:uid="{9A0D5E64-062E-4F07-8854-4DFAB5F059C3}"/>
    <cellStyle name="Total 3 7 2 4 3" xfId="23932" xr:uid="{680CFC80-73A2-4FA5-9DF0-B33399D442D9}"/>
    <cellStyle name="Total 3 7 2 5" xfId="10996" xr:uid="{9545CC70-A59C-4130-B8C8-6F7D6D0679A5}"/>
    <cellStyle name="Total 3 7 2 5 2" xfId="18326" xr:uid="{A6BD1F51-A970-4076-816F-8F0B3217AC82}"/>
    <cellStyle name="Total 3 7 2 5 2 2" xfId="31957" xr:uid="{E9E5AADA-9E16-42A6-848A-937DCF410B19}"/>
    <cellStyle name="Total 3 7 2 5 3" xfId="25190" xr:uid="{A9846274-574B-4483-9623-955D1B0B3479}"/>
    <cellStyle name="Total 3 7 2 6" xfId="13064" xr:uid="{5B8B4014-58DA-4BE2-8742-EAE7CCD0DA3B}"/>
    <cellStyle name="Total 3 7 2 6 2" xfId="26701" xr:uid="{A23D546D-EF4A-4A41-A327-C46859B4957C}"/>
    <cellStyle name="Total 3 7 2 7" xfId="19860" xr:uid="{731E16BE-52B0-442F-B84A-F42A269EC5D4}"/>
    <cellStyle name="Total 3 7 3" xfId="6533" xr:uid="{A6EFFDAC-122C-40CC-95F1-B3A990A210BB}"/>
    <cellStyle name="Total 3 7 3 2" xfId="13925" xr:uid="{476B7104-C61A-4D6D-9494-14B241CD58D2}"/>
    <cellStyle name="Total 3 7 3 2 2" xfId="27556" xr:uid="{44394158-2923-4914-8E7B-7244E754BE31}"/>
    <cellStyle name="Total 3 7 3 3" xfId="20727" xr:uid="{F8E95CEB-8F67-4B21-91DF-C8689BBB526E}"/>
    <cellStyle name="Total 3 7 4" xfId="7810" xr:uid="{4033B129-9C55-40C2-BCCC-B22FF30D933B}"/>
    <cellStyle name="Total 3 7 4 2" xfId="15183" xr:uid="{C95EFC60-5109-40EF-B046-3137C234EAE2}"/>
    <cellStyle name="Total 3 7 4 2 2" xfId="28814" xr:uid="{2964E096-8320-4F7B-9D6F-552205CDC2F1}"/>
    <cellStyle name="Total 3 7 4 3" xfId="22004" xr:uid="{28CD8788-B490-48BE-9510-E8A33F84AB56}"/>
    <cellStyle name="Total 3 7 5" xfId="9075" xr:uid="{ACC3AE51-6781-48D6-906C-53DA27F3D232}"/>
    <cellStyle name="Total 3 7 5 2" xfId="16435" xr:uid="{1EC3EAA5-4DAB-4E36-8CDD-39A0BF6415FD}"/>
    <cellStyle name="Total 3 7 5 2 2" xfId="30066" xr:uid="{D659B069-93D4-4E32-9145-DAC7F97C5DB7}"/>
    <cellStyle name="Total 3 7 5 3" xfId="23269" xr:uid="{75E3E36A-9885-4013-9E15-52BC0181D6E8}"/>
    <cellStyle name="Total 3 7 6" xfId="10333" xr:uid="{36BB3BB0-4E8B-4A20-951E-5AA7E4F1CA9A}"/>
    <cellStyle name="Total 3 7 6 2" xfId="17679" xr:uid="{F7ED10CE-3B15-495D-87F9-EF8F8545E9BA}"/>
    <cellStyle name="Total 3 7 6 2 2" xfId="31310" xr:uid="{44B29697-51FD-4412-9073-6EB3104B3DF1}"/>
    <cellStyle name="Total 3 7 6 3" xfId="24527" xr:uid="{D42C86BF-35E4-4A79-BECD-F281AF69D5D3}"/>
    <cellStyle name="Total 3 7 7" xfId="12398" xr:uid="{673003DB-0BED-4BC2-A534-951B7F81776E}"/>
    <cellStyle name="Total 3 7 7 2" xfId="26038" xr:uid="{A637428E-83A6-474D-86CC-F93AEE0FCA95}"/>
    <cellStyle name="Total 3 7 8" xfId="19183" xr:uid="{FC94F38E-CDF6-448A-A2F8-A2C6EF4D69A9}"/>
    <cellStyle name="Total 3 8" xfId="4974" xr:uid="{0750C6CF-22B0-4EA7-869C-3AB7639F94BD}"/>
    <cellStyle name="Total 3 8 2" xfId="5659" xr:uid="{1D19A8AE-1B90-4D7E-BEDA-D31EA1FD0A9D}"/>
    <cellStyle name="Total 3 8 2 2" xfId="7215" xr:uid="{365A1FDD-C3DE-40D2-AA30-B17F82E791C6}"/>
    <cellStyle name="Total 3 8 2 2 2" xfId="14596" xr:uid="{BAF36B91-73BE-41D4-AB07-471294CB8CC4}"/>
    <cellStyle name="Total 3 8 2 2 2 2" xfId="28227" xr:uid="{6F75D3BB-8856-48F2-83EE-6D2577C72026}"/>
    <cellStyle name="Total 3 8 2 2 3" xfId="21409" xr:uid="{D61FF883-C544-4E85-BF0B-5C8F525D39C3}"/>
    <cellStyle name="Total 3 8 2 3" xfId="8492" xr:uid="{9FF82476-23CD-48CC-9017-8D3D41AC5938}"/>
    <cellStyle name="Total 3 8 2 3 2" xfId="15854" xr:uid="{77452D1D-686F-4444-842A-391D6547B07B}"/>
    <cellStyle name="Total 3 8 2 3 2 2" xfId="29485" xr:uid="{91C485E6-AD62-4D27-8987-A056115D4108}"/>
    <cellStyle name="Total 3 8 2 3 3" xfId="22686" xr:uid="{C331BB89-9437-460C-AA47-8B298FF03A83}"/>
    <cellStyle name="Total 3 8 2 4" xfId="9757" xr:uid="{13A43C1A-0032-4DD0-9D37-8D315EA4552C}"/>
    <cellStyle name="Total 3 8 2 4 2" xfId="17106" xr:uid="{3A23CC16-6105-4ED9-AE2E-809E7EF521A7}"/>
    <cellStyle name="Total 3 8 2 4 2 2" xfId="30737" xr:uid="{9E60CD31-9826-4B9F-971A-5D4AD9898FA8}"/>
    <cellStyle name="Total 3 8 2 4 3" xfId="23951" xr:uid="{CEFD380C-CFBC-46D5-BDAB-60146CA3AA2E}"/>
    <cellStyle name="Total 3 8 2 5" xfId="11015" xr:uid="{F71AD3DD-36A0-4750-B735-CFA319C55A2F}"/>
    <cellStyle name="Total 3 8 2 5 2" xfId="18345" xr:uid="{AE14C229-FF5D-4FE2-B36F-929A88F0DDA8}"/>
    <cellStyle name="Total 3 8 2 5 2 2" xfId="31976" xr:uid="{B7BD5230-5ADA-444C-BA39-1FC7E7DD32A1}"/>
    <cellStyle name="Total 3 8 2 5 3" xfId="25209" xr:uid="{0F64408C-A06D-4665-B987-FD3697CC1E87}"/>
    <cellStyle name="Total 3 8 2 6" xfId="13083" xr:uid="{59D9AFCA-7DD4-4503-BD88-BCE13A99501E}"/>
    <cellStyle name="Total 3 8 2 6 2" xfId="26720" xr:uid="{44A9C4B1-C1A2-461F-A876-5CB5D4A4B848}"/>
    <cellStyle name="Total 3 8 2 7" xfId="19879" xr:uid="{C383C008-F6A9-4EEC-83F3-2119A46B1967}"/>
    <cellStyle name="Total 3 8 3" xfId="6552" xr:uid="{AC49CC25-6CAE-4AC2-BA25-BD0D3B998E46}"/>
    <cellStyle name="Total 3 8 3 2" xfId="13944" xr:uid="{AC956DEE-6E16-48A7-8E5B-128630AFACDE}"/>
    <cellStyle name="Total 3 8 3 2 2" xfId="27575" xr:uid="{C51687FF-AE80-45F9-85A8-075CFF02FE46}"/>
    <cellStyle name="Total 3 8 3 3" xfId="20746" xr:uid="{B4E70976-8D55-4726-9CBC-E8D1345D2CA1}"/>
    <cellStyle name="Total 3 8 4" xfId="7829" xr:uid="{2B202B0C-3208-4A42-873E-BA4337862192}"/>
    <cellStyle name="Total 3 8 4 2" xfId="15202" xr:uid="{59527E51-7D42-4BE7-9759-7C6E918F51E5}"/>
    <cellStyle name="Total 3 8 4 2 2" xfId="28833" xr:uid="{533A7674-9816-4B70-AC51-92A7B43EC92B}"/>
    <cellStyle name="Total 3 8 4 3" xfId="22023" xr:uid="{70064B87-60A9-4BFB-94BB-5D75EC865DB6}"/>
    <cellStyle name="Total 3 8 5" xfId="9094" xr:uid="{7E102E9C-6A37-47D8-8522-F2DB58369B12}"/>
    <cellStyle name="Total 3 8 5 2" xfId="16454" xr:uid="{7D798558-580F-418C-ABB7-B31D07D48906}"/>
    <cellStyle name="Total 3 8 5 2 2" xfId="30085" xr:uid="{52503A27-6BED-4F3B-A682-6060CABE7AB8}"/>
    <cellStyle name="Total 3 8 5 3" xfId="23288" xr:uid="{18FCB3D6-BE28-49C8-8D75-C783745053EE}"/>
    <cellStyle name="Total 3 8 6" xfId="10352" xr:uid="{803E0663-8ED9-4811-8402-35F32E78554B}"/>
    <cellStyle name="Total 3 8 6 2" xfId="17698" xr:uid="{09950E2A-0C8A-4CFB-9F9F-316AE1FE75C8}"/>
    <cellStyle name="Total 3 8 6 2 2" xfId="31329" xr:uid="{4BA58BE2-3731-4096-A39E-801562504578}"/>
    <cellStyle name="Total 3 8 6 3" xfId="24546" xr:uid="{079B4ADF-D0CB-4105-B0A5-77996784B516}"/>
    <cellStyle name="Total 3 8 7" xfId="12418" xr:uid="{16FC2CD2-15D0-4D57-AE13-D903BA415B7A}"/>
    <cellStyle name="Total 3 8 7 2" xfId="26057" xr:uid="{68B77BEE-9AD9-4994-9334-9614004D6B75}"/>
    <cellStyle name="Total 3 8 8" xfId="19202" xr:uid="{64575D9C-3B14-46A5-A181-5F6A9150C00E}"/>
    <cellStyle name="Total 3 9" xfId="4755" xr:uid="{A765FCB1-B438-4C8E-9A5C-A79A280BB2D8}"/>
    <cellStyle name="Total 3 9 2" xfId="5473" xr:uid="{0DDD550F-3018-4ABC-8310-014F1ED980DC}"/>
    <cellStyle name="Total 3 9 2 2" xfId="7031" xr:uid="{00EB5D1C-6C4D-404B-8F6A-CCD746789CAC}"/>
    <cellStyle name="Total 3 9 2 2 2" xfId="14413" xr:uid="{D92BB191-0D0E-4919-8251-11B29C94813A}"/>
    <cellStyle name="Total 3 9 2 2 2 2" xfId="28044" xr:uid="{0CA7839D-AF22-4095-BA8E-EA1212C2BE54}"/>
    <cellStyle name="Total 3 9 2 2 3" xfId="21225" xr:uid="{DEEC305E-F967-4439-971D-25A8C58E4EDC}"/>
    <cellStyle name="Total 3 9 2 3" xfId="8308" xr:uid="{797C2BD7-5549-4259-BCB7-F268737B2668}"/>
    <cellStyle name="Total 3 9 2 3 2" xfId="15675" xr:uid="{D2E07CDC-FB48-4D10-9094-DAD78C2F8196}"/>
    <cellStyle name="Total 3 9 2 3 2 2" xfId="29306" xr:uid="{94C7F5EC-8346-4503-92AD-9076B32C8A5A}"/>
    <cellStyle name="Total 3 9 2 3 3" xfId="22502" xr:uid="{464C8380-527C-4FFA-89F4-70E125118CD3}"/>
    <cellStyle name="Total 3 9 2 4" xfId="9573" xr:uid="{5C2A2246-4ABE-4B92-907B-AE2228353CD2}"/>
    <cellStyle name="Total 3 9 2 4 2" xfId="16923" xr:uid="{4747C12D-B8A4-4D04-A83E-25104F9E9982}"/>
    <cellStyle name="Total 3 9 2 4 2 2" xfId="30554" xr:uid="{87C028B2-D59A-4E6A-AE40-DB336131EDE4}"/>
    <cellStyle name="Total 3 9 2 4 3" xfId="23767" xr:uid="{E52C814A-46A5-4940-A338-091622EBFA2F}"/>
    <cellStyle name="Total 3 9 2 5" xfId="10831" xr:uid="{3CCB0C77-75CC-4584-B9A8-EF48F8FEFA32}"/>
    <cellStyle name="Total 3 9 2 5 2" xfId="18167" xr:uid="{EEEE0AE6-071A-4EA8-8966-9337349FBC17}"/>
    <cellStyle name="Total 3 9 2 5 2 2" xfId="31798" xr:uid="{49CC9379-6CB3-48D7-84A1-CD4B128E5E01}"/>
    <cellStyle name="Total 3 9 2 5 3" xfId="25025" xr:uid="{557FC829-A32C-408C-9691-59BF92F6ED4B}"/>
    <cellStyle name="Total 3 9 2 6" xfId="12901" xr:uid="{83CE0488-E164-40B2-A46C-F2E8CBD5665A}"/>
    <cellStyle name="Total 3 9 2 6 2" xfId="26538" xr:uid="{3E89A108-04AC-4420-9DD5-928BDDC7A1C1}"/>
    <cellStyle name="Total 3 9 2 7" xfId="19693" xr:uid="{5E7A930A-0CA6-4429-84DB-9177A7FB679D}"/>
    <cellStyle name="Total 3 9 3" xfId="6367" xr:uid="{D6DEBD47-E996-4A3E-99A5-9B089093BF45}"/>
    <cellStyle name="Total 3 9 3 2" xfId="13760" xr:uid="{FC187207-BF14-41F9-A952-280E38DC39B3}"/>
    <cellStyle name="Total 3 9 3 2 2" xfId="27391" xr:uid="{6E973E52-0210-4EA7-BC80-C18A30964CF5}"/>
    <cellStyle name="Total 3 9 3 3" xfId="20562" xr:uid="{F69366B2-B2F3-46AB-88A0-4D85A86BC552}"/>
    <cellStyle name="Total 3 9 4" xfId="7644" xr:uid="{A8EF5272-B76A-4EAC-9D28-C033E2E94F75}"/>
    <cellStyle name="Total 3 9 4 2" xfId="15022" xr:uid="{0BDC48DD-7E48-4210-A531-997AAE31F2EA}"/>
    <cellStyle name="Total 3 9 4 2 2" xfId="28653" xr:uid="{8F1D9470-4012-4CE2-AA17-1FB13C2B8753}"/>
    <cellStyle name="Total 3 9 4 3" xfId="21838" xr:uid="{B26FB18B-4FC6-434D-A300-0058911D4181}"/>
    <cellStyle name="Total 3 9 5" xfId="8910" xr:uid="{2AFCFFED-2F76-4019-91D6-31FE315E17D7}"/>
    <cellStyle name="Total 3 9 5 2" xfId="16270" xr:uid="{F477A60D-DBA7-4AB7-8335-C73BB7F92F42}"/>
    <cellStyle name="Total 3 9 5 2 2" xfId="29901" xr:uid="{5BE594D3-9BBD-4584-99A7-48102AACB448}"/>
    <cellStyle name="Total 3 9 5 3" xfId="23104" xr:uid="{FC3BB815-6626-4C57-963B-DD87C7C9832C}"/>
    <cellStyle name="Total 3 9 6" xfId="10174" xr:uid="{6F07337D-F3F9-4CF2-B1FD-6AAED1576B4B}"/>
    <cellStyle name="Total 3 9 6 2" xfId="17520" xr:uid="{1482A854-5C21-4FCA-B6AA-994745FF83DC}"/>
    <cellStyle name="Total 3 9 6 2 2" xfId="31151" xr:uid="{6065836C-0268-4051-A2F0-5E7C36286BC7}"/>
    <cellStyle name="Total 3 9 6 3" xfId="24368" xr:uid="{9A4BDBE6-EE95-4BAA-9A05-4BC6B1235B68}"/>
    <cellStyle name="Total 3 9 7" xfId="12221" xr:uid="{AADF1F41-E26F-47A5-B9DC-FD7DB30D0FA9}"/>
    <cellStyle name="Total 3 9 7 2" xfId="25871" xr:uid="{E015EFFC-F8FE-4AB9-9AD6-D398E94928C8}"/>
    <cellStyle name="Total 3 9 8" xfId="19016" xr:uid="{EEEDB2DD-46B8-4699-B195-A0B0476715B3}"/>
    <cellStyle name="Total 4" xfId="4226" xr:uid="{87621D4C-17A1-4E45-9C74-5F416835A4ED}"/>
    <cellStyle name="Total 4 2" xfId="4862" xr:uid="{B7C39956-32F0-4C98-95DF-77728552302A}"/>
    <cellStyle name="Total 4 2 2" xfId="5573" xr:uid="{8577395D-80C2-4203-95B6-5A82758CC2D0}"/>
    <cellStyle name="Total 4 2 2 2" xfId="7129" xr:uid="{2C18DB6B-BF5D-4C52-8966-E881C162A79F}"/>
    <cellStyle name="Total 4 2 2 2 2" xfId="14511" xr:uid="{E96CAD65-3A6E-4246-92F2-D6DFE0F3287E}"/>
    <cellStyle name="Total 4 2 2 2 2 2" xfId="28142" xr:uid="{EB5F018D-9C2A-48A2-867A-C9E3D8F0F7BF}"/>
    <cellStyle name="Total 4 2 2 2 3" xfId="21323" xr:uid="{C13F8F2F-CB37-4AE8-B472-F51C0E5B393C}"/>
    <cellStyle name="Total 4 2 2 3" xfId="8406" xr:uid="{C9602737-7D35-4497-BF4D-3463F2979C0D}"/>
    <cellStyle name="Total 4 2 2 3 2" xfId="15768" xr:uid="{59471820-B050-472A-9136-02A0391CC10B}"/>
    <cellStyle name="Total 4 2 2 3 2 2" xfId="29399" xr:uid="{D9267287-5F1D-4B01-9C0F-3A78D2444F91}"/>
    <cellStyle name="Total 4 2 2 3 3" xfId="22600" xr:uid="{9DF02301-E257-48B7-932F-3F0D0BCFA3EA}"/>
    <cellStyle name="Total 4 2 2 4" xfId="9671" xr:uid="{0D151252-6729-4E97-958C-A06AE01E8FC0}"/>
    <cellStyle name="Total 4 2 2 4 2" xfId="17021" xr:uid="{A46F45D6-41ED-40C5-B6C2-E9CA7E0AFB18}"/>
    <cellStyle name="Total 4 2 2 4 2 2" xfId="30652" xr:uid="{D0748723-7860-4595-98D0-63457B2590F3}"/>
    <cellStyle name="Total 4 2 2 4 3" xfId="23865" xr:uid="{BF22FF28-88FF-4D6D-8DE0-351EE6A983F7}"/>
    <cellStyle name="Total 4 2 2 5" xfId="10929" xr:uid="{28771372-346C-4C1B-BF31-2729D0BC8096}"/>
    <cellStyle name="Total 4 2 2 5 2" xfId="18260" xr:uid="{C29A24C1-F8F1-46B5-9C32-166408223C86}"/>
    <cellStyle name="Total 4 2 2 5 2 2" xfId="31891" xr:uid="{A5456FDB-2C60-4C61-A628-4A7A1C80EDAB}"/>
    <cellStyle name="Total 4 2 2 5 3" xfId="25123" xr:uid="{19FEBC38-5FA5-4C63-A403-8C0B453492FC}"/>
    <cellStyle name="Total 4 2 2 6" xfId="12998" xr:uid="{497670D8-AF42-4EFE-B5C1-5599E67B51C0}"/>
    <cellStyle name="Total 4 2 2 6 2" xfId="26635" xr:uid="{FC623A8A-2309-440F-BB7A-36022A3DA72E}"/>
    <cellStyle name="Total 4 2 2 7" xfId="19793" xr:uid="{DC573CB1-4A28-4571-A399-2E5DD5CC6910}"/>
    <cellStyle name="Total 4 2 3" xfId="6465" xr:uid="{BDF946A7-B950-49CC-A5A7-7A24C3E2F247}"/>
    <cellStyle name="Total 4 2 3 2" xfId="13858" xr:uid="{3020578B-5454-41D8-9A27-1F8561B94D2F}"/>
    <cellStyle name="Total 4 2 3 2 2" xfId="27489" xr:uid="{E37442CE-88DC-4AEA-9040-E30D4533C6F0}"/>
    <cellStyle name="Total 4 2 3 3" xfId="20660" xr:uid="{5350CD2F-EDE5-4BFF-98BD-98710196AB6E}"/>
    <cellStyle name="Total 4 2 4" xfId="7742" xr:uid="{C5271976-9995-40ED-A748-EB207FA3F2B9}"/>
    <cellStyle name="Total 4 2 4 2" xfId="15115" xr:uid="{4D239DD8-6775-45F9-9694-04E941A70E6C}"/>
    <cellStyle name="Total 4 2 4 2 2" xfId="28746" xr:uid="{3362E31D-E8FE-49F9-866E-2C68CE5113B8}"/>
    <cellStyle name="Total 4 2 4 3" xfId="21936" xr:uid="{FFB0B8BB-768D-4B1C-8D22-AC678E850DC6}"/>
    <cellStyle name="Total 4 2 5" xfId="9008" xr:uid="{37FA99A1-8444-4D3C-BDD3-45BAB111823D}"/>
    <cellStyle name="Total 4 2 5 2" xfId="16368" xr:uid="{AE3684CE-C0E1-4A7F-BFFE-67329D18C826}"/>
    <cellStyle name="Total 4 2 5 2 2" xfId="29999" xr:uid="{2CB5CC85-6623-42D4-A169-872B9D7801BD}"/>
    <cellStyle name="Total 4 2 5 3" xfId="23202" xr:uid="{9ACB4E5B-3FB2-4210-B1DA-B182062CE898}"/>
    <cellStyle name="Total 4 2 6" xfId="10267" xr:uid="{C675B9B1-9253-421A-BCAE-CAD8664490AB}"/>
    <cellStyle name="Total 4 2 6 2" xfId="17613" xr:uid="{07AEA6D7-5F26-48E7-BC44-7238A460208E}"/>
    <cellStyle name="Total 4 2 6 2 2" xfId="31244" xr:uid="{5BF5777A-D296-4FD5-859A-BF4366084930}"/>
    <cellStyle name="Total 4 2 6 3" xfId="24461" xr:uid="{659EC4E0-BF4F-4669-8A58-43817969911F}"/>
    <cellStyle name="Total 4 2 7" xfId="12324" xr:uid="{9D36286C-3556-4079-94A0-FD7E5FB90714}"/>
    <cellStyle name="Total 4 2 7 2" xfId="25971" xr:uid="{11F37501-457D-4C7F-B4B3-5D1E8D3B10D9}"/>
    <cellStyle name="Total 4 2 8" xfId="19116" xr:uid="{34B90EC1-057B-4439-8E8B-63C8D8B7DF5F}"/>
    <cellStyle name="Total 4 3" xfId="4774" xr:uid="{63B96E2F-8F1E-488D-90D6-0C339729D870}"/>
    <cellStyle name="Total 4 3 2" xfId="5492" xr:uid="{09FB6D3E-D7A9-4AD0-81A3-AEFA70018088}"/>
    <cellStyle name="Total 4 3 2 2" xfId="7049" xr:uid="{F4BC12DB-45AC-45CA-888A-B121C854B757}"/>
    <cellStyle name="Total 4 3 2 2 2" xfId="14431" xr:uid="{71458F11-2537-485C-B68B-85C6BCB3515D}"/>
    <cellStyle name="Total 4 3 2 2 2 2" xfId="28062" xr:uid="{9D3EBC41-9128-4404-9057-465830C98556}"/>
    <cellStyle name="Total 4 3 2 2 3" xfId="21243" xr:uid="{46142EFB-D817-4CA8-A952-C557D1D52C7A}"/>
    <cellStyle name="Total 4 3 2 3" xfId="8326" xr:uid="{6C3059FB-9926-4984-A4D3-1179CC2CCC55}"/>
    <cellStyle name="Total 4 3 2 3 2" xfId="15693" xr:uid="{D5452A2F-D5CC-4FD0-8FA2-94A3464CB8FF}"/>
    <cellStyle name="Total 4 3 2 3 2 2" xfId="29324" xr:uid="{E865CE3F-0B7E-4BAB-8B37-7E19BF04E514}"/>
    <cellStyle name="Total 4 3 2 3 3" xfId="22520" xr:uid="{CF12A932-7AC4-42A9-98DD-6D2907C1DAFD}"/>
    <cellStyle name="Total 4 3 2 4" xfId="9591" xr:uid="{0674A3B6-5F0C-4E3A-A713-04A8043CC5F0}"/>
    <cellStyle name="Total 4 3 2 4 2" xfId="16941" xr:uid="{86CF0D86-02A6-49A5-8D0C-C38036DB2D88}"/>
    <cellStyle name="Total 4 3 2 4 2 2" xfId="30572" xr:uid="{F246069A-F5A9-48F8-B519-4EA4713FBCF3}"/>
    <cellStyle name="Total 4 3 2 4 3" xfId="23785" xr:uid="{DCF3E052-6034-4579-AC21-8D354036EB8A}"/>
    <cellStyle name="Total 4 3 2 5" xfId="10849" xr:uid="{32592C9E-D438-4C73-A99E-DD8677FED313}"/>
    <cellStyle name="Total 4 3 2 5 2" xfId="18185" xr:uid="{79DF0C86-7759-4C2A-9FCD-806223E1CEFF}"/>
    <cellStyle name="Total 4 3 2 5 2 2" xfId="31816" xr:uid="{B55D69DC-64D0-4E0C-9FC5-F4938863FD87}"/>
    <cellStyle name="Total 4 3 2 5 3" xfId="25043" xr:uid="{5046E3AB-72FE-4189-93B5-4E3310DD05D8}"/>
    <cellStyle name="Total 4 3 2 6" xfId="12920" xr:uid="{FEC36355-D64A-410B-851F-52B27E163186}"/>
    <cellStyle name="Total 4 3 2 6 2" xfId="26557" xr:uid="{CDFF4380-4C50-47D2-9A2A-56A14D680532}"/>
    <cellStyle name="Total 4 3 2 7" xfId="19712" xr:uid="{C4333B8B-A19A-4575-9327-300E8EC00E50}"/>
    <cellStyle name="Total 4 3 3" xfId="6385" xr:uid="{CB186993-4124-4348-9489-6354D560A5BF}"/>
    <cellStyle name="Total 4 3 3 2" xfId="13778" xr:uid="{A891A5FF-B839-4F9E-A331-14F6C764357A}"/>
    <cellStyle name="Total 4 3 3 2 2" xfId="27409" xr:uid="{6D63546C-2196-4B82-8098-CFE9077AA5A3}"/>
    <cellStyle name="Total 4 3 3 3" xfId="20580" xr:uid="{FC8B8CFE-88A7-4946-B769-F2F2093F2EEA}"/>
    <cellStyle name="Total 4 3 4" xfId="7662" xr:uid="{553CEFAA-E324-4B62-B445-07314F221B7F}"/>
    <cellStyle name="Total 4 3 4 2" xfId="15040" xr:uid="{65E76209-4455-4FBD-BA10-0A79B15BC4D5}"/>
    <cellStyle name="Total 4 3 4 2 2" xfId="28671" xr:uid="{C02A228D-E5DD-4769-8CBF-A89D3C8D3B0C}"/>
    <cellStyle name="Total 4 3 4 3" xfId="21856" xr:uid="{2572B9EB-52FF-462C-A77B-3F195FE3FD5D}"/>
    <cellStyle name="Total 4 3 5" xfId="8928" xr:uid="{A39FD3A6-F27E-4F2E-9539-3A10C563419F}"/>
    <cellStyle name="Total 4 3 5 2" xfId="16288" xr:uid="{B650C7F0-9BC5-4D92-9F97-9E9E4F042561}"/>
    <cellStyle name="Total 4 3 5 2 2" xfId="29919" xr:uid="{03FC7FFC-31B6-468E-B9B6-D4BE8E9244D1}"/>
    <cellStyle name="Total 4 3 5 3" xfId="23122" xr:uid="{3BB50D23-D9F3-452E-A8A5-C68E2D59C2FE}"/>
    <cellStyle name="Total 4 3 6" xfId="10192" xr:uid="{728827F2-071C-4DE8-B007-1A885C11C3CB}"/>
    <cellStyle name="Total 4 3 6 2" xfId="17538" xr:uid="{CA6CD863-FB8F-4B28-A20E-D6D7AEFE1D83}"/>
    <cellStyle name="Total 4 3 6 2 2" xfId="31169" xr:uid="{12F481B5-EDD0-4A8F-8A33-DDF813E6D369}"/>
    <cellStyle name="Total 4 3 6 3" xfId="24386" xr:uid="{4D9A76C7-9364-46F3-B00F-4992C80C6CE6}"/>
    <cellStyle name="Total 4 3 7" xfId="12240" xr:uid="{506E5B4B-008D-42EF-893F-F71255EC4BE2}"/>
    <cellStyle name="Total 4 3 7 2" xfId="25890" xr:uid="{20C5664A-1EE6-416C-AC18-1E5833B319F8}"/>
    <cellStyle name="Total 4 3 8" xfId="19035" xr:uid="{485AFB5F-553E-4C35-AFEB-D1B32D82DE93}"/>
    <cellStyle name="Total 4 4" xfId="4930" xr:uid="{ACD2D2AA-4C32-4B27-98B3-155AEDCA9A29}"/>
    <cellStyle name="Total 4 4 2" xfId="5623" xr:uid="{6D10929E-C46B-41B3-9430-86055CD3E54E}"/>
    <cellStyle name="Total 4 4 2 2" xfId="7179" xr:uid="{CB8822D7-4DC8-4AC9-B17E-4D33917AB4CF}"/>
    <cellStyle name="Total 4 4 2 2 2" xfId="14560" xr:uid="{85125341-C0C8-411E-ADAB-4DCF3AA0270A}"/>
    <cellStyle name="Total 4 4 2 2 2 2" xfId="28191" xr:uid="{73FF2A53-D4A6-4F61-B44A-E9AA4D596C2A}"/>
    <cellStyle name="Total 4 4 2 2 3" xfId="21373" xr:uid="{27F945AC-1BA2-4126-8B20-5F1099B476DB}"/>
    <cellStyle name="Total 4 4 2 3" xfId="8456" xr:uid="{415F3171-BD7D-4281-AD45-4ED9B25330D7}"/>
    <cellStyle name="Total 4 4 2 3 2" xfId="15818" xr:uid="{7BA377CE-1AF1-45FA-B3BE-7803098EE960}"/>
    <cellStyle name="Total 4 4 2 3 2 2" xfId="29449" xr:uid="{48BD6796-37A7-43AC-8A38-F93B5761816A}"/>
    <cellStyle name="Total 4 4 2 3 3" xfId="22650" xr:uid="{C43251A2-DA36-42A3-9134-C2FA0C10CD42}"/>
    <cellStyle name="Total 4 4 2 4" xfId="9721" xr:uid="{BD68C0A3-2E3B-48D7-93AB-57A5AA69467F}"/>
    <cellStyle name="Total 4 4 2 4 2" xfId="17070" xr:uid="{EA49CD0B-41CC-42A4-8660-6D9632969850}"/>
    <cellStyle name="Total 4 4 2 4 2 2" xfId="30701" xr:uid="{A401BAF2-9CCA-442F-9C11-C9BECC6EBC66}"/>
    <cellStyle name="Total 4 4 2 4 3" xfId="23915" xr:uid="{2664FF9A-2CA4-4D5A-8523-F09C2C0C0EE8}"/>
    <cellStyle name="Total 4 4 2 5" xfId="10979" xr:uid="{51053DFA-9B93-4294-B0E3-861D5B129768}"/>
    <cellStyle name="Total 4 4 2 5 2" xfId="18309" xr:uid="{8CAB8EF3-7561-412C-93B3-F9BD0EC27372}"/>
    <cellStyle name="Total 4 4 2 5 2 2" xfId="31940" xr:uid="{37FD2600-DE4B-4196-A90F-AB80468363AB}"/>
    <cellStyle name="Total 4 4 2 5 3" xfId="25173" xr:uid="{D1BFC425-E43B-4B2B-B392-EDFD4C775A12}"/>
    <cellStyle name="Total 4 4 2 6" xfId="13047" xr:uid="{FCD95E94-95D4-4A23-A9CD-0E169AF7283B}"/>
    <cellStyle name="Total 4 4 2 6 2" xfId="26684" xr:uid="{DAD3C62D-B40E-4F94-9645-4793120E5E09}"/>
    <cellStyle name="Total 4 4 2 7" xfId="19843" xr:uid="{5DC1E2AD-7630-45A6-BEDD-58D109EA73B3}"/>
    <cellStyle name="Total 4 4 3" xfId="6516" xr:uid="{102B29F2-F41E-4D97-B067-937F9A4E05A2}"/>
    <cellStyle name="Total 4 4 3 2" xfId="13908" xr:uid="{251F6A55-79A2-41E4-B253-C4C1F5DED126}"/>
    <cellStyle name="Total 4 4 3 2 2" xfId="27539" xr:uid="{172A82B9-E671-4C3E-B307-385825059C45}"/>
    <cellStyle name="Total 4 4 3 3" xfId="20710" xr:uid="{E94FA0AB-5A50-4866-817E-A3E79FAC3A4F}"/>
    <cellStyle name="Total 4 4 4" xfId="7793" xr:uid="{1C515563-AF84-49B1-BC51-5C7AB087EF17}"/>
    <cellStyle name="Total 4 4 4 2" xfId="15166" xr:uid="{357B10FC-2989-40A9-B8BA-3D7741B54CD7}"/>
    <cellStyle name="Total 4 4 4 2 2" xfId="28797" xr:uid="{9BD6A977-709E-4E69-BD57-6EFF016696DB}"/>
    <cellStyle name="Total 4 4 4 3" xfId="21987" xr:uid="{9F9D84E5-D059-4FE3-B344-C59415C6B923}"/>
    <cellStyle name="Total 4 4 5" xfId="9058" xr:uid="{BEC89620-AF2A-4BE2-AF65-BABA12E20C17}"/>
    <cellStyle name="Total 4 4 5 2" xfId="16418" xr:uid="{0C123659-C281-4D0C-8922-AE78A22C6E32}"/>
    <cellStyle name="Total 4 4 5 2 2" xfId="30049" xr:uid="{A07BFA7B-8A6F-486C-9CC0-5D06C855D4B8}"/>
    <cellStyle name="Total 4 4 5 3" xfId="23252" xr:uid="{9144FBFA-C854-408A-A635-A3B5AE910145}"/>
    <cellStyle name="Total 4 4 6" xfId="10316" xr:uid="{0ED18179-636F-4918-B071-CD7FE15CB3F8}"/>
    <cellStyle name="Total 4 4 6 2" xfId="17662" xr:uid="{6F7A7316-7DF5-41A1-893D-6161C7865320}"/>
    <cellStyle name="Total 4 4 6 2 2" xfId="31293" xr:uid="{D3AB8A51-A03E-4D2B-B058-D934DA31DC9E}"/>
    <cellStyle name="Total 4 4 6 3" xfId="24510" xr:uid="{13842F95-1607-4848-A845-289CE0BBADE9}"/>
    <cellStyle name="Total 4 4 7" xfId="12380" xr:uid="{8DFDDDF1-CE55-4EB4-8AE0-CC95EA5716AA}"/>
    <cellStyle name="Total 4 4 7 2" xfId="26021" xr:uid="{1ADC8D22-6ED3-4161-9CBB-9CFDB1D9D871}"/>
    <cellStyle name="Total 4 4 8" xfId="19166" xr:uid="{8E0E67AA-AE9A-4E2D-AE59-990BA26D01A4}"/>
    <cellStyle name="Total 4 5" xfId="4954" xr:uid="{10F9635D-77CD-4A2A-AC58-04E98A527166}"/>
    <cellStyle name="Total 4 5 2" xfId="5643" xr:uid="{174406BF-06E8-458A-BD0E-00EB4CE17C45}"/>
    <cellStyle name="Total 4 5 2 2" xfId="7199" xr:uid="{4DFA6633-9053-4BE9-A47A-36672E636D74}"/>
    <cellStyle name="Total 4 5 2 2 2" xfId="14580" xr:uid="{9641FA11-827B-4B55-9929-AB70D94B275D}"/>
    <cellStyle name="Total 4 5 2 2 2 2" xfId="28211" xr:uid="{EECA8FA7-3DF5-4EC3-9D59-554F38E523F3}"/>
    <cellStyle name="Total 4 5 2 2 3" xfId="21393" xr:uid="{0D1487DE-456C-44BC-A671-833E94C8F747}"/>
    <cellStyle name="Total 4 5 2 3" xfId="8476" xr:uid="{5DB49E4E-9229-4E32-8330-499A7A862FAA}"/>
    <cellStyle name="Total 4 5 2 3 2" xfId="15838" xr:uid="{46C23C40-17C8-41AA-945C-9B92F67D62D9}"/>
    <cellStyle name="Total 4 5 2 3 2 2" xfId="29469" xr:uid="{8487E423-0F3B-4312-AE2D-3EE8F250CDF7}"/>
    <cellStyle name="Total 4 5 2 3 3" xfId="22670" xr:uid="{7DEE26A3-9948-4457-AB14-A637464D5CED}"/>
    <cellStyle name="Total 4 5 2 4" xfId="9741" xr:uid="{8942EC81-16B1-4CAC-9F0F-2636B9922186}"/>
    <cellStyle name="Total 4 5 2 4 2" xfId="17090" xr:uid="{0262490C-AD6C-43E2-98F5-7976CFD1455A}"/>
    <cellStyle name="Total 4 5 2 4 2 2" xfId="30721" xr:uid="{CBFA3D4B-02DE-4387-81C2-EC3F6C7A5A6B}"/>
    <cellStyle name="Total 4 5 2 4 3" xfId="23935" xr:uid="{A514EEB8-F5E5-46CA-8CED-921782B25008}"/>
    <cellStyle name="Total 4 5 2 5" xfId="10999" xr:uid="{6B1CE680-C0FC-4AEE-AE74-3493EB43F0A6}"/>
    <cellStyle name="Total 4 5 2 5 2" xfId="18329" xr:uid="{93FF929A-ADF3-40EC-9BD2-3B3536EF3A60}"/>
    <cellStyle name="Total 4 5 2 5 2 2" xfId="31960" xr:uid="{97C60526-9D5E-42B2-AD24-F6DA1E35A9BC}"/>
    <cellStyle name="Total 4 5 2 5 3" xfId="25193" xr:uid="{3BBE0EE0-3B85-4603-A6D0-B64F5CC056FB}"/>
    <cellStyle name="Total 4 5 2 6" xfId="13067" xr:uid="{24DB79A9-876D-4528-9954-317A4CA5C21F}"/>
    <cellStyle name="Total 4 5 2 6 2" xfId="26704" xr:uid="{B56804FC-32C3-4985-A181-6D0B898B8254}"/>
    <cellStyle name="Total 4 5 2 7" xfId="19863" xr:uid="{088E3FB4-26C3-4B11-8BA6-FAEBF390EA40}"/>
    <cellStyle name="Total 4 5 3" xfId="6536" xr:uid="{FB707346-A4C4-484C-8D7E-72450A5848A8}"/>
    <cellStyle name="Total 4 5 3 2" xfId="13928" xr:uid="{7CA02D89-7795-4CBC-830D-8203A4EFB66E}"/>
    <cellStyle name="Total 4 5 3 2 2" xfId="27559" xr:uid="{CB4E8B34-1338-4C85-B0AD-391F38FC5A3A}"/>
    <cellStyle name="Total 4 5 3 3" xfId="20730" xr:uid="{04E8F8EE-848A-4E11-ABCF-06D7E70ECCD2}"/>
    <cellStyle name="Total 4 5 4" xfId="7813" xr:uid="{98D3A1F5-5E78-443D-9EA9-8A5716F404D2}"/>
    <cellStyle name="Total 4 5 4 2" xfId="15186" xr:uid="{95BBDAFC-10A9-4D22-BC2A-8BA6971B1A5A}"/>
    <cellStyle name="Total 4 5 4 2 2" xfId="28817" xr:uid="{BDF8F3F0-0D4A-401B-9FE4-9A5A0BB6980E}"/>
    <cellStyle name="Total 4 5 4 3" xfId="22007" xr:uid="{0FED99CD-A57E-4DA3-9BA2-3B0BFB06B81E}"/>
    <cellStyle name="Total 4 5 5" xfId="9078" xr:uid="{4F1474D8-6055-4367-9E61-2072558FD0CD}"/>
    <cellStyle name="Total 4 5 5 2" xfId="16438" xr:uid="{BFA275F7-23B2-4B20-9DAF-B4848079CA90}"/>
    <cellStyle name="Total 4 5 5 2 2" xfId="30069" xr:uid="{3996116B-8D42-49A1-A7BE-C0F5CB747B9A}"/>
    <cellStyle name="Total 4 5 5 3" xfId="23272" xr:uid="{E519F38F-1EAE-495B-90F2-9D72600BFB96}"/>
    <cellStyle name="Total 4 5 6" xfId="10336" xr:uid="{D183D21B-42AD-4567-9EB2-153FDAC4AED0}"/>
    <cellStyle name="Total 4 5 6 2" xfId="17682" xr:uid="{1F6F2E0F-16FE-49CC-BE26-D6C23B634B00}"/>
    <cellStyle name="Total 4 5 6 2 2" xfId="31313" xr:uid="{937A228D-D759-4CD6-A6DD-2D8F2394A239}"/>
    <cellStyle name="Total 4 5 6 3" xfId="24530" xr:uid="{06FDCC5A-272E-4CE2-9883-DF16D2B741CE}"/>
    <cellStyle name="Total 4 5 7" xfId="12401" xr:uid="{B5D617EF-AEA6-4E7C-AF37-F5C9F1FDFEF2}"/>
    <cellStyle name="Total 4 5 7 2" xfId="26041" xr:uid="{57BF664A-A6BC-4B13-B92B-7013EB2DEAFA}"/>
    <cellStyle name="Total 4 5 8" xfId="19186" xr:uid="{8D4872E4-A58A-4F78-925B-1697881DC08B}"/>
    <cellStyle name="Total 4 6" xfId="4977" xr:uid="{F4DE12D9-94CA-4A1A-A951-F02520085A8A}"/>
    <cellStyle name="Total 4 6 2" xfId="5662" xr:uid="{00411EB1-55B5-41A3-91B2-E01FF5D65D6A}"/>
    <cellStyle name="Total 4 6 2 2" xfId="7218" xr:uid="{68DBE708-584E-4290-9CCF-F89B7E324D18}"/>
    <cellStyle name="Total 4 6 2 2 2" xfId="14599" xr:uid="{6D4CB6E4-EF57-4B1B-B140-2E5ADED4CCE9}"/>
    <cellStyle name="Total 4 6 2 2 2 2" xfId="28230" xr:uid="{2E146343-3D54-4AD3-B7BB-E02930365FE3}"/>
    <cellStyle name="Total 4 6 2 2 3" xfId="21412" xr:uid="{67F41772-C0FF-4C2F-8040-64D3BA236BC8}"/>
    <cellStyle name="Total 4 6 2 3" xfId="8495" xr:uid="{8D62C197-F94C-4C6E-922D-4E2C46766DEE}"/>
    <cellStyle name="Total 4 6 2 3 2" xfId="15857" xr:uid="{6CF68EAD-DA72-469A-A029-F359D9F9C4BC}"/>
    <cellStyle name="Total 4 6 2 3 2 2" xfId="29488" xr:uid="{B2A058C6-684A-4764-B68A-B752ACD90908}"/>
    <cellStyle name="Total 4 6 2 3 3" xfId="22689" xr:uid="{02364904-F1C7-4698-B4E6-A4BFCF29ADDA}"/>
    <cellStyle name="Total 4 6 2 4" xfId="9760" xr:uid="{0054B1EE-F7F8-4BE4-9CD8-0E3EAE5D81E2}"/>
    <cellStyle name="Total 4 6 2 4 2" xfId="17109" xr:uid="{97261ADA-883B-4341-B19E-45BC646A983D}"/>
    <cellStyle name="Total 4 6 2 4 2 2" xfId="30740" xr:uid="{966DCEF1-043B-4132-8F24-8E86752A059F}"/>
    <cellStyle name="Total 4 6 2 4 3" xfId="23954" xr:uid="{3DA3D905-E1E9-4358-A009-BB2ADE3222C7}"/>
    <cellStyle name="Total 4 6 2 5" xfId="11018" xr:uid="{9CA531CB-C59F-433A-B78B-5F09BEE68FD3}"/>
    <cellStyle name="Total 4 6 2 5 2" xfId="18348" xr:uid="{4729B6D6-4256-48C7-AF0C-FDD45D77E1E8}"/>
    <cellStyle name="Total 4 6 2 5 2 2" xfId="31979" xr:uid="{F2000F68-5D10-45E3-80B8-20D8DFBF85A5}"/>
    <cellStyle name="Total 4 6 2 5 3" xfId="25212" xr:uid="{9454AAA6-33D1-45FF-8D8C-A3E3DDEE3B45}"/>
    <cellStyle name="Total 4 6 2 6" xfId="13086" xr:uid="{CB924E3D-8348-4F0F-9A62-02929CE4E2B2}"/>
    <cellStyle name="Total 4 6 2 6 2" xfId="26723" xr:uid="{F923CEB1-1A48-4923-8FF1-E2888FEBE7C4}"/>
    <cellStyle name="Total 4 6 2 7" xfId="19882" xr:uid="{2ED05D5D-C377-4CC4-9A45-736F768B7307}"/>
    <cellStyle name="Total 4 6 3" xfId="6555" xr:uid="{FB7B9070-E5EF-43C3-BC57-A02DE7108771}"/>
    <cellStyle name="Total 4 6 3 2" xfId="13947" xr:uid="{C75976FE-4E1A-413D-A1BB-C85CBB0BF4DE}"/>
    <cellStyle name="Total 4 6 3 2 2" xfId="27578" xr:uid="{407ABAF7-6EE5-4914-A85D-B9E0FEA80FF9}"/>
    <cellStyle name="Total 4 6 3 3" xfId="20749" xr:uid="{874E4789-6306-4923-A99C-630638F802D4}"/>
    <cellStyle name="Total 4 6 4" xfId="7832" xr:uid="{4FB72F5E-85A7-4134-A560-DC4CC60F6E21}"/>
    <cellStyle name="Total 4 6 4 2" xfId="15205" xr:uid="{38B88870-4DCF-48D7-95B9-2B9C1CA1C01D}"/>
    <cellStyle name="Total 4 6 4 2 2" xfId="28836" xr:uid="{9DF43669-199E-496E-BD7F-4EAC93908DA1}"/>
    <cellStyle name="Total 4 6 4 3" xfId="22026" xr:uid="{C260C3D2-A137-4A43-8B06-B11F50CB6936}"/>
    <cellStyle name="Total 4 6 5" xfId="9097" xr:uid="{28F73654-4708-4C08-8729-B482727CD237}"/>
    <cellStyle name="Total 4 6 5 2" xfId="16457" xr:uid="{B78BB455-3E12-44CF-8FDE-395CA8F85210}"/>
    <cellStyle name="Total 4 6 5 2 2" xfId="30088" xr:uid="{255FA164-0AF2-44D2-98B7-6E6F9CE0E719}"/>
    <cellStyle name="Total 4 6 5 3" xfId="23291" xr:uid="{79CB6B36-9224-4154-B997-0E3F928BCBCD}"/>
    <cellStyle name="Total 4 6 6" xfId="10355" xr:uid="{456382E7-BBFA-49BC-A271-3C0A54760433}"/>
    <cellStyle name="Total 4 6 6 2" xfId="17701" xr:uid="{C08BC6DC-0912-48E4-BE68-868FB885EC5D}"/>
    <cellStyle name="Total 4 6 6 2 2" xfId="31332" xr:uid="{BF7EC76A-01E5-4C5E-BB31-B95472880C09}"/>
    <cellStyle name="Total 4 6 6 3" xfId="24549" xr:uid="{8E7710F0-022E-4B12-8B8F-F2C4902EEE96}"/>
    <cellStyle name="Total 4 6 7" xfId="12421" xr:uid="{428F3FEE-0578-48A5-94AF-1E934440F65A}"/>
    <cellStyle name="Total 4 6 7 2" xfId="26060" xr:uid="{CC7CB840-F6C9-48D0-B312-225EAEEC6180}"/>
    <cellStyle name="Total 4 6 8" xfId="19205" xr:uid="{E01AF26E-C8CE-4D98-BEB6-D2DEF24D5BA0}"/>
    <cellStyle name="Total 4 7" xfId="4760" xr:uid="{63EA4A31-C51D-442E-9D16-59F0074AA5AF}"/>
    <cellStyle name="Total 4 7 2" xfId="5478" xr:uid="{B823C301-DDB9-4AEB-B510-CA350A13E4AD}"/>
    <cellStyle name="Total 4 7 2 2" xfId="7036" xr:uid="{E5627C68-44B5-4D7A-8D96-E5BF9EC72662}"/>
    <cellStyle name="Total 4 7 2 2 2" xfId="14418" xr:uid="{E5F2BC0F-393E-4DFE-A376-CEEF975BE64A}"/>
    <cellStyle name="Total 4 7 2 2 2 2" xfId="28049" xr:uid="{681F625B-92F1-4FCF-A1FF-ACD7534C98A7}"/>
    <cellStyle name="Total 4 7 2 2 3" xfId="21230" xr:uid="{59963B48-1E72-49A6-A5BB-D4B48A887043}"/>
    <cellStyle name="Total 4 7 2 3" xfId="8313" xr:uid="{3FDE5FBA-023B-4260-906D-B0AF6B2C2F92}"/>
    <cellStyle name="Total 4 7 2 3 2" xfId="15680" xr:uid="{09B7E9DE-50F2-4C66-B972-9B438AA80095}"/>
    <cellStyle name="Total 4 7 2 3 2 2" xfId="29311" xr:uid="{4887CCF9-B2BA-4806-B20F-B21285618FA6}"/>
    <cellStyle name="Total 4 7 2 3 3" xfId="22507" xr:uid="{621A2550-516E-4A57-BEFB-1C47DC826191}"/>
    <cellStyle name="Total 4 7 2 4" xfId="9578" xr:uid="{34F8E6E0-EF23-4548-B516-684F61366C2C}"/>
    <cellStyle name="Total 4 7 2 4 2" xfId="16928" xr:uid="{67C0FF3E-FF74-4C45-9393-9FE204DA9A67}"/>
    <cellStyle name="Total 4 7 2 4 2 2" xfId="30559" xr:uid="{10475A38-44F3-4165-BAA0-57357E972D4D}"/>
    <cellStyle name="Total 4 7 2 4 3" xfId="23772" xr:uid="{53D476CD-CA4E-4A58-8572-BBEF15DF2AF8}"/>
    <cellStyle name="Total 4 7 2 5" xfId="10836" xr:uid="{9E264D2A-5C70-4E2F-8322-E8E5D455C1A9}"/>
    <cellStyle name="Total 4 7 2 5 2" xfId="18172" xr:uid="{9513AAB0-64D9-43D5-BB40-5F2BDA443FB2}"/>
    <cellStyle name="Total 4 7 2 5 2 2" xfId="31803" xr:uid="{DAEF26B4-1E8E-4510-810F-6DF3887D202D}"/>
    <cellStyle name="Total 4 7 2 5 3" xfId="25030" xr:uid="{82B77F86-E28D-4BBE-9CE9-6CD4A1C702A6}"/>
    <cellStyle name="Total 4 7 2 6" xfId="12906" xr:uid="{3890B182-EDAF-4164-8BD9-AC0E023E50AB}"/>
    <cellStyle name="Total 4 7 2 6 2" xfId="26543" xr:uid="{29FE0F28-582F-4D14-8313-954E94984C6A}"/>
    <cellStyle name="Total 4 7 2 7" xfId="19698" xr:uid="{ACBA02D1-D7C3-4E34-8AD9-C3CBC80D9CCA}"/>
    <cellStyle name="Total 4 7 3" xfId="6372" xr:uid="{3EC8FFDC-EF48-4E8B-B22A-369B74D139EE}"/>
    <cellStyle name="Total 4 7 3 2" xfId="13765" xr:uid="{C11F4862-17ED-4698-A8C4-75526D25FE02}"/>
    <cellStyle name="Total 4 7 3 2 2" xfId="27396" xr:uid="{B96240D2-9CC5-4AD0-A21D-0498ACFD4A87}"/>
    <cellStyle name="Total 4 7 3 3" xfId="20567" xr:uid="{0295F45E-0FF4-4C24-95B4-06A6B7EFED30}"/>
    <cellStyle name="Total 4 7 4" xfId="7649" xr:uid="{ABB9DA7D-0156-42B3-9430-4CAB5D3B55C7}"/>
    <cellStyle name="Total 4 7 4 2" xfId="15027" xr:uid="{60D1BEB1-37E6-4DF0-BB75-652673AA4511}"/>
    <cellStyle name="Total 4 7 4 2 2" xfId="28658" xr:uid="{BDFDC2B5-0335-4400-875E-7422BE20954B}"/>
    <cellStyle name="Total 4 7 4 3" xfId="21843" xr:uid="{2E6FD6C3-01DE-42A2-A349-DC35801F47F0}"/>
    <cellStyle name="Total 4 7 5" xfId="8915" xr:uid="{665B647C-11D8-4159-AAE5-FBA904C82C39}"/>
    <cellStyle name="Total 4 7 5 2" xfId="16275" xr:uid="{0DE50C2C-4E2F-453B-8CD3-315113484763}"/>
    <cellStyle name="Total 4 7 5 2 2" xfId="29906" xr:uid="{79DAF51E-4C83-4781-8AE1-87967ED76B7F}"/>
    <cellStyle name="Total 4 7 5 3" xfId="23109" xr:uid="{98459887-9B07-4C72-92B9-52CDA1373088}"/>
    <cellStyle name="Total 4 7 6" xfId="10179" xr:uid="{358B06B3-8F99-42E9-A948-3BEAF8FD9DC4}"/>
    <cellStyle name="Total 4 7 6 2" xfId="17525" xr:uid="{8BE459D5-FA5D-45E1-A7D6-81BDB7CCE56A}"/>
    <cellStyle name="Total 4 7 6 2 2" xfId="31156" xr:uid="{FB970D28-0083-47E3-8C7F-D03A1A4CAD15}"/>
    <cellStyle name="Total 4 7 6 3" xfId="24373" xr:uid="{4BDDAA37-3A32-4CDD-8CA4-06D61CAEDB84}"/>
    <cellStyle name="Total 4 7 7" xfId="12226" xr:uid="{E2A617F7-A5D8-4700-8BF4-43F1E2014E89}"/>
    <cellStyle name="Total 4 7 7 2" xfId="25876" xr:uid="{4A8C9EBD-A98D-4BDD-80B6-9020100114E5}"/>
    <cellStyle name="Total 4 7 8" xfId="19021" xr:uid="{55C1D05D-8D54-4454-88EF-9474AE51893A}"/>
    <cellStyle name="Total 4 8" xfId="5010" xr:uid="{2D5D32ED-2008-40D2-BB7D-7AE11FB3C6EB}"/>
    <cellStyle name="Total 4 8 2" xfId="5687" xr:uid="{A5F14140-D300-49DD-8CB9-D290B38BE572}"/>
    <cellStyle name="Total 4 8 2 2" xfId="7242" xr:uid="{BD6244E3-CDE7-4EC0-9501-39C29128D9BE}"/>
    <cellStyle name="Total 4 8 2 2 2" xfId="14623" xr:uid="{6A619A7F-5AD7-4F42-A175-C6A39722F055}"/>
    <cellStyle name="Total 4 8 2 2 2 2" xfId="28254" xr:uid="{9F192C26-3CEB-49B4-AD5B-B1072823810C}"/>
    <cellStyle name="Total 4 8 2 2 3" xfId="21436" xr:uid="{2941C64C-B335-40F8-A446-758046D42AD0}"/>
    <cellStyle name="Total 4 8 2 3" xfId="8519" xr:uid="{6D1163A5-47B1-4BDC-AE9A-B5654DFDF70E}"/>
    <cellStyle name="Total 4 8 2 3 2" xfId="15881" xr:uid="{A03C975E-8408-4B1E-8315-67C5A5B543C3}"/>
    <cellStyle name="Total 4 8 2 3 2 2" xfId="29512" xr:uid="{531EE7E7-74E2-4272-9DBD-37B08B1D0E38}"/>
    <cellStyle name="Total 4 8 2 3 3" xfId="22713" xr:uid="{0D99538F-BCD0-4F43-9291-7C154DFDDDEA}"/>
    <cellStyle name="Total 4 8 2 4" xfId="9784" xr:uid="{6D667BBA-ABF1-4E35-BB0C-73D7B94DD69D}"/>
    <cellStyle name="Total 4 8 2 4 2" xfId="17133" xr:uid="{1468747B-1CA5-4304-95D8-548D7AEC4F7A}"/>
    <cellStyle name="Total 4 8 2 4 2 2" xfId="30764" xr:uid="{6095F191-A673-44F0-850B-878139EEEDD9}"/>
    <cellStyle name="Total 4 8 2 4 3" xfId="23978" xr:uid="{09889903-56DA-4F15-9BC7-4BE0080E8588}"/>
    <cellStyle name="Total 4 8 2 5" xfId="11042" xr:uid="{80BC1672-95C1-4EBB-B8EC-17969B89FBFF}"/>
    <cellStyle name="Total 4 8 2 5 2" xfId="18372" xr:uid="{F2EE4918-4CA7-4E4F-BC78-6CEB00951F13}"/>
    <cellStyle name="Total 4 8 2 5 2 2" xfId="32003" xr:uid="{3EF7FB6B-1A33-4010-9A77-D567395EBEAE}"/>
    <cellStyle name="Total 4 8 2 5 3" xfId="25236" xr:uid="{FF4F6581-8387-472E-BCDD-6CD451E1AEC4}"/>
    <cellStyle name="Total 4 8 2 6" xfId="13111" xr:uid="{D02814EE-A939-41A7-BCFF-C6B1B279B195}"/>
    <cellStyle name="Total 4 8 2 6 2" xfId="26748" xr:uid="{BC24504F-C59D-477F-8313-E26A9A523C7D}"/>
    <cellStyle name="Total 4 8 2 7" xfId="19907" xr:uid="{E9C4998B-4AC4-4C8A-955E-D7B040A6E8BD}"/>
    <cellStyle name="Total 4 8 3" xfId="6579" xr:uid="{FD4D7D4F-1EA0-4934-AB4B-D0C1B280F222}"/>
    <cellStyle name="Total 4 8 3 2" xfId="13971" xr:uid="{0F03F58E-5387-41E3-A273-36DDDFF597DC}"/>
    <cellStyle name="Total 4 8 3 2 2" xfId="27602" xr:uid="{B1E12C69-5EFF-4272-932B-D433094959B3}"/>
    <cellStyle name="Total 4 8 3 3" xfId="20773" xr:uid="{CEC050CE-9CEA-4E06-B509-71F27A4493BD}"/>
    <cellStyle name="Total 4 8 4" xfId="7856" xr:uid="{E24A01E7-3AA4-478D-BFD1-4BF5EB96FC09}"/>
    <cellStyle name="Total 4 8 4 2" xfId="15229" xr:uid="{AFCD7933-8B2C-4631-9DA6-B5D842D9976F}"/>
    <cellStyle name="Total 4 8 4 2 2" xfId="28860" xr:uid="{920316F7-05FE-424C-8E6E-E89412174E33}"/>
    <cellStyle name="Total 4 8 4 3" xfId="22050" xr:uid="{E6C0280E-D06C-455C-B52E-BEBA2DE5BD8E}"/>
    <cellStyle name="Total 4 8 5" xfId="9121" xr:uid="{099C2BE5-D481-4B8C-B542-E1DEA94B2263}"/>
    <cellStyle name="Total 4 8 5 2" xfId="16481" xr:uid="{51D0C7C3-C8C3-4F7A-8D28-DE8F8C1FA3F9}"/>
    <cellStyle name="Total 4 8 5 2 2" xfId="30112" xr:uid="{74CC540A-B4F7-47DE-A953-CB3D151D1BDE}"/>
    <cellStyle name="Total 4 8 5 3" xfId="23315" xr:uid="{9E7268B6-5A5E-43A4-AC1A-2F72456FEF82}"/>
    <cellStyle name="Total 4 8 6" xfId="10379" xr:uid="{E79F2CAA-E4F7-40E9-851F-625234C1D869}"/>
    <cellStyle name="Total 4 8 6 2" xfId="17725" xr:uid="{19AF2142-DC81-45D1-8C27-9940DC7E2C8E}"/>
    <cellStyle name="Total 4 8 6 2 2" xfId="31356" xr:uid="{21E7F34D-AAC1-4877-B705-2829CC60F85F}"/>
    <cellStyle name="Total 4 8 6 3" xfId="24573" xr:uid="{40A04F9B-63FC-474A-BE1C-CC7D97D8F1B7}"/>
    <cellStyle name="Total 4 8 7" xfId="12448" xr:uid="{442CCCE3-2E2C-44C8-9880-AAE4425D1C3F}"/>
    <cellStyle name="Total 4 8 7 2" xfId="26085" xr:uid="{F8370474-77D4-4547-9708-F502D879BB87}"/>
    <cellStyle name="Total 4 8 8" xfId="19230" xr:uid="{424AD402-EF31-42E1-B714-92746A6E3A03}"/>
    <cellStyle name="Total 5" xfId="4227" xr:uid="{52E8E289-E13C-4184-9C17-89D7D597F4B4}"/>
    <cellStyle name="Total 5 2" xfId="4863" xr:uid="{8F507D03-6224-4658-9D80-E9214978F1EF}"/>
    <cellStyle name="Total 5 2 2" xfId="5574" xr:uid="{C1F4D759-A8CB-4B52-AFCE-3BBB91D93529}"/>
    <cellStyle name="Total 5 2 2 2" xfId="7130" xr:uid="{E3F8F284-126C-4D7E-B071-32F6C3D32209}"/>
    <cellStyle name="Total 5 2 2 2 2" xfId="14512" xr:uid="{3723A23C-2CA2-4C0F-BEC0-67F74993F134}"/>
    <cellStyle name="Total 5 2 2 2 2 2" xfId="28143" xr:uid="{E4DC5CC4-3F5A-4185-A980-34EB6B5A0019}"/>
    <cellStyle name="Total 5 2 2 2 3" xfId="21324" xr:uid="{F1EB9931-748F-4F30-BBF0-6AAF908B1D83}"/>
    <cellStyle name="Total 5 2 2 3" xfId="8407" xr:uid="{71A8B2AF-0806-4F6B-A111-B43EB586A377}"/>
    <cellStyle name="Total 5 2 2 3 2" xfId="15769" xr:uid="{DB6D9833-33E6-4D0D-A1A5-C94B27059246}"/>
    <cellStyle name="Total 5 2 2 3 2 2" xfId="29400" xr:uid="{9401F5DE-6EC7-4FCB-ABD2-AD4088B70A23}"/>
    <cellStyle name="Total 5 2 2 3 3" xfId="22601" xr:uid="{DAC13718-C796-4015-AEF7-DEDA19E05441}"/>
    <cellStyle name="Total 5 2 2 4" xfId="9672" xr:uid="{5326F931-B9A3-45ED-A520-1276DC9DAD4B}"/>
    <cellStyle name="Total 5 2 2 4 2" xfId="17022" xr:uid="{7456978C-52A1-484E-90A7-B098B311797B}"/>
    <cellStyle name="Total 5 2 2 4 2 2" xfId="30653" xr:uid="{522ABE40-064B-4CE4-8AF7-D99B7C43DD3F}"/>
    <cellStyle name="Total 5 2 2 4 3" xfId="23866" xr:uid="{4CAABF56-A76E-426E-B51B-2A0FCE3AAE8C}"/>
    <cellStyle name="Total 5 2 2 5" xfId="10930" xr:uid="{52E4C3BD-E64C-4B20-9BD2-8D4D7C85F719}"/>
    <cellStyle name="Total 5 2 2 5 2" xfId="18261" xr:uid="{0E70FDCE-12BC-40F5-BB7C-4B1E0AA73DC3}"/>
    <cellStyle name="Total 5 2 2 5 2 2" xfId="31892" xr:uid="{9C76B558-A550-42D8-832C-3AFFD0D50366}"/>
    <cellStyle name="Total 5 2 2 5 3" xfId="25124" xr:uid="{4DDA7E46-B39B-4987-8999-2666AF9AEFD9}"/>
    <cellStyle name="Total 5 2 2 6" xfId="12999" xr:uid="{E1149D85-4AB8-4150-88D3-DC3017C28C20}"/>
    <cellStyle name="Total 5 2 2 6 2" xfId="26636" xr:uid="{F90F9E5E-8F50-4B72-8B02-DF73DCF9CCB6}"/>
    <cellStyle name="Total 5 2 2 7" xfId="19794" xr:uid="{AE63F0A7-F606-45ED-9D46-FF8B06849FA7}"/>
    <cellStyle name="Total 5 2 3" xfId="6466" xr:uid="{B5074797-F73C-4929-B049-AF291CB31514}"/>
    <cellStyle name="Total 5 2 3 2" xfId="13859" xr:uid="{AF311113-B2F8-432A-98A0-CBB3F961150A}"/>
    <cellStyle name="Total 5 2 3 2 2" xfId="27490" xr:uid="{644F65AC-20AE-4A6E-975A-1BBB00CE29DE}"/>
    <cellStyle name="Total 5 2 3 3" xfId="20661" xr:uid="{07277EA3-B8A7-469E-B36C-7A9CBF0EE64D}"/>
    <cellStyle name="Total 5 2 4" xfId="7743" xr:uid="{0ABB27C4-371F-4EF5-85AF-8AE218CC8CF3}"/>
    <cellStyle name="Total 5 2 4 2" xfId="15116" xr:uid="{CF333FC4-3597-4BC7-85FC-C876D9796216}"/>
    <cellStyle name="Total 5 2 4 2 2" xfId="28747" xr:uid="{5C99796E-3BE9-4C34-83E9-D5AF23305B53}"/>
    <cellStyle name="Total 5 2 4 3" xfId="21937" xr:uid="{76C16E87-6085-4AF2-AE41-BF1779C40845}"/>
    <cellStyle name="Total 5 2 5" xfId="9009" xr:uid="{954D8A6A-E0EF-4157-AA69-B554AF39ED72}"/>
    <cellStyle name="Total 5 2 5 2" xfId="16369" xr:uid="{9AC68A1F-4B13-4EF2-8928-C9F3D7D7EF37}"/>
    <cellStyle name="Total 5 2 5 2 2" xfId="30000" xr:uid="{B159D076-2240-4921-AF0E-FD3FF4258FA3}"/>
    <cellStyle name="Total 5 2 5 3" xfId="23203" xr:uid="{B5082161-B94E-4945-86F6-7A69C5A584CB}"/>
    <cellStyle name="Total 5 2 6" xfId="10268" xr:uid="{4A646319-F0A6-4FA8-8C15-2B01F7295490}"/>
    <cellStyle name="Total 5 2 6 2" xfId="17614" xr:uid="{FE1C8A55-CEAA-4355-B54D-1F1F63BBFDF0}"/>
    <cellStyle name="Total 5 2 6 2 2" xfId="31245" xr:uid="{CE92BC08-9A6A-4C09-9444-BA60488050BB}"/>
    <cellStyle name="Total 5 2 6 3" xfId="24462" xr:uid="{5993A632-1D7C-4AF3-8558-A300F906BB35}"/>
    <cellStyle name="Total 5 2 7" xfId="12325" xr:uid="{3AAFFD34-3573-4CEC-A916-9851C7155D66}"/>
    <cellStyle name="Total 5 2 7 2" xfId="25972" xr:uid="{B9FCB91F-10CC-4A65-A033-556FCEF1DA99}"/>
    <cellStyle name="Total 5 2 8" xfId="19117" xr:uid="{7CECD6F8-A545-471C-99C9-330F7DC32FE5}"/>
    <cellStyle name="Total 5 3" xfId="4775" xr:uid="{9B859331-0C20-4BE3-8230-7C3F51755BC4}"/>
    <cellStyle name="Total 5 3 2" xfId="5493" xr:uid="{AA035195-0E1E-4F8E-A17F-72A4EDF437D6}"/>
    <cellStyle name="Total 5 3 2 2" xfId="7050" xr:uid="{A4E4208B-6713-49DF-8456-B9A2711E8374}"/>
    <cellStyle name="Total 5 3 2 2 2" xfId="14432" xr:uid="{3CA85D84-A368-4CCE-96A0-BD7123358944}"/>
    <cellStyle name="Total 5 3 2 2 2 2" xfId="28063" xr:uid="{AE5689F8-3EB2-4AC8-BEDA-B7721E0BFD1B}"/>
    <cellStyle name="Total 5 3 2 2 3" xfId="21244" xr:uid="{F2748788-707A-421E-A1FC-B9C6D9745E3C}"/>
    <cellStyle name="Total 5 3 2 3" xfId="8327" xr:uid="{F15DA42F-0EDB-4369-8619-60107AE1677E}"/>
    <cellStyle name="Total 5 3 2 3 2" xfId="15694" xr:uid="{22EE8F34-EACC-4486-918C-30AFF6248A0D}"/>
    <cellStyle name="Total 5 3 2 3 2 2" xfId="29325" xr:uid="{97896413-F7D0-4595-9A4E-2E8034D2DB3B}"/>
    <cellStyle name="Total 5 3 2 3 3" xfId="22521" xr:uid="{A90CBE9B-6DA2-4F0D-A786-02B76410AE8E}"/>
    <cellStyle name="Total 5 3 2 4" xfId="9592" xr:uid="{3A74398D-BAEA-44DA-9D6F-26843BE3328C}"/>
    <cellStyle name="Total 5 3 2 4 2" xfId="16942" xr:uid="{C37F2CF8-A95D-4ACB-9160-7AB296017CD9}"/>
    <cellStyle name="Total 5 3 2 4 2 2" xfId="30573" xr:uid="{0264AE06-0A16-4FA8-9BD9-8B131BF8419A}"/>
    <cellStyle name="Total 5 3 2 4 3" xfId="23786" xr:uid="{4420A735-CA4C-4019-AAD3-A713407A7D8E}"/>
    <cellStyle name="Total 5 3 2 5" xfId="10850" xr:uid="{32E0D3F7-5174-48F8-BFA3-71B64D39453C}"/>
    <cellStyle name="Total 5 3 2 5 2" xfId="18186" xr:uid="{FEF3E87C-CD8C-442E-8965-9E260D9321E7}"/>
    <cellStyle name="Total 5 3 2 5 2 2" xfId="31817" xr:uid="{19388D8E-1167-40A4-91E3-0FBAF56580F6}"/>
    <cellStyle name="Total 5 3 2 5 3" xfId="25044" xr:uid="{337D1BE4-2516-4D9C-96A0-EA0CE01A5681}"/>
    <cellStyle name="Total 5 3 2 6" xfId="12921" xr:uid="{7B5FD7B8-C2B2-4215-A664-E7895F38F44E}"/>
    <cellStyle name="Total 5 3 2 6 2" xfId="26558" xr:uid="{278B6E74-0C84-49F5-9930-E5D3355CFB72}"/>
    <cellStyle name="Total 5 3 2 7" xfId="19713" xr:uid="{22DF23A6-29C2-4E67-A949-F69DF437DF90}"/>
    <cellStyle name="Total 5 3 3" xfId="6386" xr:uid="{242D2721-FEC6-4704-AB6D-73BC42E9EEB0}"/>
    <cellStyle name="Total 5 3 3 2" xfId="13779" xr:uid="{C527B9FB-9F34-4D80-A14A-EB7A595BE23B}"/>
    <cellStyle name="Total 5 3 3 2 2" xfId="27410" xr:uid="{151BB04E-E73C-4432-9542-342790B5EE51}"/>
    <cellStyle name="Total 5 3 3 3" xfId="20581" xr:uid="{EA35ADCB-AF02-41F1-8D65-1F6E8AE509A1}"/>
    <cellStyle name="Total 5 3 4" xfId="7663" xr:uid="{F6A2C910-0A49-45DE-B4B6-B360A8F0F873}"/>
    <cellStyle name="Total 5 3 4 2" xfId="15041" xr:uid="{D016DCE7-F705-47CE-A233-0873AF042550}"/>
    <cellStyle name="Total 5 3 4 2 2" xfId="28672" xr:uid="{B34B0CEE-6AE4-4D0E-A16E-7D793335FB5F}"/>
    <cellStyle name="Total 5 3 4 3" xfId="21857" xr:uid="{2A69A668-3AB4-4620-80B4-F67E5315D56D}"/>
    <cellStyle name="Total 5 3 5" xfId="8929" xr:uid="{53D9FCDC-699D-4DE3-91D3-0769C33210AA}"/>
    <cellStyle name="Total 5 3 5 2" xfId="16289" xr:uid="{0E3CDD70-2BD6-4B8A-9CDA-CF2C54F8F116}"/>
    <cellStyle name="Total 5 3 5 2 2" xfId="29920" xr:uid="{7F161614-F38E-403C-99A1-B47C4F84C2B2}"/>
    <cellStyle name="Total 5 3 5 3" xfId="23123" xr:uid="{E34D2638-441C-40F7-8397-DD010D93CAC7}"/>
    <cellStyle name="Total 5 3 6" xfId="10193" xr:uid="{D00AFB09-BFF4-417B-94DB-3CD6C160DC66}"/>
    <cellStyle name="Total 5 3 6 2" xfId="17539" xr:uid="{D4BFC7EC-99A9-4CB2-91B6-59A0A53F3B1B}"/>
    <cellStyle name="Total 5 3 6 2 2" xfId="31170" xr:uid="{96ABBB1D-E821-4C48-8AB0-504B6DD86632}"/>
    <cellStyle name="Total 5 3 6 3" xfId="24387" xr:uid="{BF011814-A4DC-468F-AE92-41C63308A17A}"/>
    <cellStyle name="Total 5 3 7" xfId="12241" xr:uid="{D983F888-95A1-4D2B-8F2D-64FCB0770A65}"/>
    <cellStyle name="Total 5 3 7 2" xfId="25891" xr:uid="{AA84FD9C-ECC4-4F6A-852A-62953BDCCF3B}"/>
    <cellStyle name="Total 5 3 8" xfId="19036" xr:uid="{255DD7C8-52FE-4FBF-B0B1-C5443F01C695}"/>
    <cellStyle name="Total 5 4" xfId="4931" xr:uid="{5B5BD9E5-5ECB-40CF-BA31-9BABA339789A}"/>
    <cellStyle name="Total 5 4 2" xfId="5624" xr:uid="{EA3F3DC4-4D34-4E5F-A14E-ACAF4068163C}"/>
    <cellStyle name="Total 5 4 2 2" xfId="7180" xr:uid="{E5E466A6-8429-43C3-9A2D-C6FAE75B58DD}"/>
    <cellStyle name="Total 5 4 2 2 2" xfId="14561" xr:uid="{BE62B9FC-DE00-4439-AD71-4BF70C6272C0}"/>
    <cellStyle name="Total 5 4 2 2 2 2" xfId="28192" xr:uid="{A0B9F9F0-61AD-4E65-A195-1CB7B06C3880}"/>
    <cellStyle name="Total 5 4 2 2 3" xfId="21374" xr:uid="{59CFB8B8-3189-41B2-8372-410DB89F2E42}"/>
    <cellStyle name="Total 5 4 2 3" xfId="8457" xr:uid="{0AD35DAB-AE8B-4AC8-ABF8-A46F40F939D4}"/>
    <cellStyle name="Total 5 4 2 3 2" xfId="15819" xr:uid="{E3AB3F3F-8CAC-45B4-92AB-C63C7E5ADDCC}"/>
    <cellStyle name="Total 5 4 2 3 2 2" xfId="29450" xr:uid="{2584217E-7A8C-44F8-8153-1E1A495EDCBA}"/>
    <cellStyle name="Total 5 4 2 3 3" xfId="22651" xr:uid="{3EB1A06C-1E3D-4E1D-B2F2-21F23C8B2993}"/>
    <cellStyle name="Total 5 4 2 4" xfId="9722" xr:uid="{8D540363-0E8A-4145-92E8-C89B27AC26DB}"/>
    <cellStyle name="Total 5 4 2 4 2" xfId="17071" xr:uid="{68BA5D43-90CE-4CFA-A17E-77F5E8F31D3D}"/>
    <cellStyle name="Total 5 4 2 4 2 2" xfId="30702" xr:uid="{A69484B1-B699-4180-956B-8841C4447099}"/>
    <cellStyle name="Total 5 4 2 4 3" xfId="23916" xr:uid="{7DBB70B2-91E4-4D81-8856-2F7C9E33A89A}"/>
    <cellStyle name="Total 5 4 2 5" xfId="10980" xr:uid="{D28CB14E-E117-46E8-90F9-0DD2FB9E5977}"/>
    <cellStyle name="Total 5 4 2 5 2" xfId="18310" xr:uid="{5EEF53F0-0263-4F82-B3BB-E7FDF45F859D}"/>
    <cellStyle name="Total 5 4 2 5 2 2" xfId="31941" xr:uid="{3BCA178C-532D-46B7-AAAF-8924BC862E79}"/>
    <cellStyle name="Total 5 4 2 5 3" xfId="25174" xr:uid="{40C081EA-5B25-41FD-9D74-E29E707D25D2}"/>
    <cellStyle name="Total 5 4 2 6" xfId="13048" xr:uid="{22876B87-5081-4BF0-9A9D-3F67F94C34EC}"/>
    <cellStyle name="Total 5 4 2 6 2" xfId="26685" xr:uid="{7E4B5F29-F069-45ED-A0A5-0637E89462FE}"/>
    <cellStyle name="Total 5 4 2 7" xfId="19844" xr:uid="{BCC33D33-A602-4012-A113-1235C69DF40E}"/>
    <cellStyle name="Total 5 4 3" xfId="6517" xr:uid="{430EC664-2B47-4884-9590-39EF6105053F}"/>
    <cellStyle name="Total 5 4 3 2" xfId="13909" xr:uid="{7A49177B-0A75-4C61-9670-18A0D2F98D87}"/>
    <cellStyle name="Total 5 4 3 2 2" xfId="27540" xr:uid="{6538FDAB-615A-44CA-9C83-761398921C3A}"/>
    <cellStyle name="Total 5 4 3 3" xfId="20711" xr:uid="{64A70571-878E-45CC-8598-143B2827A3A3}"/>
    <cellStyle name="Total 5 4 4" xfId="7794" xr:uid="{FF69B96D-40B2-4F55-862B-EDC15D42A512}"/>
    <cellStyle name="Total 5 4 4 2" xfId="15167" xr:uid="{FED4A1D0-D0BA-47AE-8360-152E08194279}"/>
    <cellStyle name="Total 5 4 4 2 2" xfId="28798" xr:uid="{2CA165A2-D1F7-4A5E-8410-69B2B68F525B}"/>
    <cellStyle name="Total 5 4 4 3" xfId="21988" xr:uid="{F7BDCBC1-8EF3-43C6-82BC-B856FF454A63}"/>
    <cellStyle name="Total 5 4 5" xfId="9059" xr:uid="{666A9145-6CC0-465B-B0DE-BBDD4E9AE8CE}"/>
    <cellStyle name="Total 5 4 5 2" xfId="16419" xr:uid="{C3D44E7C-D6FB-41BB-A123-678A8B56E37F}"/>
    <cellStyle name="Total 5 4 5 2 2" xfId="30050" xr:uid="{663EFAC9-9BB8-4243-9C27-D690C2451F7C}"/>
    <cellStyle name="Total 5 4 5 3" xfId="23253" xr:uid="{B73619E1-5A28-449F-96C5-C2DA7901F979}"/>
    <cellStyle name="Total 5 4 6" xfId="10317" xr:uid="{43B2374C-96D1-4681-8EF6-C48174126BF7}"/>
    <cellStyle name="Total 5 4 6 2" xfId="17663" xr:uid="{940B3E3A-F2C4-49E1-9489-44B1388FE0E3}"/>
    <cellStyle name="Total 5 4 6 2 2" xfId="31294" xr:uid="{89CD65F7-81A1-4BB9-AD9C-64359B74AB8C}"/>
    <cellStyle name="Total 5 4 6 3" xfId="24511" xr:uid="{D43B9B99-A772-4CBA-A764-418D925BA491}"/>
    <cellStyle name="Total 5 4 7" xfId="12381" xr:uid="{88CC681E-49FD-4DD5-9349-1BC19F3F2B36}"/>
    <cellStyle name="Total 5 4 7 2" xfId="26022" xr:uid="{81653C17-B95F-4CE3-8723-50164F6C4C12}"/>
    <cellStyle name="Total 5 4 8" xfId="19167" xr:uid="{986B9AFF-B728-49BE-A59D-8D642A2C59D4}"/>
    <cellStyle name="Total 5 5" xfId="4955" xr:uid="{5D9B1D20-49D9-418F-A7AD-7F5C4314E3BE}"/>
    <cellStyle name="Total 5 5 2" xfId="5644" xr:uid="{45CA204C-0EDA-40BC-820C-EDB3BEB3FF47}"/>
    <cellStyle name="Total 5 5 2 2" xfId="7200" xr:uid="{A514D0C9-AD3B-43D5-BF28-6AD54C3CFA01}"/>
    <cellStyle name="Total 5 5 2 2 2" xfId="14581" xr:uid="{0D55BCEE-E164-4564-A622-03C427B50522}"/>
    <cellStyle name="Total 5 5 2 2 2 2" xfId="28212" xr:uid="{AE3E4395-1FED-4293-8641-D036666DC3D2}"/>
    <cellStyle name="Total 5 5 2 2 3" xfId="21394" xr:uid="{07AD6168-C665-41C8-82C2-AF5511F6C393}"/>
    <cellStyle name="Total 5 5 2 3" xfId="8477" xr:uid="{3D3AA27D-F8C3-420F-94A5-D76409494A64}"/>
    <cellStyle name="Total 5 5 2 3 2" xfId="15839" xr:uid="{F02AB5FE-BEA3-429E-9897-C149C69A0071}"/>
    <cellStyle name="Total 5 5 2 3 2 2" xfId="29470" xr:uid="{8C45C8F6-D7C8-4B50-BE2A-3B8D51977D3B}"/>
    <cellStyle name="Total 5 5 2 3 3" xfId="22671" xr:uid="{F3112810-B3C7-43E8-ADF6-B7CFE02B4ABB}"/>
    <cellStyle name="Total 5 5 2 4" xfId="9742" xr:uid="{CC594D78-DD0F-41FD-B094-E3EBDB3E4C12}"/>
    <cellStyle name="Total 5 5 2 4 2" xfId="17091" xr:uid="{49098FFB-D81A-4ABA-9CAB-FC2E29DF19DC}"/>
    <cellStyle name="Total 5 5 2 4 2 2" xfId="30722" xr:uid="{2DC8052A-5FFE-42A5-A5F6-CE1D37C908C4}"/>
    <cellStyle name="Total 5 5 2 4 3" xfId="23936" xr:uid="{AF54AC98-A89E-47CF-810D-3706AF0106DE}"/>
    <cellStyle name="Total 5 5 2 5" xfId="11000" xr:uid="{36521346-CE68-414D-998E-EB99C71F5C9C}"/>
    <cellStyle name="Total 5 5 2 5 2" xfId="18330" xr:uid="{504411E2-6A64-47A6-8385-682A5BB2C2CB}"/>
    <cellStyle name="Total 5 5 2 5 2 2" xfId="31961" xr:uid="{5DFC40F3-C05E-4949-9618-0066911982FD}"/>
    <cellStyle name="Total 5 5 2 5 3" xfId="25194" xr:uid="{592348D7-5EA5-42C5-B2A7-F45FA35F606D}"/>
    <cellStyle name="Total 5 5 2 6" xfId="13068" xr:uid="{F9D179D5-A77F-479C-958D-A2E5E740611F}"/>
    <cellStyle name="Total 5 5 2 6 2" xfId="26705" xr:uid="{29090593-1B6C-463D-8D21-687CCA04DD5E}"/>
    <cellStyle name="Total 5 5 2 7" xfId="19864" xr:uid="{218AE345-2EBD-452E-921B-D39229F6B3BE}"/>
    <cellStyle name="Total 5 5 3" xfId="6537" xr:uid="{83EBCC9A-B937-4003-A67A-00540BE611D4}"/>
    <cellStyle name="Total 5 5 3 2" xfId="13929" xr:uid="{9FA2BD75-138A-43DA-9881-9A153259EF40}"/>
    <cellStyle name="Total 5 5 3 2 2" xfId="27560" xr:uid="{E752B658-751D-4DD5-8D37-C84AE679DCBC}"/>
    <cellStyle name="Total 5 5 3 3" xfId="20731" xr:uid="{35C37243-9258-434A-B214-4E7CF62561B5}"/>
    <cellStyle name="Total 5 5 4" xfId="7814" xr:uid="{97373808-CBC9-4ABC-A889-C83D1300B8EB}"/>
    <cellStyle name="Total 5 5 4 2" xfId="15187" xr:uid="{BEEC9AC7-9564-4B5B-B36B-BE653F82ABAE}"/>
    <cellStyle name="Total 5 5 4 2 2" xfId="28818" xr:uid="{6DC657DA-A6A8-4080-AADE-EFABFDD80D4C}"/>
    <cellStyle name="Total 5 5 4 3" xfId="22008" xr:uid="{99505515-1DB4-412C-8A21-617A72084397}"/>
    <cellStyle name="Total 5 5 5" xfId="9079" xr:uid="{95132357-4EE0-4B59-BD78-99744C8BF987}"/>
    <cellStyle name="Total 5 5 5 2" xfId="16439" xr:uid="{ED62C6C8-07EC-4A10-A527-A0046B505664}"/>
    <cellStyle name="Total 5 5 5 2 2" xfId="30070" xr:uid="{B081E941-ED00-40C8-B6CE-EEB1D2E931E9}"/>
    <cellStyle name="Total 5 5 5 3" xfId="23273" xr:uid="{43FD6338-6398-485D-8811-A87011E377EA}"/>
    <cellStyle name="Total 5 5 6" xfId="10337" xr:uid="{DC1974ED-B466-4F6D-941F-5BBACA497F93}"/>
    <cellStyle name="Total 5 5 6 2" xfId="17683" xr:uid="{A6A256D0-231A-400C-BA2B-E5F976B790D3}"/>
    <cellStyle name="Total 5 5 6 2 2" xfId="31314" xr:uid="{78ED876B-14B4-4B30-A56E-71D0501370CE}"/>
    <cellStyle name="Total 5 5 6 3" xfId="24531" xr:uid="{5944E8A6-E815-48B6-9CC6-C8813C961848}"/>
    <cellStyle name="Total 5 5 7" xfId="12402" xr:uid="{0F0E4C68-EF8C-4870-986F-F09C4CBEB376}"/>
    <cellStyle name="Total 5 5 7 2" xfId="26042" xr:uid="{606E9803-C0B8-4FD1-B0CC-82F2AD2A915B}"/>
    <cellStyle name="Total 5 5 8" xfId="19187" xr:uid="{973DCC97-28AC-456F-8705-6C65BDCAA786}"/>
    <cellStyle name="Total 5 6" xfId="4978" xr:uid="{D9DAD584-2957-469A-B07F-DF461B5DA4F8}"/>
    <cellStyle name="Total 5 6 2" xfId="5663" xr:uid="{4E4BE451-2EB1-4CF5-9101-422412D62BDD}"/>
    <cellStyle name="Total 5 6 2 2" xfId="7219" xr:uid="{666D101A-4183-4751-97B7-E73C96575A00}"/>
    <cellStyle name="Total 5 6 2 2 2" xfId="14600" xr:uid="{86D7830B-420C-4842-AB7D-05F9B17715E0}"/>
    <cellStyle name="Total 5 6 2 2 2 2" xfId="28231" xr:uid="{54C80FE4-0828-41F5-8E82-D9856C7F4A46}"/>
    <cellStyle name="Total 5 6 2 2 3" xfId="21413" xr:uid="{508217AD-487A-48F3-A5B2-244A870755F1}"/>
    <cellStyle name="Total 5 6 2 3" xfId="8496" xr:uid="{EA727827-61B3-47F3-8DD8-10B1269B19EA}"/>
    <cellStyle name="Total 5 6 2 3 2" xfId="15858" xr:uid="{CDB0A55F-9D0C-4A56-97CE-CDC8DC9F821E}"/>
    <cellStyle name="Total 5 6 2 3 2 2" xfId="29489" xr:uid="{CD8A3320-7C88-4A20-8255-3D8A5D0E7661}"/>
    <cellStyle name="Total 5 6 2 3 3" xfId="22690" xr:uid="{91602F1C-A95A-479E-AB0A-F9069AC6F076}"/>
    <cellStyle name="Total 5 6 2 4" xfId="9761" xr:uid="{4D5C643B-3AD3-41D5-87D9-2A5B32B1A4C4}"/>
    <cellStyle name="Total 5 6 2 4 2" xfId="17110" xr:uid="{831C5F72-36D8-4999-BB1D-E4308313D7A0}"/>
    <cellStyle name="Total 5 6 2 4 2 2" xfId="30741" xr:uid="{F2006DFE-4E88-4B99-9813-C89856A22ED6}"/>
    <cellStyle name="Total 5 6 2 4 3" xfId="23955" xr:uid="{FB221036-3FCA-401F-8390-B7129BCD38AF}"/>
    <cellStyle name="Total 5 6 2 5" xfId="11019" xr:uid="{D61C8C66-45BA-4B77-BFDA-652B5A58DA1B}"/>
    <cellStyle name="Total 5 6 2 5 2" xfId="18349" xr:uid="{0D5E4D6A-4E2C-4342-99DD-81898B3B248F}"/>
    <cellStyle name="Total 5 6 2 5 2 2" xfId="31980" xr:uid="{BC55AB9C-1478-451A-B939-A1F6C488AAD2}"/>
    <cellStyle name="Total 5 6 2 5 3" xfId="25213" xr:uid="{742640C8-9695-44C2-A3C9-532857275C70}"/>
    <cellStyle name="Total 5 6 2 6" xfId="13087" xr:uid="{9F689128-ED9F-4389-9297-10A5125D52E5}"/>
    <cellStyle name="Total 5 6 2 6 2" xfId="26724" xr:uid="{C8E23508-F3A9-4B44-ABA8-5AEC983321E8}"/>
    <cellStyle name="Total 5 6 2 7" xfId="19883" xr:uid="{6472853B-C97C-4D4D-8F6E-1FFB67DCF9CD}"/>
    <cellStyle name="Total 5 6 3" xfId="6556" xr:uid="{157FE382-761D-4DAF-B12E-61731B440127}"/>
    <cellStyle name="Total 5 6 3 2" xfId="13948" xr:uid="{77215AC1-35F0-44CE-AA12-89544FB21223}"/>
    <cellStyle name="Total 5 6 3 2 2" xfId="27579" xr:uid="{229F4FC9-703E-47A1-8DD7-CCF83E70C868}"/>
    <cellStyle name="Total 5 6 3 3" xfId="20750" xr:uid="{2D97094A-2BA9-4CB9-9977-0C83551F2D27}"/>
    <cellStyle name="Total 5 6 4" xfId="7833" xr:uid="{43329799-6AA8-4321-A61A-8EB327E86ABA}"/>
    <cellStyle name="Total 5 6 4 2" xfId="15206" xr:uid="{813D16FC-7907-4AE6-B224-5CF448C39C89}"/>
    <cellStyle name="Total 5 6 4 2 2" xfId="28837" xr:uid="{F93C0090-22AE-4E4E-86F7-6783F022BBCF}"/>
    <cellStyle name="Total 5 6 4 3" xfId="22027" xr:uid="{23DB971B-805E-49B0-B284-3BDF17048547}"/>
    <cellStyle name="Total 5 6 5" xfId="9098" xr:uid="{13ABB1A4-6C72-45EC-8830-6B1F9B32322B}"/>
    <cellStyle name="Total 5 6 5 2" xfId="16458" xr:uid="{51E65356-39C5-41AC-975C-8C7C0277B50B}"/>
    <cellStyle name="Total 5 6 5 2 2" xfId="30089" xr:uid="{F92503AB-2A80-4BF4-AE19-9B7791600C83}"/>
    <cellStyle name="Total 5 6 5 3" xfId="23292" xr:uid="{6EB06F29-F0C0-47FF-B978-E911F140E9D9}"/>
    <cellStyle name="Total 5 6 6" xfId="10356" xr:uid="{B1FABB30-A379-4FFF-85AF-BC594CFB0DD6}"/>
    <cellStyle name="Total 5 6 6 2" xfId="17702" xr:uid="{49465B34-593E-45D8-AA56-1EA786CFA913}"/>
    <cellStyle name="Total 5 6 6 2 2" xfId="31333" xr:uid="{AF4C91F1-310E-482A-A872-37EE2F11ABA4}"/>
    <cellStyle name="Total 5 6 6 3" xfId="24550" xr:uid="{65F0D758-CB42-4CAF-89AA-6D98469E0A32}"/>
    <cellStyle name="Total 5 6 7" xfId="12422" xr:uid="{95497F33-44A8-4E0A-BE5B-86B8AAA8A6CE}"/>
    <cellStyle name="Total 5 6 7 2" xfId="26061" xr:uid="{EAC93650-0D6E-499D-87A3-4AB8AA1A7EAB}"/>
    <cellStyle name="Total 5 6 8" xfId="19206" xr:uid="{4001EE68-B22E-41FD-88DC-358698E13A3A}"/>
    <cellStyle name="Total 5 7" xfId="4312" xr:uid="{FBEC7D25-DF98-4952-98EF-6D68C7199522}"/>
    <cellStyle name="Total 5 7 2" xfId="5032" xr:uid="{AA187637-9408-45DC-9377-73364540C900}"/>
    <cellStyle name="Total 5 7 2 2" xfId="6601" xr:uid="{8AFA47E3-93EE-4574-8A76-B57185FD17EB}"/>
    <cellStyle name="Total 5 7 2 2 2" xfId="13990" xr:uid="{83AF8E9F-65BA-461E-B826-6C8A0BE1F229}"/>
    <cellStyle name="Total 5 7 2 2 2 2" xfId="27621" xr:uid="{3D29FB1F-DA1A-47B3-B16C-592A36CB3DD9}"/>
    <cellStyle name="Total 5 7 2 2 3" xfId="20795" xr:uid="{4F02230C-1BC7-408F-87A6-4EC737337251}"/>
    <cellStyle name="Total 5 7 2 3" xfId="7878" xr:uid="{630CA348-87D1-4FDD-9683-98CE5CB139AD}"/>
    <cellStyle name="Total 5 7 2 3 2" xfId="15248" xr:uid="{260E038F-A625-409F-BBD8-1BA2728F8ADA}"/>
    <cellStyle name="Total 5 7 2 3 2 2" xfId="28879" xr:uid="{05FE6F01-40BF-44C4-8DF4-33BA71F7F503}"/>
    <cellStyle name="Total 5 7 2 3 3" xfId="22072" xr:uid="{6E6C5B1F-C86C-4AA0-A7C7-F024BBDBB1B2}"/>
    <cellStyle name="Total 5 7 2 4" xfId="9143" xr:uid="{80EB751B-472E-4488-874D-47B369F8AEA7}"/>
    <cellStyle name="Total 5 7 2 4 2" xfId="16500" xr:uid="{F40DC9A6-1F78-440C-BE3F-9633E3989F49}"/>
    <cellStyle name="Total 5 7 2 4 2 2" xfId="30131" xr:uid="{D588753A-9EBB-4821-B107-02EF09DA8EF6}"/>
    <cellStyle name="Total 5 7 2 4 3" xfId="23337" xr:uid="{B1CE7907-6A12-4E12-835A-F851C53A2E87}"/>
    <cellStyle name="Total 5 7 2 5" xfId="10401" xr:uid="{73DB3465-5ADC-47F1-925F-E3857E193B7C}"/>
    <cellStyle name="Total 5 7 2 5 2" xfId="17744" xr:uid="{DCB4E46D-8EC4-484A-BCC7-C0EE33EB4B9F}"/>
    <cellStyle name="Total 5 7 2 5 2 2" xfId="31375" xr:uid="{1DE2BF7E-1542-4344-9FDF-A33F19FBC0DF}"/>
    <cellStyle name="Total 5 7 2 5 3" xfId="24595" xr:uid="{94A1D51F-E894-4CA7-B81C-0F43369DDCAD}"/>
    <cellStyle name="Total 5 7 2 6" xfId="12467" xr:uid="{0F0E0CA8-BDC2-4A66-BE19-3AC06562BC05}"/>
    <cellStyle name="Total 5 7 2 6 2" xfId="26104" xr:uid="{B1BB3DA5-25CE-4E6D-AD1A-FFC6B73E76BD}"/>
    <cellStyle name="Total 5 7 2 7" xfId="19252" xr:uid="{50786D08-D338-4103-907D-64D2DFEBFD46}"/>
    <cellStyle name="Total 5 7 3" xfId="5935" xr:uid="{29811419-19D6-47EE-ACDC-2F69C274C112}"/>
    <cellStyle name="Total 5 7 3 2" xfId="13333" xr:uid="{4BF3D87E-EB37-4137-8C3B-0901D37D714D}"/>
    <cellStyle name="Total 5 7 3 2 2" xfId="26964" xr:uid="{B0CCE6FC-16A7-4270-AAE8-7E3E719834F5}"/>
    <cellStyle name="Total 5 7 3 3" xfId="20133" xr:uid="{B552B513-3AB4-4181-B132-A764FF88ADEA}"/>
    <cellStyle name="Total 5 7 4" xfId="5757" xr:uid="{DB91C160-FDB3-436B-A6B4-F54F42926A68}"/>
    <cellStyle name="Total 5 7 4 2" xfId="13176" xr:uid="{43BD18BF-0C4D-4FDB-837A-0D5FC6EE9B8A}"/>
    <cellStyle name="Total 5 7 4 2 2" xfId="26813" xr:uid="{0448586A-8BE2-4111-B159-4982E8C84857}"/>
    <cellStyle name="Total 5 7 4 3" xfId="19973" xr:uid="{DD43CED5-6272-4C88-8D1A-6C53D22ED446}"/>
    <cellStyle name="Total 5 7 5" xfId="5869" xr:uid="{8F026546-2E17-47AE-8F8C-FC4984FCD4B6}"/>
    <cellStyle name="Total 5 7 5 2" xfId="13271" xr:uid="{4EE61995-3811-4BB7-A6D0-2E7FE4A66734}"/>
    <cellStyle name="Total 5 7 5 2 2" xfId="26904" xr:uid="{0B602DEF-F94A-454C-BB5A-F15642187F18}"/>
    <cellStyle name="Total 5 7 5 3" xfId="20073" xr:uid="{40CC23EA-C186-441A-B26C-A28A1EC5E4E2}"/>
    <cellStyle name="Total 5 7 6" xfId="5823" xr:uid="{3C081924-DEA1-442F-9E74-4E239F32D164}"/>
    <cellStyle name="Total 5 7 6 2" xfId="13239" xr:uid="{57F2DD7C-A981-4079-887F-315300092C2B}"/>
    <cellStyle name="Total 5 7 6 2 2" xfId="26874" xr:uid="{3577F40C-6622-42F8-B98F-9C6F7BBC5B5B}"/>
    <cellStyle name="Total 5 7 6 3" xfId="20034" xr:uid="{21BA3B03-5750-4CF0-B9B2-DA93207D1580}"/>
    <cellStyle name="Total 5 7 7" xfId="11786" xr:uid="{B2283021-C8CC-4A1C-9A73-11C22A5CCD34}"/>
    <cellStyle name="Total 5 7 7 2" xfId="25436" xr:uid="{B28C438A-AF31-4DFA-BAB6-26AF5653489F}"/>
    <cellStyle name="Total 5 7 8" xfId="18576" xr:uid="{0FE4C7BF-85A1-4190-A41F-C8D8771781CC}"/>
    <cellStyle name="Total 5 8" xfId="5011" xr:uid="{41D2B965-CE9F-42EA-AAD3-D0B510815714}"/>
    <cellStyle name="Total 5 8 2" xfId="5688" xr:uid="{DE1CEDE9-4661-4A0C-B430-91A6A23459CD}"/>
    <cellStyle name="Total 5 8 2 2" xfId="7243" xr:uid="{174D2AA2-46BB-454D-8885-37980C3F8333}"/>
    <cellStyle name="Total 5 8 2 2 2" xfId="14624" xr:uid="{9CAF255E-8529-4E7C-B278-62790763332F}"/>
    <cellStyle name="Total 5 8 2 2 2 2" xfId="28255" xr:uid="{3D8EB624-7E09-49AB-B341-C959CD9D847B}"/>
    <cellStyle name="Total 5 8 2 2 3" xfId="21437" xr:uid="{72DADDBD-0BC2-4D0E-8E44-06805BBF4239}"/>
    <cellStyle name="Total 5 8 2 3" xfId="8520" xr:uid="{276248C9-0E38-471D-BB2F-2959125E5C2B}"/>
    <cellStyle name="Total 5 8 2 3 2" xfId="15882" xr:uid="{5A785BAF-A77A-4F78-A593-263BF75BE242}"/>
    <cellStyle name="Total 5 8 2 3 2 2" xfId="29513" xr:uid="{49BEA41D-7FC6-40D6-834F-603D163F9533}"/>
    <cellStyle name="Total 5 8 2 3 3" xfId="22714" xr:uid="{8633C139-1D87-47AB-8F0F-EB18F04FDA06}"/>
    <cellStyle name="Total 5 8 2 4" xfId="9785" xr:uid="{90033462-AC05-4A3D-9FDD-65CBCB80A346}"/>
    <cellStyle name="Total 5 8 2 4 2" xfId="17134" xr:uid="{694F39FD-2325-4A1A-8983-F70C82F27044}"/>
    <cellStyle name="Total 5 8 2 4 2 2" xfId="30765" xr:uid="{A80FEA67-9E8B-4135-9B13-75455FDE1B42}"/>
    <cellStyle name="Total 5 8 2 4 3" xfId="23979" xr:uid="{20D368F4-A8A9-41C0-B462-3C09804DE144}"/>
    <cellStyle name="Total 5 8 2 5" xfId="11043" xr:uid="{C8C9D333-4F35-48E3-BA92-BF16E72E11C8}"/>
    <cellStyle name="Total 5 8 2 5 2" xfId="18373" xr:uid="{11A3E711-4E21-45BD-B621-0185D68BDD02}"/>
    <cellStyle name="Total 5 8 2 5 2 2" xfId="32004" xr:uid="{CF9A46FC-7242-44C5-A613-743B1607DC9A}"/>
    <cellStyle name="Total 5 8 2 5 3" xfId="25237" xr:uid="{E4520C4A-58B1-48EC-BB4A-323DEE2C689D}"/>
    <cellStyle name="Total 5 8 2 6" xfId="13112" xr:uid="{AC31B5FD-5837-479E-90F1-25352DC20C66}"/>
    <cellStyle name="Total 5 8 2 6 2" xfId="26749" xr:uid="{8E43AEF4-FF36-4FAF-8CE1-3EE588E035DC}"/>
    <cellStyle name="Total 5 8 2 7" xfId="19908" xr:uid="{05B72BC5-EE92-4E38-94D6-59A0F3D7BEEB}"/>
    <cellStyle name="Total 5 8 3" xfId="6580" xr:uid="{525688A6-8739-40A9-BA35-6AA214A9FD94}"/>
    <cellStyle name="Total 5 8 3 2" xfId="13972" xr:uid="{3C4750B4-FA78-4F4A-9F4A-B9BB62019BF9}"/>
    <cellStyle name="Total 5 8 3 2 2" xfId="27603" xr:uid="{3209F71E-49D1-4E13-8CCC-B5439D565720}"/>
    <cellStyle name="Total 5 8 3 3" xfId="20774" xr:uid="{DFCBEEBD-4D41-4F12-9635-24EA4904F788}"/>
    <cellStyle name="Total 5 8 4" xfId="7857" xr:uid="{DA4C3EA2-99A1-4FF2-81F2-694CA4A729D7}"/>
    <cellStyle name="Total 5 8 4 2" xfId="15230" xr:uid="{1C137D0C-F6C0-44C1-BE8F-7CCE8A93734B}"/>
    <cellStyle name="Total 5 8 4 2 2" xfId="28861" xr:uid="{89BE3344-071B-4643-BA13-9E556D9DD508}"/>
    <cellStyle name="Total 5 8 4 3" xfId="22051" xr:uid="{AADE8E73-959B-484D-BC68-E71420F95E93}"/>
    <cellStyle name="Total 5 8 5" xfId="9122" xr:uid="{870FE778-2C20-4F11-BFAC-2A8AB7214720}"/>
    <cellStyle name="Total 5 8 5 2" xfId="16482" xr:uid="{A72A4542-BCEB-44BC-A6D0-A266F582CF6F}"/>
    <cellStyle name="Total 5 8 5 2 2" xfId="30113" xr:uid="{E1617C39-B9C4-4BA1-993B-9B6C6D8C9E1D}"/>
    <cellStyle name="Total 5 8 5 3" xfId="23316" xr:uid="{80A0DD03-5A38-4000-B90B-7218B10550A4}"/>
    <cellStyle name="Total 5 8 6" xfId="10380" xr:uid="{3138FC8C-E159-4E87-A27F-84A7E3D5B59F}"/>
    <cellStyle name="Total 5 8 6 2" xfId="17726" xr:uid="{BDC1F3E4-D3DE-4B8D-A920-2A5C2D813505}"/>
    <cellStyle name="Total 5 8 6 2 2" xfId="31357" xr:uid="{46D4FE5D-9776-49EF-B1B8-78C7988DF8AF}"/>
    <cellStyle name="Total 5 8 6 3" xfId="24574" xr:uid="{9FB0AFAC-F9BA-436F-87D8-E03EA1D8D0E9}"/>
    <cellStyle name="Total 5 8 7" xfId="12449" xr:uid="{B3F9527D-4617-4867-86F6-3112E68C9EE0}"/>
    <cellStyle name="Total 5 8 7 2" xfId="26086" xr:uid="{DB2E62D8-21EC-48CB-B874-00C9184EAEB7}"/>
    <cellStyle name="Total 5 8 8" xfId="19231" xr:uid="{6F1214CB-3F8B-4B3D-9661-A868C4ED4B3C}"/>
    <cellStyle name="Total 6" xfId="4228" xr:uid="{C50D0CE7-BDCF-4FF7-B0EA-A140FE46764A}"/>
    <cellStyle name="Total 6 2" xfId="4864" xr:uid="{75173CEC-266E-4BE3-9713-D2DB3B2F5450}"/>
    <cellStyle name="Total 6 2 2" xfId="5575" xr:uid="{02C939A4-92C4-4248-ACB0-A413F39FA911}"/>
    <cellStyle name="Total 6 2 2 2" xfId="7131" xr:uid="{C0B8726C-B9C2-41DD-89A3-ACB5960B3B52}"/>
    <cellStyle name="Total 6 2 2 2 2" xfId="14513" xr:uid="{72C50F7C-5FBB-4B67-9F89-B811D7555197}"/>
    <cellStyle name="Total 6 2 2 2 2 2" xfId="28144" xr:uid="{1ABEFB8E-0E0A-4365-BA05-9827968D2D44}"/>
    <cellStyle name="Total 6 2 2 2 3" xfId="21325" xr:uid="{C647C642-1D9C-4002-90ED-DE742273F840}"/>
    <cellStyle name="Total 6 2 2 3" xfId="8408" xr:uid="{37E5DEA7-25FC-4CA4-8FDC-301A4273F6EF}"/>
    <cellStyle name="Total 6 2 2 3 2" xfId="15770" xr:uid="{BB764AF8-8A99-42AB-919B-D40055CB8657}"/>
    <cellStyle name="Total 6 2 2 3 2 2" xfId="29401" xr:uid="{D9255266-9801-43D0-9B86-94FFDA6AE507}"/>
    <cellStyle name="Total 6 2 2 3 3" xfId="22602" xr:uid="{BE03139E-777D-42E6-9409-D960E8302506}"/>
    <cellStyle name="Total 6 2 2 4" xfId="9673" xr:uid="{CC3B0775-6D1F-4291-B10C-D1BDC964589E}"/>
    <cellStyle name="Total 6 2 2 4 2" xfId="17023" xr:uid="{F9EE0AFC-ABF7-4DF2-97AD-5CAF20A45ED4}"/>
    <cellStyle name="Total 6 2 2 4 2 2" xfId="30654" xr:uid="{8CF4B33E-A609-4D7C-9EDC-00409D7D665B}"/>
    <cellStyle name="Total 6 2 2 4 3" xfId="23867" xr:uid="{0917943A-C677-4B9E-B839-518FCF7A7F02}"/>
    <cellStyle name="Total 6 2 2 5" xfId="10931" xr:uid="{A032F573-FFF5-4DAF-8AB0-3B466BC9D846}"/>
    <cellStyle name="Total 6 2 2 5 2" xfId="18262" xr:uid="{3AF4D84C-3E98-474A-AB69-180A2AA8EC76}"/>
    <cellStyle name="Total 6 2 2 5 2 2" xfId="31893" xr:uid="{DD049B86-D76D-4702-AA57-F1303EDB4F84}"/>
    <cellStyle name="Total 6 2 2 5 3" xfId="25125" xr:uid="{9A77023D-1214-487B-854E-A27F7A9B912D}"/>
    <cellStyle name="Total 6 2 2 6" xfId="13000" xr:uid="{3021EC30-982C-4152-889C-B67186DBC92F}"/>
    <cellStyle name="Total 6 2 2 6 2" xfId="26637" xr:uid="{CC7C5351-0F11-4138-9C4C-6260138E67E1}"/>
    <cellStyle name="Total 6 2 2 7" xfId="19795" xr:uid="{5F4B2FC2-8CB4-4DA4-B25C-34DBD5958BF9}"/>
    <cellStyle name="Total 6 2 3" xfId="6467" xr:uid="{AD3EF69A-2C81-4AB8-8029-21EBB1A8DA3F}"/>
    <cellStyle name="Total 6 2 3 2" xfId="13860" xr:uid="{2393C4A1-AD48-4CBD-9E33-E0FCE18F09D5}"/>
    <cellStyle name="Total 6 2 3 2 2" xfId="27491" xr:uid="{7796C7B1-F628-4DA3-A22D-541CC080D3A7}"/>
    <cellStyle name="Total 6 2 3 3" xfId="20662" xr:uid="{A47FFF21-68A0-4614-8E4A-33ACF046F275}"/>
    <cellStyle name="Total 6 2 4" xfId="7744" xr:uid="{C76769B0-598A-4454-A970-CECFE7A1AD0C}"/>
    <cellStyle name="Total 6 2 4 2" xfId="15117" xr:uid="{83936EEA-A27E-4F55-AB50-DEB731041FFA}"/>
    <cellStyle name="Total 6 2 4 2 2" xfId="28748" xr:uid="{4EA43AE7-F8FD-416E-90C5-7A99BC7BA49E}"/>
    <cellStyle name="Total 6 2 4 3" xfId="21938" xr:uid="{0B23349E-59B4-444F-A089-9D27E4E5D881}"/>
    <cellStyle name="Total 6 2 5" xfId="9010" xr:uid="{A51DF473-1597-4C04-887F-91A3FAA567FB}"/>
    <cellStyle name="Total 6 2 5 2" xfId="16370" xr:uid="{10320AB0-6437-42B9-A09F-E1BD53626075}"/>
    <cellStyle name="Total 6 2 5 2 2" xfId="30001" xr:uid="{1B6064F4-DBC2-4A09-BA14-38111CB37B06}"/>
    <cellStyle name="Total 6 2 5 3" xfId="23204" xr:uid="{542485B4-4313-4EC4-95A8-0E5D74371A35}"/>
    <cellStyle name="Total 6 2 6" xfId="10269" xr:uid="{D38F9B8E-17A6-4EFF-B86C-40795A458C6B}"/>
    <cellStyle name="Total 6 2 6 2" xfId="17615" xr:uid="{6336BBEB-5366-491C-A3F8-6007877754B0}"/>
    <cellStyle name="Total 6 2 6 2 2" xfId="31246" xr:uid="{262920E9-FB3F-4399-AA30-8199301081B9}"/>
    <cellStyle name="Total 6 2 6 3" xfId="24463" xr:uid="{57D07021-C7EF-421C-B455-44F15F088BE1}"/>
    <cellStyle name="Total 6 2 7" xfId="12326" xr:uid="{4BBBAC06-8982-4BF2-B1BB-3B7949BD29A8}"/>
    <cellStyle name="Total 6 2 7 2" xfId="25973" xr:uid="{FD54AEBD-C3C9-426D-897B-8388FD1CEA27}"/>
    <cellStyle name="Total 6 2 8" xfId="19118" xr:uid="{B1B22A2E-78A9-4E40-928A-858887D3161B}"/>
    <cellStyle name="Total 6 3" xfId="4776" xr:uid="{BC83006B-F1CF-4C4A-8108-E691376FAB64}"/>
    <cellStyle name="Total 6 3 2" xfId="5494" xr:uid="{CFF8CAFC-B831-4837-BD94-820E27ED89D1}"/>
    <cellStyle name="Total 6 3 2 2" xfId="7051" xr:uid="{8261F840-F7D6-4B9A-9531-EA600D12F574}"/>
    <cellStyle name="Total 6 3 2 2 2" xfId="14433" xr:uid="{8A266EA4-B8C1-44AC-8AC2-9AF9DA0C5A0F}"/>
    <cellStyle name="Total 6 3 2 2 2 2" xfId="28064" xr:uid="{688E5AFA-82C4-4B78-B03D-C562BEDF98A7}"/>
    <cellStyle name="Total 6 3 2 2 3" xfId="21245" xr:uid="{BE3E2243-EC82-401F-B45F-7DF9FB3F36FF}"/>
    <cellStyle name="Total 6 3 2 3" xfId="8328" xr:uid="{A75487E5-F544-413D-92E3-A0996E202B42}"/>
    <cellStyle name="Total 6 3 2 3 2" xfId="15695" xr:uid="{4C93B02B-0273-460B-94EA-A7D6A6FA8890}"/>
    <cellStyle name="Total 6 3 2 3 2 2" xfId="29326" xr:uid="{1B942C6E-9CCA-4ED3-AF0E-AEE2B8780D80}"/>
    <cellStyle name="Total 6 3 2 3 3" xfId="22522" xr:uid="{DC9AAF87-03B5-41FD-BCDD-C9037F64740B}"/>
    <cellStyle name="Total 6 3 2 4" xfId="9593" xr:uid="{96DDD185-0B60-42C4-B7BF-0E0873D9EAC2}"/>
    <cellStyle name="Total 6 3 2 4 2" xfId="16943" xr:uid="{CC6621B4-17A7-4775-8D9D-E089B8D1817C}"/>
    <cellStyle name="Total 6 3 2 4 2 2" xfId="30574" xr:uid="{36E64832-1D27-4C85-9051-557C94DBA9AF}"/>
    <cellStyle name="Total 6 3 2 4 3" xfId="23787" xr:uid="{89526607-7826-41C8-AE5A-C01DD66154F7}"/>
    <cellStyle name="Total 6 3 2 5" xfId="10851" xr:uid="{4A210564-C21F-4304-AA4F-1EF2AF2ED32C}"/>
    <cellStyle name="Total 6 3 2 5 2" xfId="18187" xr:uid="{1C6F764E-243A-4597-8F51-F41A26DA16A1}"/>
    <cellStyle name="Total 6 3 2 5 2 2" xfId="31818" xr:uid="{D894D95B-863C-4667-93A0-63E06CF6B390}"/>
    <cellStyle name="Total 6 3 2 5 3" xfId="25045" xr:uid="{471A6BA4-A0A0-4D46-811A-C1A30D5444F3}"/>
    <cellStyle name="Total 6 3 2 6" xfId="12922" xr:uid="{6CD7ECC8-E805-49F3-84A6-EC2597C13B90}"/>
    <cellStyle name="Total 6 3 2 6 2" xfId="26559" xr:uid="{32FD7645-26F9-4705-AEF6-D5E620CA81C0}"/>
    <cellStyle name="Total 6 3 2 7" xfId="19714" xr:uid="{95FEFAC3-020D-4AD2-82A1-3033AC313B48}"/>
    <cellStyle name="Total 6 3 3" xfId="6387" xr:uid="{EF840951-AF56-47E6-83AF-72D571AA5804}"/>
    <cellStyle name="Total 6 3 3 2" xfId="13780" xr:uid="{41E909A3-6BCF-4DC3-8862-B0272637E0B3}"/>
    <cellStyle name="Total 6 3 3 2 2" xfId="27411" xr:uid="{6445C7FA-8025-4070-A768-412F5976CB1D}"/>
    <cellStyle name="Total 6 3 3 3" xfId="20582" xr:uid="{A6267060-9457-44A8-AB23-E3346895A90D}"/>
    <cellStyle name="Total 6 3 4" xfId="7664" xr:uid="{8F870944-9121-4D70-B876-DA7C4A973806}"/>
    <cellStyle name="Total 6 3 4 2" xfId="15042" xr:uid="{41FA82B0-9AED-4DA3-B796-53B5762705F4}"/>
    <cellStyle name="Total 6 3 4 2 2" xfId="28673" xr:uid="{DC5CBA67-3B11-4D05-9F41-FB860549A99C}"/>
    <cellStyle name="Total 6 3 4 3" xfId="21858" xr:uid="{B81F51E6-3DCB-44BE-81DB-2B9B165EF998}"/>
    <cellStyle name="Total 6 3 5" xfId="8930" xr:uid="{E44B6676-F8B7-475D-BF6D-14D150F1CDC9}"/>
    <cellStyle name="Total 6 3 5 2" xfId="16290" xr:uid="{60E6DDD5-B75B-4AE0-8768-BFC933BC5956}"/>
    <cellStyle name="Total 6 3 5 2 2" xfId="29921" xr:uid="{171EF880-6C9B-4CCB-BC90-D71C581EAB2A}"/>
    <cellStyle name="Total 6 3 5 3" xfId="23124" xr:uid="{2B2F6DA3-7498-4ABF-9C5B-D56E298D3D99}"/>
    <cellStyle name="Total 6 3 6" xfId="10194" xr:uid="{BD4490B5-56B6-40ED-93B3-16ED1EF42434}"/>
    <cellStyle name="Total 6 3 6 2" xfId="17540" xr:uid="{C02E352F-8C15-433A-B490-D129B96F1DE8}"/>
    <cellStyle name="Total 6 3 6 2 2" xfId="31171" xr:uid="{9DD926B0-BFC7-4DBB-ACBD-B99D79CA0D7C}"/>
    <cellStyle name="Total 6 3 6 3" xfId="24388" xr:uid="{FB2F30FF-59CA-47E5-A26C-257BF2D26FA5}"/>
    <cellStyle name="Total 6 3 7" xfId="12242" xr:uid="{FCCEA3C9-7B7B-4738-926D-5F4716833F02}"/>
    <cellStyle name="Total 6 3 7 2" xfId="25892" xr:uid="{13DC1CFA-4FEA-474A-B26B-BE0242627164}"/>
    <cellStyle name="Total 6 3 8" xfId="19037" xr:uid="{B51B0550-D57E-40F9-BCDD-EDF8DD51B2FE}"/>
    <cellStyle name="Total 6 4" xfId="4932" xr:uid="{FCD779F7-697E-408B-BAB1-7E84BD86150C}"/>
    <cellStyle name="Total 6 4 2" xfId="5625" xr:uid="{16639AB8-7B27-4E0F-BC30-97FF7F0D3E0E}"/>
    <cellStyle name="Total 6 4 2 2" xfId="7181" xr:uid="{FFA4AFFD-080D-4BD5-9A34-1F8A6A43C0BD}"/>
    <cellStyle name="Total 6 4 2 2 2" xfId="14562" xr:uid="{2D7B5397-7C08-4A2B-A33C-3A4623317E29}"/>
    <cellStyle name="Total 6 4 2 2 2 2" xfId="28193" xr:uid="{0AA2E57E-EAB3-4640-BE6B-5ABAE2803A0D}"/>
    <cellStyle name="Total 6 4 2 2 3" xfId="21375" xr:uid="{E7C15A14-FD6D-4E49-8C87-0B39D3F8A87E}"/>
    <cellStyle name="Total 6 4 2 3" xfId="8458" xr:uid="{4200849A-4170-4DD6-B609-0697E3FFEA7C}"/>
    <cellStyle name="Total 6 4 2 3 2" xfId="15820" xr:uid="{3F4F65BE-B5B4-42DF-B06C-53A7A28579CA}"/>
    <cellStyle name="Total 6 4 2 3 2 2" xfId="29451" xr:uid="{50944A12-0E27-49D3-9442-A3D5A261FDB4}"/>
    <cellStyle name="Total 6 4 2 3 3" xfId="22652" xr:uid="{0782291E-71E0-467F-9E3F-B5E28E3B4CFB}"/>
    <cellStyle name="Total 6 4 2 4" xfId="9723" xr:uid="{EE3D9489-571C-4FBF-AA07-865EEC7E3BBC}"/>
    <cellStyle name="Total 6 4 2 4 2" xfId="17072" xr:uid="{35F62BAB-AB0A-4DCC-8F90-AC8BE73D239B}"/>
    <cellStyle name="Total 6 4 2 4 2 2" xfId="30703" xr:uid="{B26FD5EA-8FF0-4D7E-91D1-104F130DAA74}"/>
    <cellStyle name="Total 6 4 2 4 3" xfId="23917" xr:uid="{8FC11D11-5204-4F85-8458-31EA4844787C}"/>
    <cellStyle name="Total 6 4 2 5" xfId="10981" xr:uid="{0DD0C01F-5698-48F4-BB66-5C7648981658}"/>
    <cellStyle name="Total 6 4 2 5 2" xfId="18311" xr:uid="{144FD355-2C2F-4BE4-BB59-A37DF5F12C60}"/>
    <cellStyle name="Total 6 4 2 5 2 2" xfId="31942" xr:uid="{7C213172-EDED-4470-91C8-4FDA38EB7CBA}"/>
    <cellStyle name="Total 6 4 2 5 3" xfId="25175" xr:uid="{5966B7BF-1A30-4046-A106-0560FD9D03F2}"/>
    <cellStyle name="Total 6 4 2 6" xfId="13049" xr:uid="{2111FEDD-AE38-4978-94A2-AB6EE3E9542A}"/>
    <cellStyle name="Total 6 4 2 6 2" xfId="26686" xr:uid="{703172AD-BE69-4BF8-A3F1-EE2370202C6F}"/>
    <cellStyle name="Total 6 4 2 7" xfId="19845" xr:uid="{0E93EE89-DF4A-4E4B-8910-BB05770A0AC2}"/>
    <cellStyle name="Total 6 4 3" xfId="6518" xr:uid="{52538316-0844-4ECD-A88D-869BC8E63C8A}"/>
    <cellStyle name="Total 6 4 3 2" xfId="13910" xr:uid="{C177BE62-BE6B-4098-ADD1-D86720601F17}"/>
    <cellStyle name="Total 6 4 3 2 2" xfId="27541" xr:uid="{9E9F36A8-D72A-4924-8DDB-8484E2AAF6BB}"/>
    <cellStyle name="Total 6 4 3 3" xfId="20712" xr:uid="{357A5695-B052-4CB9-9657-81180F905457}"/>
    <cellStyle name="Total 6 4 4" xfId="7795" xr:uid="{61D525A5-1BA1-4E69-A566-26A07E045A7B}"/>
    <cellStyle name="Total 6 4 4 2" xfId="15168" xr:uid="{B02F4322-B554-4F5C-827D-98FF2FB2B74B}"/>
    <cellStyle name="Total 6 4 4 2 2" xfId="28799" xr:uid="{EF099973-EB00-4003-9EFF-8214C4FF902C}"/>
    <cellStyle name="Total 6 4 4 3" xfId="21989" xr:uid="{DB47CAA9-7F19-4F80-89D1-CC6471AF46F3}"/>
    <cellStyle name="Total 6 4 5" xfId="9060" xr:uid="{896441D6-DF14-4F99-83F8-77AB123E52F8}"/>
    <cellStyle name="Total 6 4 5 2" xfId="16420" xr:uid="{01CAA347-6779-49EB-A7FD-692F36CCB95D}"/>
    <cellStyle name="Total 6 4 5 2 2" xfId="30051" xr:uid="{0E89A7E4-2909-4778-AB72-470C175C8322}"/>
    <cellStyle name="Total 6 4 5 3" xfId="23254" xr:uid="{52B55810-3AD9-42B1-A570-4CC75AE25FAA}"/>
    <cellStyle name="Total 6 4 6" xfId="10318" xr:uid="{A8AB5126-9B74-40F0-9184-94BABAD033AC}"/>
    <cellStyle name="Total 6 4 6 2" xfId="17664" xr:uid="{E5F4B59F-54DC-4C73-8946-8ACD6E679004}"/>
    <cellStyle name="Total 6 4 6 2 2" xfId="31295" xr:uid="{97C03E9C-B40D-4827-B186-9BC66D03FB82}"/>
    <cellStyle name="Total 6 4 6 3" xfId="24512" xr:uid="{692D0224-FA52-4B70-B242-ACA1DFE25839}"/>
    <cellStyle name="Total 6 4 7" xfId="12382" xr:uid="{12A5D9EB-03D8-4E96-8BFD-F02E6E4D8CC5}"/>
    <cellStyle name="Total 6 4 7 2" xfId="26023" xr:uid="{7CA2C10E-2A91-49BD-82F2-2AD6CED778E4}"/>
    <cellStyle name="Total 6 4 8" xfId="19168" xr:uid="{C28D4560-55DD-44AC-9DD3-81A3E9336973}"/>
    <cellStyle name="Total 6 5" xfId="4956" xr:uid="{C32CC325-5D08-4CA7-A9ED-CC1E0D1DD94F}"/>
    <cellStyle name="Total 6 5 2" xfId="5645" xr:uid="{2FCB9525-0540-4A64-B8D9-0F6680315BA6}"/>
    <cellStyle name="Total 6 5 2 2" xfId="7201" xr:uid="{C3F30B50-22A4-42CA-AA9C-DCF9E4EB6088}"/>
    <cellStyle name="Total 6 5 2 2 2" xfId="14582" xr:uid="{6F87E98B-A821-428A-9D2E-9034F6BB7419}"/>
    <cellStyle name="Total 6 5 2 2 2 2" xfId="28213" xr:uid="{C0E424CF-73F0-4163-BDB1-DE0B5D2D600B}"/>
    <cellStyle name="Total 6 5 2 2 3" xfId="21395" xr:uid="{B403A5E5-508B-40A0-A24E-254E72938EED}"/>
    <cellStyle name="Total 6 5 2 3" xfId="8478" xr:uid="{41F7512F-6771-4A1F-A33B-6338A9C6B84A}"/>
    <cellStyle name="Total 6 5 2 3 2" xfId="15840" xr:uid="{019CFA6D-0A57-4314-830D-91776F620932}"/>
    <cellStyle name="Total 6 5 2 3 2 2" xfId="29471" xr:uid="{7756A747-3875-4BDE-B9C8-D8C4FB080821}"/>
    <cellStyle name="Total 6 5 2 3 3" xfId="22672" xr:uid="{F7771418-2D64-4BAE-ADA1-2CCA2FB7F96F}"/>
    <cellStyle name="Total 6 5 2 4" xfId="9743" xr:uid="{F73CA770-B720-4A19-87F6-8F4C4674CCBD}"/>
    <cellStyle name="Total 6 5 2 4 2" xfId="17092" xr:uid="{70F53D4D-DED2-456E-B949-D3D27699472A}"/>
    <cellStyle name="Total 6 5 2 4 2 2" xfId="30723" xr:uid="{35D5D83C-9FEA-4188-B58C-4DAA2826CC0F}"/>
    <cellStyle name="Total 6 5 2 4 3" xfId="23937" xr:uid="{9B0D985F-8638-4020-AB7B-5114C1C991D0}"/>
    <cellStyle name="Total 6 5 2 5" xfId="11001" xr:uid="{15737D4E-C192-488E-A668-97C10B2083BC}"/>
    <cellStyle name="Total 6 5 2 5 2" xfId="18331" xr:uid="{8FEA7C40-4DA4-4EC0-A683-590C8A787B19}"/>
    <cellStyle name="Total 6 5 2 5 2 2" xfId="31962" xr:uid="{C52FF596-3569-42C9-B779-E127703B9D3F}"/>
    <cellStyle name="Total 6 5 2 5 3" xfId="25195" xr:uid="{5D67B2F2-B625-4ED6-99BC-711F1D874771}"/>
    <cellStyle name="Total 6 5 2 6" xfId="13069" xr:uid="{7A9E2DE8-ECEA-4D8B-918F-823875F9B6F9}"/>
    <cellStyle name="Total 6 5 2 6 2" xfId="26706" xr:uid="{C74B3A41-FEE5-46CE-9A93-259E7488AF0F}"/>
    <cellStyle name="Total 6 5 2 7" xfId="19865" xr:uid="{09ED9E74-0FF7-44D4-9B93-3E16F331C826}"/>
    <cellStyle name="Total 6 5 3" xfId="6538" xr:uid="{CD325827-693F-4DD4-9B4E-32CC5E900EA6}"/>
    <cellStyle name="Total 6 5 3 2" xfId="13930" xr:uid="{E47E9281-403A-43A4-81D1-5168BF628D89}"/>
    <cellStyle name="Total 6 5 3 2 2" xfId="27561" xr:uid="{DFAD8C3A-1EA5-4011-B2ED-FEE2EEF94C94}"/>
    <cellStyle name="Total 6 5 3 3" xfId="20732" xr:uid="{9270F5F2-7634-4B91-932C-7E00C77A7C80}"/>
    <cellStyle name="Total 6 5 4" xfId="7815" xr:uid="{5CB4896C-8DB1-4255-AE7F-DC0EF34965C1}"/>
    <cellStyle name="Total 6 5 4 2" xfId="15188" xr:uid="{BEC97C3F-8330-4C4D-A86B-2B1E2ECC27B4}"/>
    <cellStyle name="Total 6 5 4 2 2" xfId="28819" xr:uid="{ADA8B833-1CF6-4C03-9B2F-0CBEABAAD42E}"/>
    <cellStyle name="Total 6 5 4 3" xfId="22009" xr:uid="{AB4B0E46-1A5B-44BE-96AF-13D61E8D1607}"/>
    <cellStyle name="Total 6 5 5" xfId="9080" xr:uid="{891A0212-C0F7-4A80-AA3A-41111D24A203}"/>
    <cellStyle name="Total 6 5 5 2" xfId="16440" xr:uid="{77F79EF5-4161-4BD4-8298-B2AC94A04D13}"/>
    <cellStyle name="Total 6 5 5 2 2" xfId="30071" xr:uid="{D5AAC4B2-C699-4700-A92C-A2A4F1BB9C80}"/>
    <cellStyle name="Total 6 5 5 3" xfId="23274" xr:uid="{AB0FBB1E-BF68-4A49-BBFB-F1029B466323}"/>
    <cellStyle name="Total 6 5 6" xfId="10338" xr:uid="{D69FCB43-8DAB-44D2-A35A-5F5FF83F82A4}"/>
    <cellStyle name="Total 6 5 6 2" xfId="17684" xr:uid="{9683CC42-D3FB-4F5A-B044-CD8C21C93A91}"/>
    <cellStyle name="Total 6 5 6 2 2" xfId="31315" xr:uid="{DA7BA1B4-4851-4940-A1A3-B8AA530B495B}"/>
    <cellStyle name="Total 6 5 6 3" xfId="24532" xr:uid="{A14A54D7-5B6F-4FD0-B2FE-4B0EAE3B9192}"/>
    <cellStyle name="Total 6 5 7" xfId="12403" xr:uid="{EC63B4D0-332F-4143-B77D-224E097AC3F8}"/>
    <cellStyle name="Total 6 5 7 2" xfId="26043" xr:uid="{86EB0BD4-AD0E-4BF7-958D-0346BA6AB5C9}"/>
    <cellStyle name="Total 6 5 8" xfId="19188" xr:uid="{FDA6D1FE-0B35-4215-8D7F-4424CA0E3022}"/>
    <cellStyle name="Total 6 6" xfId="4979" xr:uid="{5E24A4BF-C598-4894-A63F-DAF4E1CC6899}"/>
    <cellStyle name="Total 6 6 2" xfId="5664" xr:uid="{5F40FA06-EFBB-4BB9-8E71-C6B58D179C00}"/>
    <cellStyle name="Total 6 6 2 2" xfId="7220" xr:uid="{50B55DC9-73C7-4798-90A3-17E264D5917D}"/>
    <cellStyle name="Total 6 6 2 2 2" xfId="14601" xr:uid="{F9F96766-AF96-47F4-8DEC-177588598067}"/>
    <cellStyle name="Total 6 6 2 2 2 2" xfId="28232" xr:uid="{A733FBD1-6278-49DF-9B9D-1B8F1A01376F}"/>
    <cellStyle name="Total 6 6 2 2 3" xfId="21414" xr:uid="{C9633A16-E203-499C-88A1-1D027A421E34}"/>
    <cellStyle name="Total 6 6 2 3" xfId="8497" xr:uid="{64FFF89A-35DE-4516-B248-E75DB231D1FF}"/>
    <cellStyle name="Total 6 6 2 3 2" xfId="15859" xr:uid="{38995496-8140-4BEC-BB55-ED3A4B6FECF4}"/>
    <cellStyle name="Total 6 6 2 3 2 2" xfId="29490" xr:uid="{7939AF62-591C-40B0-A49F-2E4EC5BD6BB4}"/>
    <cellStyle name="Total 6 6 2 3 3" xfId="22691" xr:uid="{BEBA2D3A-724D-4B91-8F06-DB1B0775A0F4}"/>
    <cellStyle name="Total 6 6 2 4" xfId="9762" xr:uid="{AE9D7C0B-C510-4295-A8BD-5B6EAE6F9D27}"/>
    <cellStyle name="Total 6 6 2 4 2" xfId="17111" xr:uid="{B811A8AB-3DCA-402A-B378-EE17037902CD}"/>
    <cellStyle name="Total 6 6 2 4 2 2" xfId="30742" xr:uid="{10D3746B-47F7-43AB-AFD4-DFE7874A2079}"/>
    <cellStyle name="Total 6 6 2 4 3" xfId="23956" xr:uid="{A819CFD9-6B0B-4134-8D0A-73BC7EA14E00}"/>
    <cellStyle name="Total 6 6 2 5" xfId="11020" xr:uid="{CB3E2D07-7555-475B-A754-0EC87CC18DF0}"/>
    <cellStyle name="Total 6 6 2 5 2" xfId="18350" xr:uid="{66638263-115C-4D0A-8B03-E3DD977B7EF4}"/>
    <cellStyle name="Total 6 6 2 5 2 2" xfId="31981" xr:uid="{98BA5D0E-7628-4A96-BCBF-B240BD16568B}"/>
    <cellStyle name="Total 6 6 2 5 3" xfId="25214" xr:uid="{1EE5CE0A-EC1D-4F00-8798-D24409536ADE}"/>
    <cellStyle name="Total 6 6 2 6" xfId="13088" xr:uid="{51CD9BEE-5BCD-453F-9D03-4D603706667E}"/>
    <cellStyle name="Total 6 6 2 6 2" xfId="26725" xr:uid="{D9D2050C-348D-441C-BF9C-A1C559C473C9}"/>
    <cellStyle name="Total 6 6 2 7" xfId="19884" xr:uid="{16BC998A-30EB-4249-84F1-8215F1394349}"/>
    <cellStyle name="Total 6 6 3" xfId="6557" xr:uid="{DB74173A-8760-4401-96F5-998003D11943}"/>
    <cellStyle name="Total 6 6 3 2" xfId="13949" xr:uid="{B400120D-9D4E-48C6-8CD4-A10445B6C289}"/>
    <cellStyle name="Total 6 6 3 2 2" xfId="27580" xr:uid="{AC88461E-E6F6-4AAC-90DE-A9129BF8240C}"/>
    <cellStyle name="Total 6 6 3 3" xfId="20751" xr:uid="{A77A660F-CCA6-4F06-8315-37472AA04EA2}"/>
    <cellStyle name="Total 6 6 4" xfId="7834" xr:uid="{738AA42A-6012-409E-9F4A-BF8D03A51961}"/>
    <cellStyle name="Total 6 6 4 2" xfId="15207" xr:uid="{7F76A5B1-EAB7-4D84-B052-4112A815E7D2}"/>
    <cellStyle name="Total 6 6 4 2 2" xfId="28838" xr:uid="{E307CA24-4D8D-4A7D-8A85-11B774F943C6}"/>
    <cellStyle name="Total 6 6 4 3" xfId="22028" xr:uid="{EA90F0D2-5818-4478-BC92-64647D34250E}"/>
    <cellStyle name="Total 6 6 5" xfId="9099" xr:uid="{F80859C0-7177-4E28-8943-9B40EC0B4BD6}"/>
    <cellStyle name="Total 6 6 5 2" xfId="16459" xr:uid="{8158F833-F579-4D51-A2C9-8173F6ADBA80}"/>
    <cellStyle name="Total 6 6 5 2 2" xfId="30090" xr:uid="{884057E2-7A69-450D-9EDA-671338808A29}"/>
    <cellStyle name="Total 6 6 5 3" xfId="23293" xr:uid="{7393291C-A85D-472D-89CC-1D6A90BDE4B6}"/>
    <cellStyle name="Total 6 6 6" xfId="10357" xr:uid="{42A1C61B-C82F-41BF-A8CA-DF3D14078224}"/>
    <cellStyle name="Total 6 6 6 2" xfId="17703" xr:uid="{B47BCDC8-4534-410D-A221-FD4475B4956D}"/>
    <cellStyle name="Total 6 6 6 2 2" xfId="31334" xr:uid="{2553020A-1D76-4C1C-BA75-9C9275E78D03}"/>
    <cellStyle name="Total 6 6 6 3" xfId="24551" xr:uid="{048A0EBC-0B55-4300-BE9D-813DF61526EC}"/>
    <cellStyle name="Total 6 6 7" xfId="12423" xr:uid="{45B6D5B4-5CEA-4470-B77A-CE4D945353EA}"/>
    <cellStyle name="Total 6 6 7 2" xfId="26062" xr:uid="{073C5C55-3797-4DF3-8125-757A7A3DE106}"/>
    <cellStyle name="Total 6 6 8" xfId="19207" xr:uid="{84068F22-ED2E-4352-B502-61B18B8756AA}"/>
    <cellStyle name="Total 6 7" xfId="4991" xr:uid="{7DF03E85-5FDD-4485-8EA0-64858499C5CE}"/>
    <cellStyle name="Total 6 7 2" xfId="5672" xr:uid="{4209E825-2B67-440A-831B-C4A80D660CE8}"/>
    <cellStyle name="Total 6 7 2 2" xfId="7227" xr:uid="{6B38F593-1D99-4FA9-B6A2-01E1B652F9A6}"/>
    <cellStyle name="Total 6 7 2 2 2" xfId="14608" xr:uid="{7CA3DE9F-FB2D-457E-8B2B-24A72593886B}"/>
    <cellStyle name="Total 6 7 2 2 2 2" xfId="28239" xr:uid="{C516A43B-847F-42A7-A4E6-855B494F5870}"/>
    <cellStyle name="Total 6 7 2 2 3" xfId="21421" xr:uid="{D874A33D-4127-4B54-92C1-B3D8FCC74187}"/>
    <cellStyle name="Total 6 7 2 3" xfId="8504" xr:uid="{AD673B33-B9FC-41BD-A951-6B1C1E9CA466}"/>
    <cellStyle name="Total 6 7 2 3 2" xfId="15866" xr:uid="{61424732-171B-43B1-8B24-1162AA66D5FE}"/>
    <cellStyle name="Total 6 7 2 3 2 2" xfId="29497" xr:uid="{AB460488-5F85-4BFC-AB9E-3A58FA982EC7}"/>
    <cellStyle name="Total 6 7 2 3 3" xfId="22698" xr:uid="{C1D047C1-D37F-43C2-9054-31B23641BDE5}"/>
    <cellStyle name="Total 6 7 2 4" xfId="9769" xr:uid="{EAAE2BE9-5F9E-4BFD-B243-7D0459C0DB03}"/>
    <cellStyle name="Total 6 7 2 4 2" xfId="17118" xr:uid="{FF45A4E9-4DF0-481A-B2E9-484140090A21}"/>
    <cellStyle name="Total 6 7 2 4 2 2" xfId="30749" xr:uid="{0317C60C-F59A-4224-B38A-D9A7D63A9F3C}"/>
    <cellStyle name="Total 6 7 2 4 3" xfId="23963" xr:uid="{72F8F1E8-862E-4F0D-AD88-3E5FD1849B2F}"/>
    <cellStyle name="Total 6 7 2 5" xfId="11027" xr:uid="{FEA3FCA1-8AF4-4553-9A3D-E95CD5A90C06}"/>
    <cellStyle name="Total 6 7 2 5 2" xfId="18357" xr:uid="{A12B4481-6BA0-4C13-A5B4-A4A7C151D35B}"/>
    <cellStyle name="Total 6 7 2 5 2 2" xfId="31988" xr:uid="{C4E3A2AD-305C-44BD-93CF-B769F7515C5A}"/>
    <cellStyle name="Total 6 7 2 5 3" xfId="25221" xr:uid="{E3687A3F-DEB7-413F-8BA7-9427A5B35B24}"/>
    <cellStyle name="Total 6 7 2 6" xfId="13096" xr:uid="{6307F217-F68F-4845-A580-CB87C4CC81F0}"/>
    <cellStyle name="Total 6 7 2 6 2" xfId="26733" xr:uid="{370720F5-B627-4FC9-995C-F327C6096F7A}"/>
    <cellStyle name="Total 6 7 2 7" xfId="19892" xr:uid="{DFB26ACF-D4F3-46F3-878D-E16388E1BC56}"/>
    <cellStyle name="Total 6 7 3" xfId="6564" xr:uid="{61754916-0CD1-4300-943F-EF0303437CF7}"/>
    <cellStyle name="Total 6 7 3 2" xfId="13956" xr:uid="{92B23F2E-2802-46F3-96FC-83386AA8C5A6}"/>
    <cellStyle name="Total 6 7 3 2 2" xfId="27587" xr:uid="{964C8A4C-2363-4CF9-8C69-FE31C2B9FF49}"/>
    <cellStyle name="Total 6 7 3 3" xfId="20758" xr:uid="{6AFF0736-435D-4EB3-925A-F79F9027DD50}"/>
    <cellStyle name="Total 6 7 4" xfId="7841" xr:uid="{25AFDAFE-7E05-4C51-B7FD-D484D31E0D25}"/>
    <cellStyle name="Total 6 7 4 2" xfId="15214" xr:uid="{8F2DB40E-B48E-4421-8223-85999D21EC0A}"/>
    <cellStyle name="Total 6 7 4 2 2" xfId="28845" xr:uid="{027C8ACB-F748-4692-AB6C-B371971DBB41}"/>
    <cellStyle name="Total 6 7 4 3" xfId="22035" xr:uid="{20716A8E-C519-4BCA-A104-A0436428B457}"/>
    <cellStyle name="Total 6 7 5" xfId="9106" xr:uid="{703403E2-6BF0-4F63-A92D-B49BF710BD2C}"/>
    <cellStyle name="Total 6 7 5 2" xfId="16466" xr:uid="{E3BEE77D-F329-43CE-9E01-52E146A7AF54}"/>
    <cellStyle name="Total 6 7 5 2 2" xfId="30097" xr:uid="{B0BB03CC-405D-4195-A483-7DE8ABDC218E}"/>
    <cellStyle name="Total 6 7 5 3" xfId="23300" xr:uid="{D3103475-98CE-444B-BF4C-3DCB16CFFB26}"/>
    <cellStyle name="Total 6 7 6" xfId="10364" xr:uid="{A61970C0-924B-4541-9489-1C2C4DC49265}"/>
    <cellStyle name="Total 6 7 6 2" xfId="17710" xr:uid="{68D86869-BBC1-4E2B-8BBB-55C105BFEAB2}"/>
    <cellStyle name="Total 6 7 6 2 2" xfId="31341" xr:uid="{AE96EA0C-48E8-4D0C-9B8E-F11D9F423E5B}"/>
    <cellStyle name="Total 6 7 6 3" xfId="24558" xr:uid="{1126D90F-91F7-4CD7-A6E8-5FF82BC4715B}"/>
    <cellStyle name="Total 6 7 7" xfId="12432" xr:uid="{C4637293-3946-4D59-B7FE-E57189514A11}"/>
    <cellStyle name="Total 6 7 7 2" xfId="26070" xr:uid="{574953E1-ACBD-4EA0-9841-0BEC722F6DFA}"/>
    <cellStyle name="Total 6 7 8" xfId="19215" xr:uid="{F6821008-98BF-42B6-A90B-FB9BF2F73AA1}"/>
    <cellStyle name="Total 6 8" xfId="5012" xr:uid="{6FA5E7BA-84D9-4B16-A8BC-C814698F7992}"/>
    <cellStyle name="Total 6 8 2" xfId="5689" xr:uid="{BCA825C0-1543-42C6-BB56-DAFE1E2D2F7A}"/>
    <cellStyle name="Total 6 8 2 2" xfId="7244" xr:uid="{BC107689-D9B3-485A-94CB-DBA45C3FB1E4}"/>
    <cellStyle name="Total 6 8 2 2 2" xfId="14625" xr:uid="{889C1904-298A-4346-B98F-459683E9BDA8}"/>
    <cellStyle name="Total 6 8 2 2 2 2" xfId="28256" xr:uid="{B9E1FB5C-D7E3-4658-9567-2B79813DFE7D}"/>
    <cellStyle name="Total 6 8 2 2 3" xfId="21438" xr:uid="{D4D255E6-7B65-4C75-9C5B-BF577B66328E}"/>
    <cellStyle name="Total 6 8 2 3" xfId="8521" xr:uid="{B88766CE-E416-4DE7-8F65-42D3176C8562}"/>
    <cellStyle name="Total 6 8 2 3 2" xfId="15883" xr:uid="{CEBD6438-C4FC-409B-A50A-623FA11B566B}"/>
    <cellStyle name="Total 6 8 2 3 2 2" xfId="29514" xr:uid="{493120B3-1604-4B71-9ADB-F4AB397F0C93}"/>
    <cellStyle name="Total 6 8 2 3 3" xfId="22715" xr:uid="{8DE3E679-4E3C-4B52-A924-F7B0A5D4C083}"/>
    <cellStyle name="Total 6 8 2 4" xfId="9786" xr:uid="{AC3691B4-AB42-44A5-AACC-BF0A7D15E49E}"/>
    <cellStyle name="Total 6 8 2 4 2" xfId="17135" xr:uid="{76880F84-0422-4ED3-AB80-4EB7501EDD6A}"/>
    <cellStyle name="Total 6 8 2 4 2 2" xfId="30766" xr:uid="{767732D6-210B-4250-A33C-EC9DB8110B99}"/>
    <cellStyle name="Total 6 8 2 4 3" xfId="23980" xr:uid="{C08F39A9-247A-494D-9779-412A8A51D0BC}"/>
    <cellStyle name="Total 6 8 2 5" xfId="11044" xr:uid="{67F7F8B0-FCBB-4D29-8D2F-04CF1D3BFFD7}"/>
    <cellStyle name="Total 6 8 2 5 2" xfId="18374" xr:uid="{8BDF5CEA-A544-465A-9FC4-1382ED3B0DA4}"/>
    <cellStyle name="Total 6 8 2 5 2 2" xfId="32005" xr:uid="{6B669FCB-ED2B-47BD-A191-431AB4CAD97E}"/>
    <cellStyle name="Total 6 8 2 5 3" xfId="25238" xr:uid="{8686235A-C618-485C-8979-38D34D0F7434}"/>
    <cellStyle name="Total 6 8 2 6" xfId="13113" xr:uid="{AE30DF8E-9C07-46E3-BA55-570D4A381D1D}"/>
    <cellStyle name="Total 6 8 2 6 2" xfId="26750" xr:uid="{00D218E5-77BB-4AC6-A03B-9011DA8EA315}"/>
    <cellStyle name="Total 6 8 2 7" xfId="19909" xr:uid="{D861F34F-0632-4292-A202-16A70DFE4E94}"/>
    <cellStyle name="Total 6 8 3" xfId="6581" xr:uid="{C06E36EC-955E-43EF-A9A0-41CF211A59E6}"/>
    <cellStyle name="Total 6 8 3 2" xfId="13973" xr:uid="{F7285640-06AC-45AB-8102-6C953815E5EC}"/>
    <cellStyle name="Total 6 8 3 2 2" xfId="27604" xr:uid="{A9AFCB62-15DA-485E-906D-337FD465C5DD}"/>
    <cellStyle name="Total 6 8 3 3" xfId="20775" xr:uid="{1691A979-1BF0-4636-A24D-6F2DD30964F5}"/>
    <cellStyle name="Total 6 8 4" xfId="7858" xr:uid="{BD4D3D76-D024-41DA-BA2B-E6DCC6DE787B}"/>
    <cellStyle name="Total 6 8 4 2" xfId="15231" xr:uid="{6E4F77E9-2268-414C-A763-6C647E50E02E}"/>
    <cellStyle name="Total 6 8 4 2 2" xfId="28862" xr:uid="{87918054-D3A2-406E-A061-20C04BAF6369}"/>
    <cellStyle name="Total 6 8 4 3" xfId="22052" xr:uid="{B5B7A4D2-58FD-4D0F-9C60-5AE255CDFCFF}"/>
    <cellStyle name="Total 6 8 5" xfId="9123" xr:uid="{F1B63514-80C6-4749-9310-9B90ABB48D85}"/>
    <cellStyle name="Total 6 8 5 2" xfId="16483" xr:uid="{7FAC16D6-1749-4CBA-8FA1-7EF948193A84}"/>
    <cellStyle name="Total 6 8 5 2 2" xfId="30114" xr:uid="{57C8226B-FD5F-423D-87D7-6034DED45BC0}"/>
    <cellStyle name="Total 6 8 5 3" xfId="23317" xr:uid="{7F7FE345-EE3A-4DE7-B0DE-7E9D5AD63E6E}"/>
    <cellStyle name="Total 6 8 6" xfId="10381" xr:uid="{9D674D3C-80DF-4676-80C6-0EEE71308595}"/>
    <cellStyle name="Total 6 8 6 2" xfId="17727" xr:uid="{5E46CEA1-B566-415C-9268-70751E2DD2C5}"/>
    <cellStyle name="Total 6 8 6 2 2" xfId="31358" xr:uid="{54549F24-A144-49CD-98DF-896AA60BE483}"/>
    <cellStyle name="Total 6 8 6 3" xfId="24575" xr:uid="{545198C7-D6B6-4F10-B8DE-DDAB5CA19689}"/>
    <cellStyle name="Total 6 8 7" xfId="12450" xr:uid="{54391017-BA28-48C2-A5FA-C52926A0D601}"/>
    <cellStyle name="Total 6 8 7 2" xfId="26087" xr:uid="{0A7DFFF6-5F60-4306-BBCF-049607A189C4}"/>
    <cellStyle name="Total 6 8 8" xfId="19232" xr:uid="{2D231272-587F-4C66-80B1-82CB52214BB2}"/>
    <cellStyle name="Total 7" xfId="4229" xr:uid="{8ABC3EB6-4852-4B40-A315-E0CE47444CA5}"/>
    <cellStyle name="Total 7 2" xfId="4865" xr:uid="{EF9C2E40-E713-4D38-BD0C-547FD5DC2192}"/>
    <cellStyle name="Total 7 2 2" xfId="5576" xr:uid="{9BCAE7F6-C36C-48F5-B128-808D356FD947}"/>
    <cellStyle name="Total 7 2 2 2" xfId="7132" xr:uid="{9549E95C-0DAA-42EB-A17D-FE0F1DA1E462}"/>
    <cellStyle name="Total 7 2 2 2 2" xfId="14514" xr:uid="{58154D8B-E5FE-4F9E-9C8F-324AA52D654E}"/>
    <cellStyle name="Total 7 2 2 2 2 2" xfId="28145" xr:uid="{99883C5D-1A53-46E9-9441-5668B6C851D5}"/>
    <cellStyle name="Total 7 2 2 2 3" xfId="21326" xr:uid="{47F422FA-4649-426D-8CDA-480C40AC6A93}"/>
    <cellStyle name="Total 7 2 2 3" xfId="8409" xr:uid="{062D5880-8494-4640-86AA-288D04ABE0A2}"/>
    <cellStyle name="Total 7 2 2 3 2" xfId="15771" xr:uid="{41D3030E-C7D7-469E-AA3F-FAC37FBF7DEC}"/>
    <cellStyle name="Total 7 2 2 3 2 2" xfId="29402" xr:uid="{826FD396-6940-4CEF-B4AD-A29B67431B6C}"/>
    <cellStyle name="Total 7 2 2 3 3" xfId="22603" xr:uid="{A5EEA3B6-4F9A-4346-BF4E-E7678EA68741}"/>
    <cellStyle name="Total 7 2 2 4" xfId="9674" xr:uid="{227CBA0E-504D-4B9E-BE2B-82A17BA980AF}"/>
    <cellStyle name="Total 7 2 2 4 2" xfId="17024" xr:uid="{8BEBC853-A4B2-4CF0-8509-E7EAFDEEC4D7}"/>
    <cellStyle name="Total 7 2 2 4 2 2" xfId="30655" xr:uid="{622A9385-A93B-4A06-BEA6-4AD91796F63B}"/>
    <cellStyle name="Total 7 2 2 4 3" xfId="23868" xr:uid="{7BB6FED7-17E6-43E7-BE0D-261BC2C684EB}"/>
    <cellStyle name="Total 7 2 2 5" xfId="10932" xr:uid="{3B8998C2-5913-45D7-9AD9-5109D4180561}"/>
    <cellStyle name="Total 7 2 2 5 2" xfId="18263" xr:uid="{49C34049-DED2-48CB-9EC6-8D2B3F8EFDDA}"/>
    <cellStyle name="Total 7 2 2 5 2 2" xfId="31894" xr:uid="{76BD1954-C0B8-4366-8783-593D6CB99CC5}"/>
    <cellStyle name="Total 7 2 2 5 3" xfId="25126" xr:uid="{1772F831-B4FA-4962-B214-17FAA2EA8F12}"/>
    <cellStyle name="Total 7 2 2 6" xfId="13001" xr:uid="{420957FB-F6B4-4530-A0F3-A45009A164C1}"/>
    <cellStyle name="Total 7 2 2 6 2" xfId="26638" xr:uid="{3238A255-B227-494E-B064-5D8D99BC6086}"/>
    <cellStyle name="Total 7 2 2 7" xfId="19796" xr:uid="{53ED6021-15C3-4BE6-9B41-E5B43159988F}"/>
    <cellStyle name="Total 7 2 3" xfId="6468" xr:uid="{27678914-C4A9-4618-8290-0CA28613B7A6}"/>
    <cellStyle name="Total 7 2 3 2" xfId="13861" xr:uid="{4DC0E35D-E6CA-4F1B-910D-C3BA710D43A4}"/>
    <cellStyle name="Total 7 2 3 2 2" xfId="27492" xr:uid="{3002FE73-0B82-4622-99DE-7AC6F6F03892}"/>
    <cellStyle name="Total 7 2 3 3" xfId="20663" xr:uid="{DD86F3D7-34AB-4FAF-9E62-39E24EA261E9}"/>
    <cellStyle name="Total 7 2 4" xfId="7745" xr:uid="{4D2E978F-7D4B-4359-ACE2-EC882FED00AB}"/>
    <cellStyle name="Total 7 2 4 2" xfId="15118" xr:uid="{FFDEAB5C-E120-48BF-9DCB-9CB7F1578027}"/>
    <cellStyle name="Total 7 2 4 2 2" xfId="28749" xr:uid="{D504C7D1-5F1D-420F-B5F2-AB22E5C31775}"/>
    <cellStyle name="Total 7 2 4 3" xfId="21939" xr:uid="{F8B2D629-CAF2-4A23-A399-3B0E318BFA06}"/>
    <cellStyle name="Total 7 2 5" xfId="9011" xr:uid="{79FCD7DE-DA44-4B22-93A3-E357278BA4BD}"/>
    <cellStyle name="Total 7 2 5 2" xfId="16371" xr:uid="{E9954241-4CAA-4AD9-AEF3-D114B985041A}"/>
    <cellStyle name="Total 7 2 5 2 2" xfId="30002" xr:uid="{996D43FE-3C65-45F0-B0E0-8E78DD807E19}"/>
    <cellStyle name="Total 7 2 5 3" xfId="23205" xr:uid="{7F9367F4-8BA5-4EE9-B4F2-24D9E5343E58}"/>
    <cellStyle name="Total 7 2 6" xfId="10270" xr:uid="{86280195-E59A-4B73-B837-0183D7B3DEE0}"/>
    <cellStyle name="Total 7 2 6 2" xfId="17616" xr:uid="{7828DDB5-3420-4FBC-8D0D-91AC71A0010C}"/>
    <cellStyle name="Total 7 2 6 2 2" xfId="31247" xr:uid="{E452A536-E0F7-47F0-A384-6B0C9C5939D4}"/>
    <cellStyle name="Total 7 2 6 3" xfId="24464" xr:uid="{7DA72DC2-D674-432E-8091-C0B4612C4A0F}"/>
    <cellStyle name="Total 7 2 7" xfId="12327" xr:uid="{0BB20DAF-A68E-4AC8-94BF-214930B0CD8B}"/>
    <cellStyle name="Total 7 2 7 2" xfId="25974" xr:uid="{95471A37-5E09-4624-9310-3BF69E1003DB}"/>
    <cellStyle name="Total 7 2 8" xfId="19119" xr:uid="{56CBE304-2AA3-4882-8403-E0636442063B}"/>
    <cellStyle name="Total 7 3" xfId="4777" xr:uid="{BC393F9F-D5A5-46A4-ABF6-3C61F58BF1D0}"/>
    <cellStyle name="Total 7 3 2" xfId="5495" xr:uid="{149B9FF2-ABCC-4790-84D3-5ED9B90DF97A}"/>
    <cellStyle name="Total 7 3 2 2" xfId="7052" xr:uid="{93AD28FB-16E7-4AA3-8BF9-81A3576321A8}"/>
    <cellStyle name="Total 7 3 2 2 2" xfId="14434" xr:uid="{E7DA65D9-DCD4-40D1-809D-F707207FDDB1}"/>
    <cellStyle name="Total 7 3 2 2 2 2" xfId="28065" xr:uid="{B16F4C2D-2532-46CA-8652-0364B721D85D}"/>
    <cellStyle name="Total 7 3 2 2 3" xfId="21246" xr:uid="{AB920138-97F6-49D3-93B9-2C3D748EAF18}"/>
    <cellStyle name="Total 7 3 2 3" xfId="8329" xr:uid="{7F073F1E-47AF-4E24-B867-F976F650F2C5}"/>
    <cellStyle name="Total 7 3 2 3 2" xfId="15696" xr:uid="{2F887369-C471-4660-B8E2-34D233E415F7}"/>
    <cellStyle name="Total 7 3 2 3 2 2" xfId="29327" xr:uid="{28E27811-348F-45A9-B18C-2E5A57F94F49}"/>
    <cellStyle name="Total 7 3 2 3 3" xfId="22523" xr:uid="{1D53F3EF-AC93-440C-80BC-E8B1DC2F6C7F}"/>
    <cellStyle name="Total 7 3 2 4" xfId="9594" xr:uid="{5E570B07-B4EE-471D-8580-339CBED532B2}"/>
    <cellStyle name="Total 7 3 2 4 2" xfId="16944" xr:uid="{2FB49AC6-96E5-4ABE-A000-442E53260E27}"/>
    <cellStyle name="Total 7 3 2 4 2 2" xfId="30575" xr:uid="{9EFFFFBD-6CFC-4D7C-9E59-E47B156001B6}"/>
    <cellStyle name="Total 7 3 2 4 3" xfId="23788" xr:uid="{C859E9F5-814A-4B3C-A071-524250F52E14}"/>
    <cellStyle name="Total 7 3 2 5" xfId="10852" xr:uid="{90E79C16-E915-4A7F-ACB5-7546526A0012}"/>
    <cellStyle name="Total 7 3 2 5 2" xfId="18188" xr:uid="{EE88DC1E-0927-497B-90F3-14ABFC6FB274}"/>
    <cellStyle name="Total 7 3 2 5 2 2" xfId="31819" xr:uid="{88B56ECB-00F2-4629-8321-2E5EE75A2B81}"/>
    <cellStyle name="Total 7 3 2 5 3" xfId="25046" xr:uid="{9D6B71DC-F3DB-41F1-A135-7F683523E587}"/>
    <cellStyle name="Total 7 3 2 6" xfId="12923" xr:uid="{D75835FC-3FD6-4E41-83E8-0A4D0FB0A8BC}"/>
    <cellStyle name="Total 7 3 2 6 2" xfId="26560" xr:uid="{3F66A935-36EC-4F66-B120-700E676CBBFD}"/>
    <cellStyle name="Total 7 3 2 7" xfId="19715" xr:uid="{CD347A71-8FB6-491E-865F-C9E5ADE1D504}"/>
    <cellStyle name="Total 7 3 3" xfId="6388" xr:uid="{648B7A41-01E4-4E8C-9E57-CC699258B147}"/>
    <cellStyle name="Total 7 3 3 2" xfId="13781" xr:uid="{02ADC4D7-E7C8-4924-BF40-9A706DBBC82A}"/>
    <cellStyle name="Total 7 3 3 2 2" xfId="27412" xr:uid="{B33B2A5B-0245-40E5-B92C-5167DC7ADFEC}"/>
    <cellStyle name="Total 7 3 3 3" xfId="20583" xr:uid="{C4AC3AD7-91E0-4563-8B59-3EA6B37945C4}"/>
    <cellStyle name="Total 7 3 4" xfId="7665" xr:uid="{A83431B8-9BD8-4A01-B49A-1E5BE4A1688B}"/>
    <cellStyle name="Total 7 3 4 2" xfId="15043" xr:uid="{88F0F9BE-7C3F-404D-8A70-08CA8C459EE3}"/>
    <cellStyle name="Total 7 3 4 2 2" xfId="28674" xr:uid="{4CE340E6-0676-46F8-B2AF-131DC84E711D}"/>
    <cellStyle name="Total 7 3 4 3" xfId="21859" xr:uid="{D384FF9A-A26A-457F-BDFF-B56DF148FB96}"/>
    <cellStyle name="Total 7 3 5" xfId="8931" xr:uid="{8EE0A0A9-1309-47C4-8B75-A7343CC249A6}"/>
    <cellStyle name="Total 7 3 5 2" xfId="16291" xr:uid="{A9D4B29D-4163-4152-AC92-98A7CC8E290C}"/>
    <cellStyle name="Total 7 3 5 2 2" xfId="29922" xr:uid="{768A80D1-B742-4BB8-9E7A-E8B4E49A79EC}"/>
    <cellStyle name="Total 7 3 5 3" xfId="23125" xr:uid="{5AF720FE-D82C-4540-AE03-0A6BD52F0E86}"/>
    <cellStyle name="Total 7 3 6" xfId="10195" xr:uid="{5921BC5A-97C7-4F5B-9C12-16B4A2F7DA0F}"/>
    <cellStyle name="Total 7 3 6 2" xfId="17541" xr:uid="{C3732AE6-C417-4CA0-97E6-AEE88C0D93CF}"/>
    <cellStyle name="Total 7 3 6 2 2" xfId="31172" xr:uid="{68735150-0E31-4192-A758-8F873078B61F}"/>
    <cellStyle name="Total 7 3 6 3" xfId="24389" xr:uid="{1EC4442F-7F01-4E5E-B91B-1EDA3D09314C}"/>
    <cellStyle name="Total 7 3 7" xfId="12243" xr:uid="{56853CC1-226B-4BBB-BB60-FA791D191A25}"/>
    <cellStyle name="Total 7 3 7 2" xfId="25893" xr:uid="{A306A7D8-0FA9-4F5C-8DA4-B4D74672F470}"/>
    <cellStyle name="Total 7 3 8" xfId="19038" xr:uid="{92588E0D-615F-4819-A680-F01F1BD992CA}"/>
    <cellStyle name="Total 7 4" xfId="4933" xr:uid="{B45AA9E9-B954-4ADF-B255-1E49F521976F}"/>
    <cellStyle name="Total 7 4 2" xfId="5626" xr:uid="{CF371FB1-089A-4D52-B8EE-0D14E0271D72}"/>
    <cellStyle name="Total 7 4 2 2" xfId="7182" xr:uid="{E22A0BF1-FF26-4E0B-B0A1-B412F89FBACE}"/>
    <cellStyle name="Total 7 4 2 2 2" xfId="14563" xr:uid="{A07CF94F-8A0B-41EF-9CFE-79A3C4913D4E}"/>
    <cellStyle name="Total 7 4 2 2 2 2" xfId="28194" xr:uid="{F33AD691-6074-4698-A340-0D089D3CF922}"/>
    <cellStyle name="Total 7 4 2 2 3" xfId="21376" xr:uid="{A6B53F1F-0583-47EE-9C86-342367961E1D}"/>
    <cellStyle name="Total 7 4 2 3" xfId="8459" xr:uid="{BF968AA6-C445-4F7D-AEEB-C8BF1D8E58CE}"/>
    <cellStyle name="Total 7 4 2 3 2" xfId="15821" xr:uid="{B3CFF491-9482-4557-A9D8-D7939C19D4CE}"/>
    <cellStyle name="Total 7 4 2 3 2 2" xfId="29452" xr:uid="{A292206B-2200-436B-9B51-F361D13DAFA0}"/>
    <cellStyle name="Total 7 4 2 3 3" xfId="22653" xr:uid="{6BAB3BF9-48D9-4F4C-A3CE-FBC40A842C36}"/>
    <cellStyle name="Total 7 4 2 4" xfId="9724" xr:uid="{68151CA3-D9D2-45CD-9564-EE400F7773B6}"/>
    <cellStyle name="Total 7 4 2 4 2" xfId="17073" xr:uid="{AF275A5E-9EA1-4B05-ACDB-7A0797344D3F}"/>
    <cellStyle name="Total 7 4 2 4 2 2" xfId="30704" xr:uid="{C7F6137A-6D54-4E34-B9FB-D38E309FFD33}"/>
    <cellStyle name="Total 7 4 2 4 3" xfId="23918" xr:uid="{BAAE3596-DEEE-4404-9A8B-8A4A7AEC22DC}"/>
    <cellStyle name="Total 7 4 2 5" xfId="10982" xr:uid="{F53AA00C-FA61-4889-BADA-4F05A35CB9D3}"/>
    <cellStyle name="Total 7 4 2 5 2" xfId="18312" xr:uid="{A22A2C44-E5D9-4D72-8821-07097F9C25B3}"/>
    <cellStyle name="Total 7 4 2 5 2 2" xfId="31943" xr:uid="{1DA5ADFC-355B-46B5-B729-8B8B052B9582}"/>
    <cellStyle name="Total 7 4 2 5 3" xfId="25176" xr:uid="{74502067-34DA-48EE-BE01-4518EAB887C6}"/>
    <cellStyle name="Total 7 4 2 6" xfId="13050" xr:uid="{3F615BBE-B5CD-4846-BB9E-DC972CE4F328}"/>
    <cellStyle name="Total 7 4 2 6 2" xfId="26687" xr:uid="{6BC856A7-9BC6-41ED-8C91-7234CBD313BC}"/>
    <cellStyle name="Total 7 4 2 7" xfId="19846" xr:uid="{EE5F57E9-1E3D-47DE-A019-67C297462DE0}"/>
    <cellStyle name="Total 7 4 3" xfId="6519" xr:uid="{551AF9CE-C8C8-424D-AABB-A70D65E6DF32}"/>
    <cellStyle name="Total 7 4 3 2" xfId="13911" xr:uid="{3726662E-A05D-4DE2-9078-8832E0D28C3D}"/>
    <cellStyle name="Total 7 4 3 2 2" xfId="27542" xr:uid="{58572F6C-1FE3-4381-B5CA-AE32DD8709C1}"/>
    <cellStyle name="Total 7 4 3 3" xfId="20713" xr:uid="{CB072CA8-E789-4CA9-AF77-78FD8410F931}"/>
    <cellStyle name="Total 7 4 4" xfId="7796" xr:uid="{73B301ED-BAF1-4DF2-87D4-7DC988FCBFE0}"/>
    <cellStyle name="Total 7 4 4 2" xfId="15169" xr:uid="{699D04DA-2DDB-4C3F-8DA7-14471FF8628F}"/>
    <cellStyle name="Total 7 4 4 2 2" xfId="28800" xr:uid="{2E3521FB-453D-4C07-B69F-2F06B55E4D89}"/>
    <cellStyle name="Total 7 4 4 3" xfId="21990" xr:uid="{22A0E78E-70F0-458B-8BAB-1F838598E83C}"/>
    <cellStyle name="Total 7 4 5" xfId="9061" xr:uid="{5B992FA7-0A80-4103-9208-3A84D1CC8D72}"/>
    <cellStyle name="Total 7 4 5 2" xfId="16421" xr:uid="{2813AC06-4A75-4965-B10A-7E4E0817F45C}"/>
    <cellStyle name="Total 7 4 5 2 2" xfId="30052" xr:uid="{558A7026-5283-454F-91B7-6EEF799DC5F6}"/>
    <cellStyle name="Total 7 4 5 3" xfId="23255" xr:uid="{CF000107-88BF-4507-A92A-050201EBFF5B}"/>
    <cellStyle name="Total 7 4 6" xfId="10319" xr:uid="{B6CE8B95-B1F0-4469-AC6E-5AE4E4088E0E}"/>
    <cellStyle name="Total 7 4 6 2" xfId="17665" xr:uid="{519B122B-288E-42C0-9D2B-99E78A04D59E}"/>
    <cellStyle name="Total 7 4 6 2 2" xfId="31296" xr:uid="{0260C929-DE44-431B-BDDB-1E40B01664F6}"/>
    <cellStyle name="Total 7 4 6 3" xfId="24513" xr:uid="{66820359-4ECA-4651-B4ED-D4A254AE0675}"/>
    <cellStyle name="Total 7 4 7" xfId="12383" xr:uid="{5E75AD7D-41BC-4D35-860D-B062E8A1514B}"/>
    <cellStyle name="Total 7 4 7 2" xfId="26024" xr:uid="{7C8CCA56-A337-4260-AD04-CCCFFA08121D}"/>
    <cellStyle name="Total 7 4 8" xfId="19169" xr:uid="{69363A84-8544-4C05-8BBD-71B45A91A7FF}"/>
    <cellStyle name="Total 7 5" xfId="4957" xr:uid="{5AFA3010-D7CE-4707-9E52-2358A400CA74}"/>
    <cellStyle name="Total 7 5 2" xfId="5646" xr:uid="{416402A1-F2DD-41A6-BCB3-29DD9E1BA284}"/>
    <cellStyle name="Total 7 5 2 2" xfId="7202" xr:uid="{5A06509B-317D-4EBF-A932-251D1BD07CA9}"/>
    <cellStyle name="Total 7 5 2 2 2" xfId="14583" xr:uid="{17CB045D-0CF4-4934-BD9F-CFD4906D4995}"/>
    <cellStyle name="Total 7 5 2 2 2 2" xfId="28214" xr:uid="{A95F6C1C-6E08-419F-A82F-7040824D4B42}"/>
    <cellStyle name="Total 7 5 2 2 3" xfId="21396" xr:uid="{02C2D30F-F545-4EE9-8F46-C996C2B590C8}"/>
    <cellStyle name="Total 7 5 2 3" xfId="8479" xr:uid="{345BCD5D-9A92-4ECA-814E-AF47475CFCC5}"/>
    <cellStyle name="Total 7 5 2 3 2" xfId="15841" xr:uid="{2122EE08-07B8-423F-A462-52944DB6EDB1}"/>
    <cellStyle name="Total 7 5 2 3 2 2" xfId="29472" xr:uid="{8E2026FF-96AA-46C6-A4C4-F3958808B112}"/>
    <cellStyle name="Total 7 5 2 3 3" xfId="22673" xr:uid="{1A977E80-6A61-4C16-8482-B57193644309}"/>
    <cellStyle name="Total 7 5 2 4" xfId="9744" xr:uid="{5537872A-B2B8-4FAF-B914-51D5A9C0257A}"/>
    <cellStyle name="Total 7 5 2 4 2" xfId="17093" xr:uid="{EA3299CC-F05D-46EB-A749-402658BB7B01}"/>
    <cellStyle name="Total 7 5 2 4 2 2" xfId="30724" xr:uid="{A83E6833-FED2-4AA4-A0BC-8B05AAB3AF7D}"/>
    <cellStyle name="Total 7 5 2 4 3" xfId="23938" xr:uid="{2CDE773C-C832-455E-A47E-0A23F6722EB4}"/>
    <cellStyle name="Total 7 5 2 5" xfId="11002" xr:uid="{E3AA0814-9740-481B-9471-183E131A659E}"/>
    <cellStyle name="Total 7 5 2 5 2" xfId="18332" xr:uid="{33DA20CC-9935-40AC-AA2A-8E70486D78F6}"/>
    <cellStyle name="Total 7 5 2 5 2 2" xfId="31963" xr:uid="{7785EB81-1859-4BB4-9654-13DDFD64A8A6}"/>
    <cellStyle name="Total 7 5 2 5 3" xfId="25196" xr:uid="{55FC8B00-300E-41DD-9E66-87270C2F4203}"/>
    <cellStyle name="Total 7 5 2 6" xfId="13070" xr:uid="{36F4A6E6-3CB6-4911-A2BC-E9237D268105}"/>
    <cellStyle name="Total 7 5 2 6 2" xfId="26707" xr:uid="{B50BEA45-3807-4DDB-BFEC-12F80A69F982}"/>
    <cellStyle name="Total 7 5 2 7" xfId="19866" xr:uid="{5B360AAE-A4F7-4AAF-8B15-B7AD00DE0A1C}"/>
    <cellStyle name="Total 7 5 3" xfId="6539" xr:uid="{6F66C875-957B-4C8D-BAD9-D06CD8AB162D}"/>
    <cellStyle name="Total 7 5 3 2" xfId="13931" xr:uid="{DEE6CCBA-6E65-47A2-9501-3F36C4C0E459}"/>
    <cellStyle name="Total 7 5 3 2 2" xfId="27562" xr:uid="{B01671A7-C4C9-4F9F-AFAF-3BD5D14D48D3}"/>
    <cellStyle name="Total 7 5 3 3" xfId="20733" xr:uid="{DED7AEF9-E090-46C1-B4C6-09ED804CBAF3}"/>
    <cellStyle name="Total 7 5 4" xfId="7816" xr:uid="{A2B52C5B-9FEC-4132-A791-A8D334616550}"/>
    <cellStyle name="Total 7 5 4 2" xfId="15189" xr:uid="{5F41F894-348D-47C2-89B3-9EFDD68320DE}"/>
    <cellStyle name="Total 7 5 4 2 2" xfId="28820" xr:uid="{4392ACC8-FCEC-4671-BA62-0E3C8C1DDBF4}"/>
    <cellStyle name="Total 7 5 4 3" xfId="22010" xr:uid="{359331C5-25A6-4FAE-9973-45B93F2521CF}"/>
    <cellStyle name="Total 7 5 5" xfId="9081" xr:uid="{035C951E-D255-4D8B-A317-19911EDE1F09}"/>
    <cellStyle name="Total 7 5 5 2" xfId="16441" xr:uid="{05D052E0-855B-4A1A-96CE-A7EF2A20DA21}"/>
    <cellStyle name="Total 7 5 5 2 2" xfId="30072" xr:uid="{157E1FB7-0210-4D4C-BFDE-DB540483A764}"/>
    <cellStyle name="Total 7 5 5 3" xfId="23275" xr:uid="{1291098B-A64B-46E4-B90C-3F204B26B046}"/>
    <cellStyle name="Total 7 5 6" xfId="10339" xr:uid="{F0938812-7D0A-4373-8ABB-33E9261A9FC1}"/>
    <cellStyle name="Total 7 5 6 2" xfId="17685" xr:uid="{FAC81812-CC9E-439D-9132-8B94666FCDF8}"/>
    <cellStyle name="Total 7 5 6 2 2" xfId="31316" xr:uid="{1E87A9F9-8DA9-4736-B4E3-AF0BC9E86F6B}"/>
    <cellStyle name="Total 7 5 6 3" xfId="24533" xr:uid="{3A617497-F71F-4781-8903-AD751DAC907C}"/>
    <cellStyle name="Total 7 5 7" xfId="12404" xr:uid="{25F89779-4EAA-404D-B6D2-09A5620A22FF}"/>
    <cellStyle name="Total 7 5 7 2" xfId="26044" xr:uid="{F95DB263-6773-4BE6-9AD3-1647C260825E}"/>
    <cellStyle name="Total 7 5 8" xfId="19189" xr:uid="{5BE2968E-0276-425A-875F-97586126DEFD}"/>
    <cellStyle name="Total 7 6" xfId="4980" xr:uid="{84446D9B-D09B-4159-869B-BAD9F644E12A}"/>
    <cellStyle name="Total 7 6 2" xfId="5665" xr:uid="{D56C51EB-0177-49B8-93F2-8384B97EBB82}"/>
    <cellStyle name="Total 7 6 2 2" xfId="7221" xr:uid="{4044658E-9334-44ED-8A24-49AD64CA2E24}"/>
    <cellStyle name="Total 7 6 2 2 2" xfId="14602" xr:uid="{DDF10EC0-66FF-43CB-A096-A8627CE314C3}"/>
    <cellStyle name="Total 7 6 2 2 2 2" xfId="28233" xr:uid="{0C1FBE2D-1E7B-4533-BB5D-72B1CFBC58CC}"/>
    <cellStyle name="Total 7 6 2 2 3" xfId="21415" xr:uid="{ED99973F-34A2-4AC4-9171-C818F607CB7E}"/>
    <cellStyle name="Total 7 6 2 3" xfId="8498" xr:uid="{C18981FA-E9C6-42D3-A4C2-2B23E0FF5BA9}"/>
    <cellStyle name="Total 7 6 2 3 2" xfId="15860" xr:uid="{A93B0DB1-42B3-4E02-A42D-403D11DFECF6}"/>
    <cellStyle name="Total 7 6 2 3 2 2" xfId="29491" xr:uid="{E1049EBD-63C6-4A6E-BD2E-BCE1CFCCD1DB}"/>
    <cellStyle name="Total 7 6 2 3 3" xfId="22692" xr:uid="{034C2201-78FC-4231-BBF9-CC1A0C6C7132}"/>
    <cellStyle name="Total 7 6 2 4" xfId="9763" xr:uid="{5C0FD685-4134-463C-9C2E-A33CF4E93AE2}"/>
    <cellStyle name="Total 7 6 2 4 2" xfId="17112" xr:uid="{CCFC51D2-D477-478B-9F43-C4DB33F16190}"/>
    <cellStyle name="Total 7 6 2 4 2 2" xfId="30743" xr:uid="{409083B6-EFAB-4B17-ACA1-CCCB78A66B6C}"/>
    <cellStyle name="Total 7 6 2 4 3" xfId="23957" xr:uid="{86473438-63EA-409D-94BD-4D8E060E1BDF}"/>
    <cellStyle name="Total 7 6 2 5" xfId="11021" xr:uid="{CD51813D-D024-4FCA-A1FC-20263DDC9236}"/>
    <cellStyle name="Total 7 6 2 5 2" xfId="18351" xr:uid="{4A623CDC-6BE6-4A73-93C9-77AAACF075A1}"/>
    <cellStyle name="Total 7 6 2 5 2 2" xfId="31982" xr:uid="{D2CCB9BA-9988-4AAD-977C-080C2C700D5A}"/>
    <cellStyle name="Total 7 6 2 5 3" xfId="25215" xr:uid="{AC220055-3728-4633-9C9F-95BFE58BCAC3}"/>
    <cellStyle name="Total 7 6 2 6" xfId="13089" xr:uid="{7B5D8D63-CA45-48E7-9571-3780D66EAB70}"/>
    <cellStyle name="Total 7 6 2 6 2" xfId="26726" xr:uid="{AB05F135-FF9E-4201-B51A-D2FFDE097571}"/>
    <cellStyle name="Total 7 6 2 7" xfId="19885" xr:uid="{DBBF8202-BF2F-4B5B-ACAD-D5403F9CF932}"/>
    <cellStyle name="Total 7 6 3" xfId="6558" xr:uid="{0FA354B0-420C-429B-8E0E-94864EF300DE}"/>
    <cellStyle name="Total 7 6 3 2" xfId="13950" xr:uid="{8E041EA5-8D59-4BDE-8D30-3C968630A828}"/>
    <cellStyle name="Total 7 6 3 2 2" xfId="27581" xr:uid="{01A08315-307A-4DB4-BABD-2608E8582D88}"/>
    <cellStyle name="Total 7 6 3 3" xfId="20752" xr:uid="{A9AD0F80-0655-4011-8FAE-93306F1E518B}"/>
    <cellStyle name="Total 7 6 4" xfId="7835" xr:uid="{C14F845A-01D5-4425-8DDF-E264C16C2F3D}"/>
    <cellStyle name="Total 7 6 4 2" xfId="15208" xr:uid="{65DFB6D9-87E0-4DFF-8F99-1D320299F6CB}"/>
    <cellStyle name="Total 7 6 4 2 2" xfId="28839" xr:uid="{B1916C30-646B-4A10-A58D-00CA120F6A1D}"/>
    <cellStyle name="Total 7 6 4 3" xfId="22029" xr:uid="{F44D78C8-46E0-4CD7-B78C-8553DD99AC55}"/>
    <cellStyle name="Total 7 6 5" xfId="9100" xr:uid="{C53EE2EA-06A4-428D-92C4-766DFFDB2CB4}"/>
    <cellStyle name="Total 7 6 5 2" xfId="16460" xr:uid="{EBCAE5B5-6239-4118-B8B6-5A913CC8D923}"/>
    <cellStyle name="Total 7 6 5 2 2" xfId="30091" xr:uid="{49E5DC2B-B71E-42A8-8332-0391879278FA}"/>
    <cellStyle name="Total 7 6 5 3" xfId="23294" xr:uid="{68F7BB21-0966-4B8F-8514-267793D3EE8C}"/>
    <cellStyle name="Total 7 6 6" xfId="10358" xr:uid="{C7ACAD67-1B09-47E6-85AE-0F27E764198E}"/>
    <cellStyle name="Total 7 6 6 2" xfId="17704" xr:uid="{FA0D4598-4674-4DFE-8620-DE11B5B8410C}"/>
    <cellStyle name="Total 7 6 6 2 2" xfId="31335" xr:uid="{BE338A01-9A97-487A-9EEA-CFC2C12D60F8}"/>
    <cellStyle name="Total 7 6 6 3" xfId="24552" xr:uid="{2365439A-FFE6-4A42-9EA1-D9DD72BCA529}"/>
    <cellStyle name="Total 7 6 7" xfId="12424" xr:uid="{C93DBA99-32D3-45E9-917C-90FFA7141AB9}"/>
    <cellStyle name="Total 7 6 7 2" xfId="26063" xr:uid="{253A3B84-485F-44DB-B099-D4CA96DC77DB}"/>
    <cellStyle name="Total 7 6 8" xfId="19208" xr:uid="{93993D02-AAA9-46C1-BB58-C7300913DD78}"/>
    <cellStyle name="Total 7 7" xfId="4992" xr:uid="{8A3CC7E6-5474-4644-8C71-C8D1ACCA93CE}"/>
    <cellStyle name="Total 7 7 2" xfId="5673" xr:uid="{F3377F06-96CB-42F9-A12A-C08084A74258}"/>
    <cellStyle name="Total 7 7 2 2" xfId="7228" xr:uid="{1E23A599-3C47-4607-AF3F-2461C82CF91F}"/>
    <cellStyle name="Total 7 7 2 2 2" xfId="14609" xr:uid="{1C988FAD-C515-4B09-B4F8-952B551AEA7C}"/>
    <cellStyle name="Total 7 7 2 2 2 2" xfId="28240" xr:uid="{B44E5FB7-885F-4713-8D37-459D08FA6D11}"/>
    <cellStyle name="Total 7 7 2 2 3" xfId="21422" xr:uid="{01D81D26-39F8-45D5-A061-733F09A7D197}"/>
    <cellStyle name="Total 7 7 2 3" xfId="8505" xr:uid="{6A103B56-83E2-4C50-BDF5-C9CC97ACE18D}"/>
    <cellStyle name="Total 7 7 2 3 2" xfId="15867" xr:uid="{03600951-206A-4369-AEFF-7AC1FB0B4CE8}"/>
    <cellStyle name="Total 7 7 2 3 2 2" xfId="29498" xr:uid="{C035BB57-EDB8-4559-BBB4-BA0D99734A3D}"/>
    <cellStyle name="Total 7 7 2 3 3" xfId="22699" xr:uid="{842AB064-B4E3-4A6E-9CCF-C137ABA6A1CD}"/>
    <cellStyle name="Total 7 7 2 4" xfId="9770" xr:uid="{E9FB33C6-2D1E-4A27-B5C9-CE1093CEA9B9}"/>
    <cellStyle name="Total 7 7 2 4 2" xfId="17119" xr:uid="{6AE65452-2353-41BA-B806-9D01F6E0532F}"/>
    <cellStyle name="Total 7 7 2 4 2 2" xfId="30750" xr:uid="{BC0478F4-564E-4AE3-B18F-C888279A6FE9}"/>
    <cellStyle name="Total 7 7 2 4 3" xfId="23964" xr:uid="{D1F618F3-CF13-4736-BF31-F1C8D56D73B9}"/>
    <cellStyle name="Total 7 7 2 5" xfId="11028" xr:uid="{5AF55B11-38F1-4517-8470-AED460ACA5E4}"/>
    <cellStyle name="Total 7 7 2 5 2" xfId="18358" xr:uid="{62F6CED8-35CD-4A7A-931E-F00132E22200}"/>
    <cellStyle name="Total 7 7 2 5 2 2" xfId="31989" xr:uid="{D06213C5-0637-4AE8-8699-8F67628B65B5}"/>
    <cellStyle name="Total 7 7 2 5 3" xfId="25222" xr:uid="{912F3609-8299-470E-AB9E-A877F83DDEC9}"/>
    <cellStyle name="Total 7 7 2 6" xfId="13097" xr:uid="{6BA78D48-6FDA-4A9C-8224-C10250CB939A}"/>
    <cellStyle name="Total 7 7 2 6 2" xfId="26734" xr:uid="{B5FA5D5E-A9D6-486D-A70F-C065461F2181}"/>
    <cellStyle name="Total 7 7 2 7" xfId="19893" xr:uid="{8224D92F-4A5E-476B-8698-69FDA45F3E11}"/>
    <cellStyle name="Total 7 7 3" xfId="6565" xr:uid="{D5A2E8F3-C045-4DD7-9E9E-235B1D2BA3C3}"/>
    <cellStyle name="Total 7 7 3 2" xfId="13957" xr:uid="{C0BCD7C1-AF3A-4974-960C-B84E5357D3CA}"/>
    <cellStyle name="Total 7 7 3 2 2" xfId="27588" xr:uid="{7DD0AE2A-3584-4574-B620-7AE4FF85D645}"/>
    <cellStyle name="Total 7 7 3 3" xfId="20759" xr:uid="{2A9D9606-56CE-4BE6-9D87-5D39F708C08F}"/>
    <cellStyle name="Total 7 7 4" xfId="7842" xr:uid="{91C2E916-2F09-4AAA-8376-974C17D6478F}"/>
    <cellStyle name="Total 7 7 4 2" xfId="15215" xr:uid="{E7D358A3-1B27-4A5A-AD62-C63D36EE74B3}"/>
    <cellStyle name="Total 7 7 4 2 2" xfId="28846" xr:uid="{ED8CF5F3-BDDA-4FE0-B6EC-B4042F62B2E2}"/>
    <cellStyle name="Total 7 7 4 3" xfId="22036" xr:uid="{5EF9364C-17E3-40CE-9312-724DD3CA2D49}"/>
    <cellStyle name="Total 7 7 5" xfId="9107" xr:uid="{394198E4-29F9-44FB-9DCB-22780097B06C}"/>
    <cellStyle name="Total 7 7 5 2" xfId="16467" xr:uid="{5D3CB4A6-9FEB-4958-8128-8DD409136FDF}"/>
    <cellStyle name="Total 7 7 5 2 2" xfId="30098" xr:uid="{9EDD70CC-1A5A-46DC-B9B4-439685F3239F}"/>
    <cellStyle name="Total 7 7 5 3" xfId="23301" xr:uid="{E1F1397E-2CD2-44BE-BBDF-D8EF7487CD8F}"/>
    <cellStyle name="Total 7 7 6" xfId="10365" xr:uid="{FC2EF9B8-05CF-4443-A22E-0B2CEEF676AF}"/>
    <cellStyle name="Total 7 7 6 2" xfId="17711" xr:uid="{D925E9BF-C89F-4E83-882E-2A7FB4A1FEFC}"/>
    <cellStyle name="Total 7 7 6 2 2" xfId="31342" xr:uid="{AFE4E54B-73D1-45BF-ACCD-AA81AF118F75}"/>
    <cellStyle name="Total 7 7 6 3" xfId="24559" xr:uid="{FD0D7D28-C794-4664-838F-AD8D69B11759}"/>
    <cellStyle name="Total 7 7 7" xfId="12433" xr:uid="{0006CF10-99C6-42AD-B9A9-1D204C33B7E8}"/>
    <cellStyle name="Total 7 7 7 2" xfId="26071" xr:uid="{90A2FAE1-EAED-41AC-B200-229786BBDA0F}"/>
    <cellStyle name="Total 7 7 8" xfId="19216" xr:uid="{647DA069-7ED1-47D8-B044-0ADB7F9220E7}"/>
    <cellStyle name="Total 7 8" xfId="5013" xr:uid="{CBC03375-567B-434F-97D2-E95EF9567C52}"/>
    <cellStyle name="Total 7 8 2" xfId="5690" xr:uid="{1D334AD7-770C-4E78-A966-13C233A304A7}"/>
    <cellStyle name="Total 7 8 2 2" xfId="7245" xr:uid="{78C8F585-C38A-4613-B4D3-4453E5ADB8E2}"/>
    <cellStyle name="Total 7 8 2 2 2" xfId="14626" xr:uid="{CDC664F0-721D-4F9C-BE44-D572E5440291}"/>
    <cellStyle name="Total 7 8 2 2 2 2" xfId="28257" xr:uid="{AE9D36EE-658A-4289-84CC-46AE85C30E6E}"/>
    <cellStyle name="Total 7 8 2 2 3" xfId="21439" xr:uid="{FAC3FF47-23E8-43AA-A98A-8B459C86D4F1}"/>
    <cellStyle name="Total 7 8 2 3" xfId="8522" xr:uid="{7EE1492E-0691-41DF-933C-65033AE12274}"/>
    <cellStyle name="Total 7 8 2 3 2" xfId="15884" xr:uid="{5227BE0E-CDEB-446A-AD3D-E6F93C93830A}"/>
    <cellStyle name="Total 7 8 2 3 2 2" xfId="29515" xr:uid="{B25DBBB2-C525-408B-AB22-21913D4AD1C2}"/>
    <cellStyle name="Total 7 8 2 3 3" xfId="22716" xr:uid="{B8EFB50D-9FDF-4506-B058-7ECBBE1218AE}"/>
    <cellStyle name="Total 7 8 2 4" xfId="9787" xr:uid="{620840B7-B831-4562-9482-74D31FA13204}"/>
    <cellStyle name="Total 7 8 2 4 2" xfId="17136" xr:uid="{33FFDA9D-044A-4BEA-AEC1-DEAB7AB0061D}"/>
    <cellStyle name="Total 7 8 2 4 2 2" xfId="30767" xr:uid="{A71DD86E-8F64-48B5-AAB6-CE15CE25C569}"/>
    <cellStyle name="Total 7 8 2 4 3" xfId="23981" xr:uid="{C0C6DC6D-A8C0-45EE-B533-4F48DDEBCE69}"/>
    <cellStyle name="Total 7 8 2 5" xfId="11045" xr:uid="{2EE22C0E-9621-4130-98E3-FAC79D873E88}"/>
    <cellStyle name="Total 7 8 2 5 2" xfId="18375" xr:uid="{E5316791-9533-4644-82BA-8E7BF391D6B4}"/>
    <cellStyle name="Total 7 8 2 5 2 2" xfId="32006" xr:uid="{FEB35F12-A537-4DF3-8DCE-8CEC3CC1D04C}"/>
    <cellStyle name="Total 7 8 2 5 3" xfId="25239" xr:uid="{B619A60B-0CF4-49B8-A947-34C2A31531AF}"/>
    <cellStyle name="Total 7 8 2 6" xfId="13114" xr:uid="{19A9B49F-DB3D-49F5-8070-6B9F017082F0}"/>
    <cellStyle name="Total 7 8 2 6 2" xfId="26751" xr:uid="{2D1D7468-2796-4345-AB34-C3D375544E1A}"/>
    <cellStyle name="Total 7 8 2 7" xfId="19910" xr:uid="{B1EFE46C-FADF-469A-AFB4-7B93365A1A8E}"/>
    <cellStyle name="Total 7 8 3" xfId="6582" xr:uid="{E2C196AD-B3EC-4E91-8F22-5031A0D01AFC}"/>
    <cellStyle name="Total 7 8 3 2" xfId="13974" xr:uid="{4561648D-AD5A-4EAD-9830-7510DDCB6677}"/>
    <cellStyle name="Total 7 8 3 2 2" xfId="27605" xr:uid="{3C680A73-D6F9-406D-BF98-CAE986DBB7EF}"/>
    <cellStyle name="Total 7 8 3 3" xfId="20776" xr:uid="{DDF59983-E8B9-4052-93D5-AA3B4A6C0268}"/>
    <cellStyle name="Total 7 8 4" xfId="7859" xr:uid="{41885C5B-D46E-4ADE-A748-306ADD457111}"/>
    <cellStyle name="Total 7 8 4 2" xfId="15232" xr:uid="{0CFB3AFC-DD4E-4D66-BE1D-6F1597700E4B}"/>
    <cellStyle name="Total 7 8 4 2 2" xfId="28863" xr:uid="{F687ACA3-D324-4E7E-969F-9BF25B7D1297}"/>
    <cellStyle name="Total 7 8 4 3" xfId="22053" xr:uid="{7120EEA6-559F-47D0-B20B-C0C820C61679}"/>
    <cellStyle name="Total 7 8 5" xfId="9124" xr:uid="{06290400-1D9E-4918-ADBC-95ABF68434E0}"/>
    <cellStyle name="Total 7 8 5 2" xfId="16484" xr:uid="{064E2D93-5285-4972-BF28-578F95296C58}"/>
    <cellStyle name="Total 7 8 5 2 2" xfId="30115" xr:uid="{A3F13257-AC3F-4B6B-A808-3C2E794B82DF}"/>
    <cellStyle name="Total 7 8 5 3" xfId="23318" xr:uid="{A0909CEB-25B4-4B21-B9FB-49BD08B81E85}"/>
    <cellStyle name="Total 7 8 6" xfId="10382" xr:uid="{D23830FE-11B5-4633-8548-E48155B6609B}"/>
    <cellStyle name="Total 7 8 6 2" xfId="17728" xr:uid="{87C48775-26E5-474F-8DCD-0DDADF85B011}"/>
    <cellStyle name="Total 7 8 6 2 2" xfId="31359" xr:uid="{BE38CC4D-98E8-44A0-B62F-FBF502418DB6}"/>
    <cellStyle name="Total 7 8 6 3" xfId="24576" xr:uid="{00F6252D-A919-4276-9D7B-14B6E0FEA4D9}"/>
    <cellStyle name="Total 7 8 7" xfId="12451" xr:uid="{6A157540-5D12-449F-B60D-DF777EDA0428}"/>
    <cellStyle name="Total 7 8 7 2" xfId="26088" xr:uid="{8E5B7DE5-B74E-4173-8D20-3F9A712E8DD1}"/>
    <cellStyle name="Total 7 8 8" xfId="19233" xr:uid="{F9DB2A95-36AF-44B2-8375-80F1FF98C429}"/>
    <cellStyle name="Total 8" xfId="4230" xr:uid="{9B7A4FD7-1EA1-4C82-915D-7C7558C52962}"/>
    <cellStyle name="Total 8 2" xfId="4866" xr:uid="{0C5475B6-2217-4D7B-9BD3-269C2C79F30F}"/>
    <cellStyle name="Total 8 2 2" xfId="5577" xr:uid="{9A96F557-81EF-4F1D-A4E2-530D069F4F63}"/>
    <cellStyle name="Total 8 2 2 2" xfId="7133" xr:uid="{46385604-209E-4228-A51C-6C497A43CA00}"/>
    <cellStyle name="Total 8 2 2 2 2" xfId="14515" xr:uid="{1647C8EE-0886-4462-896C-22E50669E8EE}"/>
    <cellStyle name="Total 8 2 2 2 2 2" xfId="28146" xr:uid="{D01A193D-6869-45B0-AC4D-E9DC63B7F520}"/>
    <cellStyle name="Total 8 2 2 2 3" xfId="21327" xr:uid="{1AE4599C-BC50-48C0-82F3-423F9F216B25}"/>
    <cellStyle name="Total 8 2 2 3" xfId="8410" xr:uid="{E7E88A1F-FA95-49AD-9211-3B33A6AB78BE}"/>
    <cellStyle name="Total 8 2 2 3 2" xfId="15772" xr:uid="{DD3ABA0C-E89F-4262-996F-EEC94051A55A}"/>
    <cellStyle name="Total 8 2 2 3 2 2" xfId="29403" xr:uid="{2CB37624-0FDD-4BF3-B8F2-AF225A82C44D}"/>
    <cellStyle name="Total 8 2 2 3 3" xfId="22604" xr:uid="{65ADE66F-8FA4-4FB6-ABD7-E4BF6DC1B641}"/>
    <cellStyle name="Total 8 2 2 4" xfId="9675" xr:uid="{BEA70F52-248E-4AAC-AA89-4E6A1EC80676}"/>
    <cellStyle name="Total 8 2 2 4 2" xfId="17025" xr:uid="{50CBC198-2C99-438F-967C-90CD3970BE93}"/>
    <cellStyle name="Total 8 2 2 4 2 2" xfId="30656" xr:uid="{BC51C43C-F29A-4684-A032-F238496724D4}"/>
    <cellStyle name="Total 8 2 2 4 3" xfId="23869" xr:uid="{C6219BDB-F789-4E04-A53D-3654CA560965}"/>
    <cellStyle name="Total 8 2 2 5" xfId="10933" xr:uid="{9ABE8D38-7EC5-4C0A-AC2C-7A2C7E7EF0BC}"/>
    <cellStyle name="Total 8 2 2 5 2" xfId="18264" xr:uid="{1C9487C2-40B6-4D26-B6C1-FA346E39B062}"/>
    <cellStyle name="Total 8 2 2 5 2 2" xfId="31895" xr:uid="{3D82D192-2293-4062-9BB3-156F2620336C}"/>
    <cellStyle name="Total 8 2 2 5 3" xfId="25127" xr:uid="{17FC1C5D-9218-4372-9E4F-2DDC6F79BBA9}"/>
    <cellStyle name="Total 8 2 2 6" xfId="13002" xr:uid="{5B0BD218-9120-4DFA-B588-B56547B3DBDC}"/>
    <cellStyle name="Total 8 2 2 6 2" xfId="26639" xr:uid="{A99D6667-7CA2-44F5-856D-ECE3E61886AF}"/>
    <cellStyle name="Total 8 2 2 7" xfId="19797" xr:uid="{C48018E3-D495-49DD-A0F0-812C22C5C442}"/>
    <cellStyle name="Total 8 2 3" xfId="6469" xr:uid="{F9743471-B54A-4498-9509-A177DC6BB388}"/>
    <cellStyle name="Total 8 2 3 2" xfId="13862" xr:uid="{B5485A32-4B9C-4894-BC75-C7F8766E7E14}"/>
    <cellStyle name="Total 8 2 3 2 2" xfId="27493" xr:uid="{3F084CC4-2586-4F45-94DA-5D3691886AE9}"/>
    <cellStyle name="Total 8 2 3 3" xfId="20664" xr:uid="{AD5B510C-121C-46B7-ABFF-DCF917E85F6D}"/>
    <cellStyle name="Total 8 2 4" xfId="7746" xr:uid="{6D59798D-723E-4510-BEBE-2F3CED179E37}"/>
    <cellStyle name="Total 8 2 4 2" xfId="15119" xr:uid="{B285B245-9595-4415-9D15-5F66043C73FD}"/>
    <cellStyle name="Total 8 2 4 2 2" xfId="28750" xr:uid="{38C967E1-C2E7-4911-BC8F-767584CB6CAC}"/>
    <cellStyle name="Total 8 2 4 3" xfId="21940" xr:uid="{35B37BEB-D093-4F8C-8B7A-08B9CA6B96EF}"/>
    <cellStyle name="Total 8 2 5" xfId="9012" xr:uid="{B3BB116B-92E0-4664-BAAD-CDC7B7450791}"/>
    <cellStyle name="Total 8 2 5 2" xfId="16372" xr:uid="{6EC24BE5-9B31-4915-8539-7EFD84022418}"/>
    <cellStyle name="Total 8 2 5 2 2" xfId="30003" xr:uid="{F3908E5D-3E1D-4889-AE69-52A5C51EF9EF}"/>
    <cellStyle name="Total 8 2 5 3" xfId="23206" xr:uid="{DE95F8D1-57E1-45F8-B9D2-29EA699ECAEE}"/>
    <cellStyle name="Total 8 2 6" xfId="10271" xr:uid="{E1008B1A-6DFD-4A6C-87D1-8257052A0F3D}"/>
    <cellStyle name="Total 8 2 6 2" xfId="17617" xr:uid="{301455B9-7B80-4071-8220-CD254B8DAD26}"/>
    <cellStyle name="Total 8 2 6 2 2" xfId="31248" xr:uid="{6FFD0626-52CB-449B-A71A-AFCD45FBE165}"/>
    <cellStyle name="Total 8 2 6 3" xfId="24465" xr:uid="{11E8AE4A-EDEE-4284-AB88-EEB2C41CA4D5}"/>
    <cellStyle name="Total 8 2 7" xfId="12328" xr:uid="{4437DD18-C29E-45A7-8FF3-6A922F645F08}"/>
    <cellStyle name="Total 8 2 7 2" xfId="25975" xr:uid="{65F4EA98-67AC-4054-8CE6-B388EC66EE61}"/>
    <cellStyle name="Total 8 2 8" xfId="19120" xr:uid="{17E76FC3-FDC4-44B2-A110-F6C2C47242C4}"/>
    <cellStyle name="Total 8 3" xfId="4778" xr:uid="{E940902D-3E25-484B-AD65-93F3E1962A96}"/>
    <cellStyle name="Total 8 3 2" xfId="5496" xr:uid="{5F22AD22-84D0-4823-8D3F-CC5500FB3113}"/>
    <cellStyle name="Total 8 3 2 2" xfId="7053" xr:uid="{CE62FF4B-B6F3-4A08-8789-7D8B9E6FEB62}"/>
    <cellStyle name="Total 8 3 2 2 2" xfId="14435" xr:uid="{2413DBB3-1910-451F-9F86-DAAF86862A25}"/>
    <cellStyle name="Total 8 3 2 2 2 2" xfId="28066" xr:uid="{A97CF6B3-E1F6-472E-B4B9-ACA1990E6FC8}"/>
    <cellStyle name="Total 8 3 2 2 3" xfId="21247" xr:uid="{BE0E747D-328D-479E-AFD9-89C86E14B577}"/>
    <cellStyle name="Total 8 3 2 3" xfId="8330" xr:uid="{AEC53BE1-CA81-493D-8F29-A650643E9765}"/>
    <cellStyle name="Total 8 3 2 3 2" xfId="15697" xr:uid="{DFE6BF18-B941-452F-84F8-46BEBC928E01}"/>
    <cellStyle name="Total 8 3 2 3 2 2" xfId="29328" xr:uid="{5D94560D-3BE8-430A-8852-C1710783DE86}"/>
    <cellStyle name="Total 8 3 2 3 3" xfId="22524" xr:uid="{DAECA64E-1F68-473C-A396-67B5E8802C23}"/>
    <cellStyle name="Total 8 3 2 4" xfId="9595" xr:uid="{69F7CFC6-3759-4702-AA87-0BDC8475EB88}"/>
    <cellStyle name="Total 8 3 2 4 2" xfId="16945" xr:uid="{4747E322-7E6E-44DA-9551-F7E18B14F06B}"/>
    <cellStyle name="Total 8 3 2 4 2 2" xfId="30576" xr:uid="{4754BEC9-C27B-477E-A94E-73BE1E0B3BD1}"/>
    <cellStyle name="Total 8 3 2 4 3" xfId="23789" xr:uid="{3521FC5F-5998-4ED9-B0B1-E0F25CE93A89}"/>
    <cellStyle name="Total 8 3 2 5" xfId="10853" xr:uid="{B9EF26C7-C605-4ED3-ADF4-19DCAEF130F4}"/>
    <cellStyle name="Total 8 3 2 5 2" xfId="18189" xr:uid="{5F5A8E83-DD43-473D-89EA-282A77C205DF}"/>
    <cellStyle name="Total 8 3 2 5 2 2" xfId="31820" xr:uid="{255A64D5-3AE4-4A7C-BC3D-158306D32657}"/>
    <cellStyle name="Total 8 3 2 5 3" xfId="25047" xr:uid="{9FFA9B1C-AC7E-4D63-8884-42922F5E4AE7}"/>
    <cellStyle name="Total 8 3 2 6" xfId="12924" xr:uid="{71537194-AABF-46E7-81C4-81C4725DF60B}"/>
    <cellStyle name="Total 8 3 2 6 2" xfId="26561" xr:uid="{2FEE372D-5495-480A-B556-430A821B0904}"/>
    <cellStyle name="Total 8 3 2 7" xfId="19716" xr:uid="{57A24FEF-27FF-40F9-B51A-49DFBC84CE07}"/>
    <cellStyle name="Total 8 3 3" xfId="6389" xr:uid="{3AD2AAC9-66FD-4B9A-B99D-1BE7D530E7E1}"/>
    <cellStyle name="Total 8 3 3 2" xfId="13782" xr:uid="{6A857A45-9250-40AB-B77E-B693C5FD84D4}"/>
    <cellStyle name="Total 8 3 3 2 2" xfId="27413" xr:uid="{8BEBFCE9-C6D6-4E5A-BB93-EC233355EECD}"/>
    <cellStyle name="Total 8 3 3 3" xfId="20584" xr:uid="{2F41615F-8D2E-43ED-A441-FA45514423C8}"/>
    <cellStyle name="Total 8 3 4" xfId="7666" xr:uid="{9AFC7DC4-F7B0-4426-A501-A92F5EB1BBA6}"/>
    <cellStyle name="Total 8 3 4 2" xfId="15044" xr:uid="{2AE3BD3F-8434-4692-BFA5-4EB596774CF7}"/>
    <cellStyle name="Total 8 3 4 2 2" xfId="28675" xr:uid="{EB6FFDFB-1DE3-455B-8999-A629194FB0F5}"/>
    <cellStyle name="Total 8 3 4 3" xfId="21860" xr:uid="{12CE9E20-9496-4896-84AE-357065603E56}"/>
    <cellStyle name="Total 8 3 5" xfId="8932" xr:uid="{29F29F72-7E7C-40C6-AFA2-7664360AFB29}"/>
    <cellStyle name="Total 8 3 5 2" xfId="16292" xr:uid="{E4BC7507-F28C-4A20-B0FB-3DEFE1351891}"/>
    <cellStyle name="Total 8 3 5 2 2" xfId="29923" xr:uid="{74B1100C-EC74-4B67-ABA8-AFA1B7CA42DC}"/>
    <cellStyle name="Total 8 3 5 3" xfId="23126" xr:uid="{F367D3C1-0316-481A-A2C7-BFA1792FA317}"/>
    <cellStyle name="Total 8 3 6" xfId="10196" xr:uid="{1CCB24E9-E638-4F7A-9118-A1EAE28FA2CA}"/>
    <cellStyle name="Total 8 3 6 2" xfId="17542" xr:uid="{C1D3C072-BB5B-449D-A26F-E0DBCC87FA7D}"/>
    <cellStyle name="Total 8 3 6 2 2" xfId="31173" xr:uid="{386F8817-7A1B-49E3-979D-80C1F8FF5E12}"/>
    <cellStyle name="Total 8 3 6 3" xfId="24390" xr:uid="{F5D655A1-5330-4555-B62F-6FD76F0E0F4D}"/>
    <cellStyle name="Total 8 3 7" xfId="12244" xr:uid="{80C286DE-CE1D-48C4-A65E-72C1719A746D}"/>
    <cellStyle name="Total 8 3 7 2" xfId="25894" xr:uid="{F9F4F9DA-10EA-47DA-9454-7DFEF87EC04E}"/>
    <cellStyle name="Total 8 3 8" xfId="19039" xr:uid="{4760A139-78CD-4A34-A86F-2D0C7F3730DB}"/>
    <cellStyle name="Total 8 4" xfId="4934" xr:uid="{0BC72304-81BC-4717-A38E-F3429C3AFD3C}"/>
    <cellStyle name="Total 8 4 2" xfId="5627" xr:uid="{B1FA90E9-93CF-46B0-9E17-313F5D455CA6}"/>
    <cellStyle name="Total 8 4 2 2" xfId="7183" xr:uid="{FAC956DB-F34B-4F15-9D12-63097BE376FB}"/>
    <cellStyle name="Total 8 4 2 2 2" xfId="14564" xr:uid="{6D582064-07CB-4590-A12A-7BFB68FEFACE}"/>
    <cellStyle name="Total 8 4 2 2 2 2" xfId="28195" xr:uid="{78609007-F198-454B-B549-8A595411A813}"/>
    <cellStyle name="Total 8 4 2 2 3" xfId="21377" xr:uid="{2339D126-8679-4073-A035-9CC836C08D12}"/>
    <cellStyle name="Total 8 4 2 3" xfId="8460" xr:uid="{E157A9BC-1213-42B5-ABD9-7AE6AF3DA1E6}"/>
    <cellStyle name="Total 8 4 2 3 2" xfId="15822" xr:uid="{3A28C013-C400-44CA-95E4-6E71074F8680}"/>
    <cellStyle name="Total 8 4 2 3 2 2" xfId="29453" xr:uid="{3A09AF58-8773-4C15-B3DE-AA285E59F583}"/>
    <cellStyle name="Total 8 4 2 3 3" xfId="22654" xr:uid="{66D08866-5663-4D76-9193-F2E50B6ED3BE}"/>
    <cellStyle name="Total 8 4 2 4" xfId="9725" xr:uid="{7D838EB0-ECE4-447C-B197-15CA2F138D54}"/>
    <cellStyle name="Total 8 4 2 4 2" xfId="17074" xr:uid="{3C177BE9-E41A-421B-AC54-7EE87B714213}"/>
    <cellStyle name="Total 8 4 2 4 2 2" xfId="30705" xr:uid="{B5EEE7C6-E8F7-49EB-819A-CC4E9847788F}"/>
    <cellStyle name="Total 8 4 2 4 3" xfId="23919" xr:uid="{6A5CC92B-F524-412A-8915-C7C0A3B1A77B}"/>
    <cellStyle name="Total 8 4 2 5" xfId="10983" xr:uid="{EB43F56F-F6BC-432B-AB45-98B68565B083}"/>
    <cellStyle name="Total 8 4 2 5 2" xfId="18313" xr:uid="{1F2578D7-2C24-4C0E-B124-EE3EB4E82249}"/>
    <cellStyle name="Total 8 4 2 5 2 2" xfId="31944" xr:uid="{3D74E4F2-9FE1-4896-828A-69453D0C1818}"/>
    <cellStyle name="Total 8 4 2 5 3" xfId="25177" xr:uid="{E5179DEB-B9B0-4A5F-8CA4-C8F1BDD9B89E}"/>
    <cellStyle name="Total 8 4 2 6" xfId="13051" xr:uid="{54C4B888-3B59-4563-BC03-A17DC9E76CA4}"/>
    <cellStyle name="Total 8 4 2 6 2" xfId="26688" xr:uid="{07E4C59B-85CF-490A-8E49-D28FFF72A250}"/>
    <cellStyle name="Total 8 4 2 7" xfId="19847" xr:uid="{1FB6F4CD-06F6-415C-9CB7-3ED13BD62B0C}"/>
    <cellStyle name="Total 8 4 3" xfId="6520" xr:uid="{7CA320FA-9FD1-4C08-AB52-FD10A9139490}"/>
    <cellStyle name="Total 8 4 3 2" xfId="13912" xr:uid="{0D4860CE-1675-4052-959A-01128F176B2C}"/>
    <cellStyle name="Total 8 4 3 2 2" xfId="27543" xr:uid="{16B4D124-57E6-439B-B52B-2C4DE9D68F3E}"/>
    <cellStyle name="Total 8 4 3 3" xfId="20714" xr:uid="{8C641A06-B1CD-4905-80E2-F9A0705D93F9}"/>
    <cellStyle name="Total 8 4 4" xfId="7797" xr:uid="{7A1F59D2-673A-4B41-9464-C87210115F9B}"/>
    <cellStyle name="Total 8 4 4 2" xfId="15170" xr:uid="{64B9279A-D0B2-499C-BD36-C193AA0A55C9}"/>
    <cellStyle name="Total 8 4 4 2 2" xfId="28801" xr:uid="{569B45C4-E6B0-4AA4-BDC8-23644F29EC08}"/>
    <cellStyle name="Total 8 4 4 3" xfId="21991" xr:uid="{C6672495-C742-4119-A328-1FAF2698012C}"/>
    <cellStyle name="Total 8 4 5" xfId="9062" xr:uid="{3583723B-DDC7-410F-9E2B-E8E692DD27D9}"/>
    <cellStyle name="Total 8 4 5 2" xfId="16422" xr:uid="{348DB5F3-3288-43E2-80EB-99B8D8E959C2}"/>
    <cellStyle name="Total 8 4 5 2 2" xfId="30053" xr:uid="{4FB14878-4F3A-4E44-AEB0-7597A78F0F42}"/>
    <cellStyle name="Total 8 4 5 3" xfId="23256" xr:uid="{672D62E5-AC92-4823-B587-2587DB816B0E}"/>
    <cellStyle name="Total 8 4 6" xfId="10320" xr:uid="{04D39E53-2636-42FF-B1CA-CC955549CEA9}"/>
    <cellStyle name="Total 8 4 6 2" xfId="17666" xr:uid="{0E313239-7CF5-467F-84C6-7F5C4F10A01F}"/>
    <cellStyle name="Total 8 4 6 2 2" xfId="31297" xr:uid="{38251AF3-66D4-4A69-8284-5C852899E38E}"/>
    <cellStyle name="Total 8 4 6 3" xfId="24514" xr:uid="{8A611FA5-336C-4F64-B705-AA547EF632C0}"/>
    <cellStyle name="Total 8 4 7" xfId="12384" xr:uid="{B2538D6C-7CE9-4F14-A69D-99AF3BC6E70B}"/>
    <cellStyle name="Total 8 4 7 2" xfId="26025" xr:uid="{B43A830C-A1D5-4B3B-8A85-D5458B36EDAB}"/>
    <cellStyle name="Total 8 4 8" xfId="19170" xr:uid="{FFBE356C-8001-4250-B179-CEEC15EABB55}"/>
    <cellStyle name="Total 8 5" xfId="4958" xr:uid="{25872199-11E6-46F9-B0D2-3A6188E55F38}"/>
    <cellStyle name="Total 8 5 2" xfId="5647" xr:uid="{C6F59C8C-90B3-4AE9-A0BC-58F6FE6BC99F}"/>
    <cellStyle name="Total 8 5 2 2" xfId="7203" xr:uid="{8F15247C-E30C-4313-9227-10B599617BD1}"/>
    <cellStyle name="Total 8 5 2 2 2" xfId="14584" xr:uid="{F33B7582-723D-4D1B-B688-12103DAFF6C7}"/>
    <cellStyle name="Total 8 5 2 2 2 2" xfId="28215" xr:uid="{EBB83B40-2C47-4811-B34F-412975183A25}"/>
    <cellStyle name="Total 8 5 2 2 3" xfId="21397" xr:uid="{849E5FC4-59B1-42B3-AC4A-3EDEB3FF43D8}"/>
    <cellStyle name="Total 8 5 2 3" xfId="8480" xr:uid="{E1784AFD-1745-4ABC-9D4C-EF4CE9CC98AE}"/>
    <cellStyle name="Total 8 5 2 3 2" xfId="15842" xr:uid="{CA342E76-39BC-479D-A04F-332CAC0C472A}"/>
    <cellStyle name="Total 8 5 2 3 2 2" xfId="29473" xr:uid="{84C2C0A1-B05C-445C-B7C3-53ADF45AEE6C}"/>
    <cellStyle name="Total 8 5 2 3 3" xfId="22674" xr:uid="{0B267A47-61DE-4CD7-A50D-D81DBBBBBC72}"/>
    <cellStyle name="Total 8 5 2 4" xfId="9745" xr:uid="{1814564A-FBC8-4387-8C4D-64DF4B70CE70}"/>
    <cellStyle name="Total 8 5 2 4 2" xfId="17094" xr:uid="{9A3ADAEF-2CEF-4C89-A857-43010AAB84B0}"/>
    <cellStyle name="Total 8 5 2 4 2 2" xfId="30725" xr:uid="{98081530-9037-40D1-8603-DD6A4E2E3C13}"/>
    <cellStyle name="Total 8 5 2 4 3" xfId="23939" xr:uid="{43D0ECED-AE68-40F3-9F27-404EDEAB343A}"/>
    <cellStyle name="Total 8 5 2 5" xfId="11003" xr:uid="{D20228B2-87D4-4796-A60F-B19FEE655D44}"/>
    <cellStyle name="Total 8 5 2 5 2" xfId="18333" xr:uid="{8739CBEA-CF76-4032-9C82-DA2A6F373A5A}"/>
    <cellStyle name="Total 8 5 2 5 2 2" xfId="31964" xr:uid="{E5C07C5A-63A4-4CF6-898C-1340E968DB20}"/>
    <cellStyle name="Total 8 5 2 5 3" xfId="25197" xr:uid="{2AF42719-F2F9-4CA0-90E2-B1159B8CF430}"/>
    <cellStyle name="Total 8 5 2 6" xfId="13071" xr:uid="{30F9D014-459C-4966-A959-39088691E388}"/>
    <cellStyle name="Total 8 5 2 6 2" xfId="26708" xr:uid="{41589E26-70E9-459A-BB2B-D7F68B3E9F41}"/>
    <cellStyle name="Total 8 5 2 7" xfId="19867" xr:uid="{6B13B8E5-53F7-45AC-B192-6A03F5F79BA2}"/>
    <cellStyle name="Total 8 5 3" xfId="6540" xr:uid="{896DA453-BBD5-43A2-9165-580CC64D1B8F}"/>
    <cellStyle name="Total 8 5 3 2" xfId="13932" xr:uid="{6C9D2195-4F54-45F6-9AEE-7D7C6A281646}"/>
    <cellStyle name="Total 8 5 3 2 2" xfId="27563" xr:uid="{FE446FDA-1B4A-429B-8FE5-1CFF8865365F}"/>
    <cellStyle name="Total 8 5 3 3" xfId="20734" xr:uid="{75F509FD-9798-470E-BB57-526760A3A77A}"/>
    <cellStyle name="Total 8 5 4" xfId="7817" xr:uid="{E196C052-7239-4E9D-A7BA-6E090FCA4BF2}"/>
    <cellStyle name="Total 8 5 4 2" xfId="15190" xr:uid="{85C613E6-538E-485B-A5AB-76B3D4CDE8AE}"/>
    <cellStyle name="Total 8 5 4 2 2" xfId="28821" xr:uid="{F15B80C1-D65D-4E90-A6C7-7563CE733E0E}"/>
    <cellStyle name="Total 8 5 4 3" xfId="22011" xr:uid="{99CB7E0D-170C-4D8D-84B9-94F4B6EDE961}"/>
    <cellStyle name="Total 8 5 5" xfId="9082" xr:uid="{CD85F34D-73CF-4324-BF7E-84FB2D9AFDE4}"/>
    <cellStyle name="Total 8 5 5 2" xfId="16442" xr:uid="{0BBEF5F7-65DB-439C-A92E-792351870146}"/>
    <cellStyle name="Total 8 5 5 2 2" xfId="30073" xr:uid="{11FFC4EB-BE94-4AFE-9637-16E42D2DD8D9}"/>
    <cellStyle name="Total 8 5 5 3" xfId="23276" xr:uid="{5BE40B21-B3A6-455D-B091-46CC9421F156}"/>
    <cellStyle name="Total 8 5 6" xfId="10340" xr:uid="{CA6264D1-5532-4071-81E9-C321AF7AD5D8}"/>
    <cellStyle name="Total 8 5 6 2" xfId="17686" xr:uid="{30F24C96-CF93-417C-BCE1-92A7BEC94D38}"/>
    <cellStyle name="Total 8 5 6 2 2" xfId="31317" xr:uid="{72FCE1AD-04B5-4272-8D2E-2CB3DCDB4CFA}"/>
    <cellStyle name="Total 8 5 6 3" xfId="24534" xr:uid="{0A78C271-298B-4050-893E-011305598A5C}"/>
    <cellStyle name="Total 8 5 7" xfId="12405" xr:uid="{4B7B865A-A19E-402E-AF92-4AD74AC07AF9}"/>
    <cellStyle name="Total 8 5 7 2" xfId="26045" xr:uid="{6006258B-1052-4035-A84E-58957DFA34F5}"/>
    <cellStyle name="Total 8 5 8" xfId="19190" xr:uid="{557108C6-7129-4201-A271-FA578F86B1AE}"/>
    <cellStyle name="Total 8 6" xfId="4981" xr:uid="{1B81EBA5-C891-47D5-B020-0DFC14E2DBBE}"/>
    <cellStyle name="Total 8 6 2" xfId="5666" xr:uid="{A458B3B7-4A4C-4147-B270-2939698C67E5}"/>
    <cellStyle name="Total 8 6 2 2" xfId="7222" xr:uid="{F4D83E11-3562-44B1-9FD2-2F6AE6535356}"/>
    <cellStyle name="Total 8 6 2 2 2" xfId="14603" xr:uid="{E7DCAC36-6214-438D-AFDC-9057BDEBB5FC}"/>
    <cellStyle name="Total 8 6 2 2 2 2" xfId="28234" xr:uid="{385E8C05-76BB-454B-BFC1-D149971DC867}"/>
    <cellStyle name="Total 8 6 2 2 3" xfId="21416" xr:uid="{6A969B44-68BE-49A5-823B-0DEB01FB7876}"/>
    <cellStyle name="Total 8 6 2 3" xfId="8499" xr:uid="{CC5B649E-6750-4491-8634-C82459B16A8F}"/>
    <cellStyle name="Total 8 6 2 3 2" xfId="15861" xr:uid="{F3069EF1-A355-44EE-A385-BBC6A48C7A01}"/>
    <cellStyle name="Total 8 6 2 3 2 2" xfId="29492" xr:uid="{D65C1E9F-7292-46C1-A36B-8B489620B1D5}"/>
    <cellStyle name="Total 8 6 2 3 3" xfId="22693" xr:uid="{199BB103-0B7F-45B0-9D78-5FD040EDD526}"/>
    <cellStyle name="Total 8 6 2 4" xfId="9764" xr:uid="{3986FF07-1E59-4B65-B712-47E5EA164507}"/>
    <cellStyle name="Total 8 6 2 4 2" xfId="17113" xr:uid="{8A1F45E7-9BFF-4EA1-B56E-A0FD196807C9}"/>
    <cellStyle name="Total 8 6 2 4 2 2" xfId="30744" xr:uid="{6B49087D-0419-476A-955A-610F34A7DF5C}"/>
    <cellStyle name="Total 8 6 2 4 3" xfId="23958" xr:uid="{09B31299-7117-49C8-A1FF-B43212988C89}"/>
    <cellStyle name="Total 8 6 2 5" xfId="11022" xr:uid="{82927B4C-074F-4E00-942C-49FCC8F5ED85}"/>
    <cellStyle name="Total 8 6 2 5 2" xfId="18352" xr:uid="{52710593-AA80-4DE9-8D4D-24963C4F288B}"/>
    <cellStyle name="Total 8 6 2 5 2 2" xfId="31983" xr:uid="{1274B494-9DC6-466F-A15D-69CBC00DF8F1}"/>
    <cellStyle name="Total 8 6 2 5 3" xfId="25216" xr:uid="{BDB04D3C-304A-4310-970F-F9D32013A0F4}"/>
    <cellStyle name="Total 8 6 2 6" xfId="13090" xr:uid="{F9A68821-9B02-4074-BC9E-A6A43869E94A}"/>
    <cellStyle name="Total 8 6 2 6 2" xfId="26727" xr:uid="{3540EEB6-72EA-4794-8AA6-8629D32D5C66}"/>
    <cellStyle name="Total 8 6 2 7" xfId="19886" xr:uid="{CACBA877-0679-450F-A9CC-95B7E05FA399}"/>
    <cellStyle name="Total 8 6 3" xfId="6559" xr:uid="{256CF686-4A9D-4ED1-AC7F-115DAD28F995}"/>
    <cellStyle name="Total 8 6 3 2" xfId="13951" xr:uid="{35997113-5C3E-4264-B100-12608E071343}"/>
    <cellStyle name="Total 8 6 3 2 2" xfId="27582" xr:uid="{DA232BA2-8D84-4B5E-BBF6-8B2ECC9E7F87}"/>
    <cellStyle name="Total 8 6 3 3" xfId="20753" xr:uid="{E04AA45E-8D00-4B41-984D-49CB7DC19E0B}"/>
    <cellStyle name="Total 8 6 4" xfId="7836" xr:uid="{8D9E1C65-06C0-4372-93C3-21AA50F81438}"/>
    <cellStyle name="Total 8 6 4 2" xfId="15209" xr:uid="{9DB462AE-68B3-4623-AC94-9C0C0FC03AAD}"/>
    <cellStyle name="Total 8 6 4 2 2" xfId="28840" xr:uid="{50475B32-3650-4735-B35E-3A64E6650A5F}"/>
    <cellStyle name="Total 8 6 4 3" xfId="22030" xr:uid="{33D6708B-8FE0-41ED-9F95-593BBAF7F88B}"/>
    <cellStyle name="Total 8 6 5" xfId="9101" xr:uid="{C3153C6A-EC5B-4081-871D-F5C972423C91}"/>
    <cellStyle name="Total 8 6 5 2" xfId="16461" xr:uid="{E0226189-1673-4815-AAE2-A0F51BDD44F3}"/>
    <cellStyle name="Total 8 6 5 2 2" xfId="30092" xr:uid="{0CCBE24A-A88F-4FC0-B027-FF9BFE564E5C}"/>
    <cellStyle name="Total 8 6 5 3" xfId="23295" xr:uid="{78BCE6F7-BC40-43D5-9270-3346E803DFE2}"/>
    <cellStyle name="Total 8 6 6" xfId="10359" xr:uid="{F76F81FD-8BE1-43ED-AF60-6CEFEF743C35}"/>
    <cellStyle name="Total 8 6 6 2" xfId="17705" xr:uid="{E5867018-90F1-465B-8E38-028D88E4587A}"/>
    <cellStyle name="Total 8 6 6 2 2" xfId="31336" xr:uid="{3778068D-2659-46B9-BB74-98B1425E77E3}"/>
    <cellStyle name="Total 8 6 6 3" xfId="24553" xr:uid="{5CEBE9AC-7632-44F6-B38E-22C8720D8DCE}"/>
    <cellStyle name="Total 8 6 7" xfId="12425" xr:uid="{ABAA4A06-CC01-4ABA-B634-2408FCF4FE8F}"/>
    <cellStyle name="Total 8 6 7 2" xfId="26064" xr:uid="{63F0C7E6-31E5-4936-912D-4BFF326FCB48}"/>
    <cellStyle name="Total 8 6 8" xfId="19209" xr:uid="{063B7744-CDF8-4F31-947F-6DEC36FA82A2}"/>
    <cellStyle name="Total 8 7" xfId="4993" xr:uid="{B10D2876-CB8E-4B54-9B4B-C240DCB57EB5}"/>
    <cellStyle name="Total 8 7 2" xfId="5674" xr:uid="{FF74ED4D-30AF-4A7F-A4D9-906D684922BE}"/>
    <cellStyle name="Total 8 7 2 2" xfId="7229" xr:uid="{45279BB6-0464-4E09-89B5-43F59B53CFF9}"/>
    <cellStyle name="Total 8 7 2 2 2" xfId="14610" xr:uid="{6013F498-B0F7-4379-92EE-3E2818DAE96C}"/>
    <cellStyle name="Total 8 7 2 2 2 2" xfId="28241" xr:uid="{68428500-3200-43D5-BABD-5F7F47A156DD}"/>
    <cellStyle name="Total 8 7 2 2 3" xfId="21423" xr:uid="{98148C3A-6F95-48BD-A43F-A976A06AC50D}"/>
    <cellStyle name="Total 8 7 2 3" xfId="8506" xr:uid="{ADD0AB65-0402-4884-B022-0797E2295445}"/>
    <cellStyle name="Total 8 7 2 3 2" xfId="15868" xr:uid="{CCF1488E-3777-4C14-8D82-2FA6AB90A0BE}"/>
    <cellStyle name="Total 8 7 2 3 2 2" xfId="29499" xr:uid="{C0BC5564-94D0-4871-8D24-4552E890B394}"/>
    <cellStyle name="Total 8 7 2 3 3" xfId="22700" xr:uid="{51237040-5B12-47E4-9DB6-C19B9C2751AC}"/>
    <cellStyle name="Total 8 7 2 4" xfId="9771" xr:uid="{3BB4783B-44DD-43FF-979F-96615CC25D29}"/>
    <cellStyle name="Total 8 7 2 4 2" xfId="17120" xr:uid="{59FC209E-24E2-4F7D-B595-DA8C0B8869C7}"/>
    <cellStyle name="Total 8 7 2 4 2 2" xfId="30751" xr:uid="{6D11E8FA-D685-485D-A2BE-83ADFD3CA7B0}"/>
    <cellStyle name="Total 8 7 2 4 3" xfId="23965" xr:uid="{6CC10DC8-1C33-401B-8B77-D513A46BC362}"/>
    <cellStyle name="Total 8 7 2 5" xfId="11029" xr:uid="{83CC6BCF-3B52-4D5C-B392-899ACF472010}"/>
    <cellStyle name="Total 8 7 2 5 2" xfId="18359" xr:uid="{5E65BD65-2817-4FE6-98DE-31AA71CAEAF6}"/>
    <cellStyle name="Total 8 7 2 5 2 2" xfId="31990" xr:uid="{9B05F9F3-3F7B-4405-BFAF-95FE831D9DC8}"/>
    <cellStyle name="Total 8 7 2 5 3" xfId="25223" xr:uid="{4B64A6F0-790D-4544-8AD2-343904462A19}"/>
    <cellStyle name="Total 8 7 2 6" xfId="13098" xr:uid="{F6B8F060-57E5-4F3D-B981-86F5ABC18544}"/>
    <cellStyle name="Total 8 7 2 6 2" xfId="26735" xr:uid="{7204738E-CF95-472D-A6B6-C59E46146C25}"/>
    <cellStyle name="Total 8 7 2 7" xfId="19894" xr:uid="{F286C951-0B92-4584-B8F1-AC56966227DA}"/>
    <cellStyle name="Total 8 7 3" xfId="6566" xr:uid="{1B5BA60D-BB3D-4660-8BD7-62E0F370AEA8}"/>
    <cellStyle name="Total 8 7 3 2" xfId="13958" xr:uid="{A360D5A6-5936-453F-AD5D-A5BF955C54C7}"/>
    <cellStyle name="Total 8 7 3 2 2" xfId="27589" xr:uid="{A0B1A582-D00F-4FC9-9241-DAB958AB5298}"/>
    <cellStyle name="Total 8 7 3 3" xfId="20760" xr:uid="{814CAAEE-4129-483E-BF8F-C35A4358B28C}"/>
    <cellStyle name="Total 8 7 4" xfId="7843" xr:uid="{E9EC4787-8B40-4D41-A751-BB30DDF8B3EF}"/>
    <cellStyle name="Total 8 7 4 2" xfId="15216" xr:uid="{7BAF4DE5-0096-416D-9B7E-37F7B9021179}"/>
    <cellStyle name="Total 8 7 4 2 2" xfId="28847" xr:uid="{7AF8A71F-39A3-4EA8-B8A6-58B9BB771615}"/>
    <cellStyle name="Total 8 7 4 3" xfId="22037" xr:uid="{985BCA1B-86FB-4DD9-982A-58621F8EA683}"/>
    <cellStyle name="Total 8 7 5" xfId="9108" xr:uid="{79B9790A-47E5-4DB5-8CA5-3AD4E4B20055}"/>
    <cellStyle name="Total 8 7 5 2" xfId="16468" xr:uid="{0F1A837F-42B0-4619-8CD5-B300046780A0}"/>
    <cellStyle name="Total 8 7 5 2 2" xfId="30099" xr:uid="{0EEBBB76-5D87-475B-9E43-4400B3307F4E}"/>
    <cellStyle name="Total 8 7 5 3" xfId="23302" xr:uid="{4A91AE40-7F3F-43D0-8563-CDAD09FD3AFA}"/>
    <cellStyle name="Total 8 7 6" xfId="10366" xr:uid="{622BA13D-EEFC-4711-A5A2-2B46CF724E72}"/>
    <cellStyle name="Total 8 7 6 2" xfId="17712" xr:uid="{C7F9A3BF-DD31-4E2B-99FB-A9D47D1B2103}"/>
    <cellStyle name="Total 8 7 6 2 2" xfId="31343" xr:uid="{A7A83C54-854E-4BD6-8353-7F8C61730ACB}"/>
    <cellStyle name="Total 8 7 6 3" xfId="24560" xr:uid="{D8A8D8C8-DC8E-42AA-845C-D86F56175A7D}"/>
    <cellStyle name="Total 8 7 7" xfId="12434" xr:uid="{5B141B86-CC88-46CD-A799-23BDBD209247}"/>
    <cellStyle name="Total 8 7 7 2" xfId="26072" xr:uid="{B3E6B531-7BD8-45FF-9017-77195DC37CE1}"/>
    <cellStyle name="Total 8 7 8" xfId="19217" xr:uid="{DFA5721A-0704-4178-9CD7-C41CA03F35E8}"/>
    <cellStyle name="Total 8 8" xfId="5014" xr:uid="{84B94E6F-FDAD-402D-A226-6CCAE44B728F}"/>
    <cellStyle name="Total 8 8 2" xfId="5691" xr:uid="{405AC88E-9FE7-4BCF-89A2-31197EC7EC48}"/>
    <cellStyle name="Total 8 8 2 2" xfId="7246" xr:uid="{693ADDBF-B6AF-43FA-8C96-76540129075F}"/>
    <cellStyle name="Total 8 8 2 2 2" xfId="14627" xr:uid="{DF9EE411-79E3-4E7D-82B8-2AAF0B846ED4}"/>
    <cellStyle name="Total 8 8 2 2 2 2" xfId="28258" xr:uid="{0A388501-BCE1-4F23-B36D-B974058D8CED}"/>
    <cellStyle name="Total 8 8 2 2 3" xfId="21440" xr:uid="{3966192E-5695-46C9-A724-4F0FDF5618F6}"/>
    <cellStyle name="Total 8 8 2 3" xfId="8523" xr:uid="{FF93B7FF-DAFB-4053-9983-903488075EEC}"/>
    <cellStyle name="Total 8 8 2 3 2" xfId="15885" xr:uid="{E9F17A6F-2157-454E-B920-F8DCA0034489}"/>
    <cellStyle name="Total 8 8 2 3 2 2" xfId="29516" xr:uid="{5B338773-899C-494E-B988-C836B565F39D}"/>
    <cellStyle name="Total 8 8 2 3 3" xfId="22717" xr:uid="{F552E95A-8BCA-4A68-B375-D5952429BCB8}"/>
    <cellStyle name="Total 8 8 2 4" xfId="9788" xr:uid="{8D8B4AF0-3698-41DE-8D39-00B867A15CF5}"/>
    <cellStyle name="Total 8 8 2 4 2" xfId="17137" xr:uid="{A4DFEB86-414E-4945-9755-124ADA85A033}"/>
    <cellStyle name="Total 8 8 2 4 2 2" xfId="30768" xr:uid="{233FBB1E-0700-4461-87A8-B662E8CF7729}"/>
    <cellStyle name="Total 8 8 2 4 3" xfId="23982" xr:uid="{CDC4BC75-6DC0-4562-80C9-045F096B7313}"/>
    <cellStyle name="Total 8 8 2 5" xfId="11046" xr:uid="{B22F8628-7B46-4352-B9AE-6F582BC44B7B}"/>
    <cellStyle name="Total 8 8 2 5 2" xfId="18376" xr:uid="{6F141E56-218A-4A9E-919D-90BC05CD4920}"/>
    <cellStyle name="Total 8 8 2 5 2 2" xfId="32007" xr:uid="{4C4686E4-86A9-4027-85DE-B6FD182BC808}"/>
    <cellStyle name="Total 8 8 2 5 3" xfId="25240" xr:uid="{36475770-ED9B-4D20-A043-B562B6603967}"/>
    <cellStyle name="Total 8 8 2 6" xfId="13115" xr:uid="{641709D7-4EE0-4004-B44A-11B8EBB2955D}"/>
    <cellStyle name="Total 8 8 2 6 2" xfId="26752" xr:uid="{96C7D5B2-29AE-45A4-B572-14A100B4D249}"/>
    <cellStyle name="Total 8 8 2 7" xfId="19911" xr:uid="{87F1B2A5-4B99-4A86-BFD5-C0F05C8D17BD}"/>
    <cellStyle name="Total 8 8 3" xfId="6583" xr:uid="{98738510-D4B5-4832-ABC3-5B8E9723D752}"/>
    <cellStyle name="Total 8 8 3 2" xfId="13975" xr:uid="{62E1CF5F-2107-4C77-84E1-6D9D30F5BBC6}"/>
    <cellStyle name="Total 8 8 3 2 2" xfId="27606" xr:uid="{67FF6709-F810-4645-86BD-7E7423E24269}"/>
    <cellStyle name="Total 8 8 3 3" xfId="20777" xr:uid="{D4520119-DD2D-434B-9830-620DF85C3A10}"/>
    <cellStyle name="Total 8 8 4" xfId="7860" xr:uid="{C36D371B-BD94-44BD-BDBB-593A55BAEAD8}"/>
    <cellStyle name="Total 8 8 4 2" xfId="15233" xr:uid="{1113FAC2-A709-4DB5-BFBC-73AAA40B6AA2}"/>
    <cellStyle name="Total 8 8 4 2 2" xfId="28864" xr:uid="{A3EB67D5-E0C2-4CEA-94DA-2D45ADBF8726}"/>
    <cellStyle name="Total 8 8 4 3" xfId="22054" xr:uid="{0FF37089-C37B-4FEB-9616-0920F72EFF0A}"/>
    <cellStyle name="Total 8 8 5" xfId="9125" xr:uid="{459A74BB-91B2-476A-9D31-20441C0894FE}"/>
    <cellStyle name="Total 8 8 5 2" xfId="16485" xr:uid="{61C9B168-473F-4E1A-88E1-34A179A8393E}"/>
    <cellStyle name="Total 8 8 5 2 2" xfId="30116" xr:uid="{588926A0-4C7C-4DAD-9F8A-570A33B87A22}"/>
    <cellStyle name="Total 8 8 5 3" xfId="23319" xr:uid="{87B03486-5E45-4FCC-86AA-0C89D4CBA2BD}"/>
    <cellStyle name="Total 8 8 6" xfId="10383" xr:uid="{01399479-5EF3-4EF7-B9FF-83EDEB748429}"/>
    <cellStyle name="Total 8 8 6 2" xfId="17729" xr:uid="{71210D45-6D4D-42A4-9236-6D24F5C2C1EA}"/>
    <cellStyle name="Total 8 8 6 2 2" xfId="31360" xr:uid="{ACE376DA-081A-4C94-9A8C-4A06E8815460}"/>
    <cellStyle name="Total 8 8 6 3" xfId="24577" xr:uid="{1C6F7E73-9574-4650-A1C5-47FD0AB3F236}"/>
    <cellStyle name="Total 8 8 7" xfId="12452" xr:uid="{509E3F9F-266B-4651-BDEB-0E7DC54CE802}"/>
    <cellStyle name="Total 8 8 7 2" xfId="26089" xr:uid="{5919628B-921D-4F20-B9B1-057229672C18}"/>
    <cellStyle name="Total 8 8 8" xfId="19234" xr:uid="{8F9EE78C-DEB4-4DE9-A3A3-E38AD66CF6B2}"/>
    <cellStyle name="Total 9" xfId="4231" xr:uid="{C61FC93A-53AC-45A6-AACA-DC389D4F1CB5}"/>
    <cellStyle name="Total 9 2" xfId="4867" xr:uid="{31D6DFD9-6C6C-422B-8B73-486E0B4C00EB}"/>
    <cellStyle name="Total 9 2 2" xfId="5578" xr:uid="{54870B42-7D1F-4B3B-95F1-BB6164651346}"/>
    <cellStyle name="Total 9 2 2 2" xfId="7134" xr:uid="{25CDB2FC-8651-4196-ACAD-F4B6B77C73D7}"/>
    <cellStyle name="Total 9 2 2 2 2" xfId="14516" xr:uid="{54478A86-A778-4C49-AFB5-F12A41813522}"/>
    <cellStyle name="Total 9 2 2 2 2 2" xfId="28147" xr:uid="{A10F4283-F7D0-42D7-927F-40A68C7A513F}"/>
    <cellStyle name="Total 9 2 2 2 3" xfId="21328" xr:uid="{73F789B0-BAFD-459E-9E5B-DA5DF4C989EF}"/>
    <cellStyle name="Total 9 2 2 3" xfId="8411" xr:uid="{78AC07DE-59CC-4516-A80E-87E4F7150814}"/>
    <cellStyle name="Total 9 2 2 3 2" xfId="15773" xr:uid="{3DD830E6-936A-4899-8450-BD1CDF60E11F}"/>
    <cellStyle name="Total 9 2 2 3 2 2" xfId="29404" xr:uid="{A42E30C0-D24B-4CD2-A7FA-E0F14AA0034C}"/>
    <cellStyle name="Total 9 2 2 3 3" xfId="22605" xr:uid="{17098A8F-371A-4E06-9469-C729F57D49DF}"/>
    <cellStyle name="Total 9 2 2 4" xfId="9676" xr:uid="{13204C9F-7943-46B0-9B1F-25DCE282CBFA}"/>
    <cellStyle name="Total 9 2 2 4 2" xfId="17026" xr:uid="{C94F2D66-80B6-4651-A5C4-07B083C5EAE9}"/>
    <cellStyle name="Total 9 2 2 4 2 2" xfId="30657" xr:uid="{E890C5B6-0519-43B3-B603-7A4AC35AAB6C}"/>
    <cellStyle name="Total 9 2 2 4 3" xfId="23870" xr:uid="{262FF1F8-57A1-4C43-9129-ED8CB18231CB}"/>
    <cellStyle name="Total 9 2 2 5" xfId="10934" xr:uid="{A50DFE87-FCCB-4A79-89D2-EEFE6B28AB11}"/>
    <cellStyle name="Total 9 2 2 5 2" xfId="18265" xr:uid="{3F40BB46-1DAC-46BA-9526-BB1709C6BCE5}"/>
    <cellStyle name="Total 9 2 2 5 2 2" xfId="31896" xr:uid="{162D839B-D92C-427D-9771-F8230C99EC0D}"/>
    <cellStyle name="Total 9 2 2 5 3" xfId="25128" xr:uid="{53C7ECFD-AAE6-45D3-8A61-3E87650353C9}"/>
    <cellStyle name="Total 9 2 2 6" xfId="13003" xr:uid="{0172BB64-0351-44D1-BDB9-56336FA766A1}"/>
    <cellStyle name="Total 9 2 2 6 2" xfId="26640" xr:uid="{A54AD011-7586-4716-BE00-C11D1442ACF8}"/>
    <cellStyle name="Total 9 2 2 7" xfId="19798" xr:uid="{1666A2C5-DAD6-4DAE-8B57-B07E021824F8}"/>
    <cellStyle name="Total 9 2 3" xfId="6470" xr:uid="{C80C9CA1-26FD-48B9-82F9-1612B49D2CCE}"/>
    <cellStyle name="Total 9 2 3 2" xfId="13863" xr:uid="{FEF049DB-FF76-4739-9B10-181F48BE542B}"/>
    <cellStyle name="Total 9 2 3 2 2" xfId="27494" xr:uid="{4B304D39-511A-4F77-A0C4-3415570E2687}"/>
    <cellStyle name="Total 9 2 3 3" xfId="20665" xr:uid="{60DF658F-E819-4DD4-9210-033AAA1E19AD}"/>
    <cellStyle name="Total 9 2 4" xfId="7747" xr:uid="{7B0FF35D-2135-4B3C-90EE-725E7974C074}"/>
    <cellStyle name="Total 9 2 4 2" xfId="15120" xr:uid="{715FCC7B-82CD-4DDD-A9F9-AABE3B3ED060}"/>
    <cellStyle name="Total 9 2 4 2 2" xfId="28751" xr:uid="{A8287948-72F9-42C8-BBC6-48E752516338}"/>
    <cellStyle name="Total 9 2 4 3" xfId="21941" xr:uid="{B54EFD81-7490-46DE-90A9-5194DF9042DB}"/>
    <cellStyle name="Total 9 2 5" xfId="9013" xr:uid="{B15ED96D-321A-4303-89B4-353A2A263D32}"/>
    <cellStyle name="Total 9 2 5 2" xfId="16373" xr:uid="{46571A79-20C5-420D-B7AB-4CBE115B9856}"/>
    <cellStyle name="Total 9 2 5 2 2" xfId="30004" xr:uid="{2A2702B3-C150-4F20-A1ED-17673ACC0CEA}"/>
    <cellStyle name="Total 9 2 5 3" xfId="23207" xr:uid="{E443F1F1-A9AE-489C-8CB7-5CF9A3FC6A4E}"/>
    <cellStyle name="Total 9 2 6" xfId="10272" xr:uid="{1CB22414-AD68-4BFA-9535-BEA28C21AB58}"/>
    <cellStyle name="Total 9 2 6 2" xfId="17618" xr:uid="{21CC30E8-0F86-4311-8A0A-374325B1ACE4}"/>
    <cellStyle name="Total 9 2 6 2 2" xfId="31249" xr:uid="{5CBB47D1-20BB-4DD7-A357-22CBF2677EBF}"/>
    <cellStyle name="Total 9 2 6 3" xfId="24466" xr:uid="{2AA7C248-DC78-4925-A2CE-005C5691BE90}"/>
    <cellStyle name="Total 9 2 7" xfId="12329" xr:uid="{816C5D4D-68D6-4F5D-8ED5-0C5174208C02}"/>
    <cellStyle name="Total 9 2 7 2" xfId="25976" xr:uid="{B6F1475C-E8F0-452C-A03D-C18B4D349758}"/>
    <cellStyle name="Total 9 2 8" xfId="19121" xr:uid="{5FF00935-0FA6-4E28-BE76-B5A7696BE69E}"/>
    <cellStyle name="Total 9 3" xfId="4779" xr:uid="{F71A0D53-862F-4443-8622-2269EEE88DAA}"/>
    <cellStyle name="Total 9 3 2" xfId="5497" xr:uid="{21189FF3-8B48-4E09-9E29-A1915786D191}"/>
    <cellStyle name="Total 9 3 2 2" xfId="7054" xr:uid="{783663F0-2246-4E61-B918-6096A40BAB25}"/>
    <cellStyle name="Total 9 3 2 2 2" xfId="14436" xr:uid="{DAA3335D-A87E-454D-926A-FD9518904C49}"/>
    <cellStyle name="Total 9 3 2 2 2 2" xfId="28067" xr:uid="{70A88582-4282-45D1-846C-4A0418A79550}"/>
    <cellStyle name="Total 9 3 2 2 3" xfId="21248" xr:uid="{923E8F84-200C-4934-B1A3-E147B10719A0}"/>
    <cellStyle name="Total 9 3 2 3" xfId="8331" xr:uid="{5CFD8332-E779-4BF1-A280-BC59FBF47577}"/>
    <cellStyle name="Total 9 3 2 3 2" xfId="15698" xr:uid="{78E6622F-D89E-4302-B5CE-4359B079A9E6}"/>
    <cellStyle name="Total 9 3 2 3 2 2" xfId="29329" xr:uid="{E02BF5CE-29E9-4F65-81A1-B187C1C294D4}"/>
    <cellStyle name="Total 9 3 2 3 3" xfId="22525" xr:uid="{E293A0C5-B810-4395-8688-C043CE4BEF30}"/>
    <cellStyle name="Total 9 3 2 4" xfId="9596" xr:uid="{0222CFC7-814A-43B2-90C8-1918D43937FC}"/>
    <cellStyle name="Total 9 3 2 4 2" xfId="16946" xr:uid="{C214E756-3670-4F67-9CEE-A7E9D3021F72}"/>
    <cellStyle name="Total 9 3 2 4 2 2" xfId="30577" xr:uid="{B97B20E2-6CBE-4CEA-8F46-3216F1A0315B}"/>
    <cellStyle name="Total 9 3 2 4 3" xfId="23790" xr:uid="{6516A709-F795-4348-8BBC-1FCBD23E3F6A}"/>
    <cellStyle name="Total 9 3 2 5" xfId="10854" xr:uid="{5FBD0584-C37A-4B06-A80D-C35D79B53570}"/>
    <cellStyle name="Total 9 3 2 5 2" xfId="18190" xr:uid="{9B66A0E4-8EE8-4EEB-9ACD-247EE683536E}"/>
    <cellStyle name="Total 9 3 2 5 2 2" xfId="31821" xr:uid="{7866167D-A1D0-46B4-B2DB-F02802C8E394}"/>
    <cellStyle name="Total 9 3 2 5 3" xfId="25048" xr:uid="{8AE5BCEC-49CD-4E6D-865F-2505FB640782}"/>
    <cellStyle name="Total 9 3 2 6" xfId="12925" xr:uid="{B1D3995B-0145-4E60-9A61-4D37C5944868}"/>
    <cellStyle name="Total 9 3 2 6 2" xfId="26562" xr:uid="{F92524D4-0EC1-4DB7-968C-089F5934D5B6}"/>
    <cellStyle name="Total 9 3 2 7" xfId="19717" xr:uid="{1C65ECFD-9211-4574-82A5-5BBC3B4984E7}"/>
    <cellStyle name="Total 9 3 3" xfId="6390" xr:uid="{637C7283-373F-454D-BF16-BC9C21414BB9}"/>
    <cellStyle name="Total 9 3 3 2" xfId="13783" xr:uid="{636537A7-40F0-4296-9CCB-A341AB2811DD}"/>
    <cellStyle name="Total 9 3 3 2 2" xfId="27414" xr:uid="{1E399CE8-A09F-46B2-8FA2-2E34FB752569}"/>
    <cellStyle name="Total 9 3 3 3" xfId="20585" xr:uid="{5FC65772-E74E-4ADB-A3BD-4EB9093ADCCD}"/>
    <cellStyle name="Total 9 3 4" xfId="7667" xr:uid="{E3E7D308-595A-4F43-BB23-5141BB33762B}"/>
    <cellStyle name="Total 9 3 4 2" xfId="15045" xr:uid="{02CDA756-3051-419D-9CD8-253AF6DE6703}"/>
    <cellStyle name="Total 9 3 4 2 2" xfId="28676" xr:uid="{E6D8BA93-3631-4717-B5DA-69773FED9110}"/>
    <cellStyle name="Total 9 3 4 3" xfId="21861" xr:uid="{54D9F9C4-BF4D-4620-AF30-F46DE9A1BA56}"/>
    <cellStyle name="Total 9 3 5" xfId="8933" xr:uid="{E3534432-1E89-423E-B938-4908C7C03606}"/>
    <cellStyle name="Total 9 3 5 2" xfId="16293" xr:uid="{475667B4-D480-4905-B20C-1BCF705680C5}"/>
    <cellStyle name="Total 9 3 5 2 2" xfId="29924" xr:uid="{BA13EBEB-5D3E-49F0-BBF3-627F6513103B}"/>
    <cellStyle name="Total 9 3 5 3" xfId="23127" xr:uid="{02786239-D643-4BC5-851F-558592003477}"/>
    <cellStyle name="Total 9 3 6" xfId="10197" xr:uid="{DD0F67CA-D79A-4C05-B0A9-7489617C9983}"/>
    <cellStyle name="Total 9 3 6 2" xfId="17543" xr:uid="{D777DC84-2FB7-4749-9238-20A72D2E5009}"/>
    <cellStyle name="Total 9 3 6 2 2" xfId="31174" xr:uid="{79400FD6-EEC4-495B-8FD7-8232E98E9F41}"/>
    <cellStyle name="Total 9 3 6 3" xfId="24391" xr:uid="{13055E55-90D6-4F06-B09D-CC6B259A4367}"/>
    <cellStyle name="Total 9 3 7" xfId="12245" xr:uid="{F8108A92-265F-4266-A6F9-3168DAD5031B}"/>
    <cellStyle name="Total 9 3 7 2" xfId="25895" xr:uid="{F41949FC-5FBA-44EA-BC5E-A61B72F934FA}"/>
    <cellStyle name="Total 9 3 8" xfId="19040" xr:uid="{FC759FE5-5E66-4FE6-99A2-F49E521333DB}"/>
    <cellStyle name="Total 9 4" xfId="4935" xr:uid="{7F961F3D-9F34-4A46-9792-CA283CD4D195}"/>
    <cellStyle name="Total 9 4 2" xfId="5628" xr:uid="{099E16B3-CD9E-4730-BBAA-FF8C3E378C38}"/>
    <cellStyle name="Total 9 4 2 2" xfId="7184" xr:uid="{6892436E-F37D-483B-84AE-65C3A42F08DD}"/>
    <cellStyle name="Total 9 4 2 2 2" xfId="14565" xr:uid="{A8C72DDF-2613-420E-BC1A-61813599F70A}"/>
    <cellStyle name="Total 9 4 2 2 2 2" xfId="28196" xr:uid="{FB7F316E-BB2E-4D33-8ADC-2CEB4E6FA12B}"/>
    <cellStyle name="Total 9 4 2 2 3" xfId="21378" xr:uid="{0E684239-3B42-487E-BBF7-A70D0AF094F3}"/>
    <cellStyle name="Total 9 4 2 3" xfId="8461" xr:uid="{34489152-CA68-42A3-B60F-1D08D3206D70}"/>
    <cellStyle name="Total 9 4 2 3 2" xfId="15823" xr:uid="{1BF2A3AF-1A1E-4CD3-8B59-A24FDE50009C}"/>
    <cellStyle name="Total 9 4 2 3 2 2" xfId="29454" xr:uid="{B1D7DDC9-B64C-4C9F-A2F1-051EC9402DD0}"/>
    <cellStyle name="Total 9 4 2 3 3" xfId="22655" xr:uid="{E4E9A06F-BD92-4209-9F9C-7142D9C04DF1}"/>
    <cellStyle name="Total 9 4 2 4" xfId="9726" xr:uid="{AFC2C056-1264-463A-B125-08A5A34F4002}"/>
    <cellStyle name="Total 9 4 2 4 2" xfId="17075" xr:uid="{57744F4B-4265-420B-828C-C305B9DC3A49}"/>
    <cellStyle name="Total 9 4 2 4 2 2" xfId="30706" xr:uid="{98A1C7B6-D9DF-4D25-A6E0-A2DC6FFE995A}"/>
    <cellStyle name="Total 9 4 2 4 3" xfId="23920" xr:uid="{78F1391C-669E-4979-818F-2C1DFB3B07F7}"/>
    <cellStyle name="Total 9 4 2 5" xfId="10984" xr:uid="{112F2CD6-B9E3-479C-9B62-E54EDFA1B119}"/>
    <cellStyle name="Total 9 4 2 5 2" xfId="18314" xr:uid="{691E7E05-2D5D-4723-BE3F-B449173BE52A}"/>
    <cellStyle name="Total 9 4 2 5 2 2" xfId="31945" xr:uid="{48B33B84-BEC8-49F5-93A7-DA9A00E02119}"/>
    <cellStyle name="Total 9 4 2 5 3" xfId="25178" xr:uid="{79A6A91A-8649-4EBF-AC50-7F0FF769A2CF}"/>
    <cellStyle name="Total 9 4 2 6" xfId="13052" xr:uid="{1E9FDBB6-5AED-4B28-AE98-109D8EA4C009}"/>
    <cellStyle name="Total 9 4 2 6 2" xfId="26689" xr:uid="{C69167D5-0900-400E-A9E6-D02FED62116C}"/>
    <cellStyle name="Total 9 4 2 7" xfId="19848" xr:uid="{33529BD3-7BBB-401F-B59B-4BF21E93F0DE}"/>
    <cellStyle name="Total 9 4 3" xfId="6521" xr:uid="{5DFFC42D-0608-4796-ABAC-29513C91FC8E}"/>
    <cellStyle name="Total 9 4 3 2" xfId="13913" xr:uid="{F9608009-FA7B-4789-9C6D-B7912BCFB60F}"/>
    <cellStyle name="Total 9 4 3 2 2" xfId="27544" xr:uid="{FAD43178-B65C-42D2-8A9A-C3F57556315D}"/>
    <cellStyle name="Total 9 4 3 3" xfId="20715" xr:uid="{F9676B01-72AC-4652-AB41-80CB193F18B1}"/>
    <cellStyle name="Total 9 4 4" xfId="7798" xr:uid="{E2180ABE-EEBB-4E62-BEB4-EA6A07031BC0}"/>
    <cellStyle name="Total 9 4 4 2" xfId="15171" xr:uid="{B2F07998-E4C2-4D30-ADA5-1936878C7D90}"/>
    <cellStyle name="Total 9 4 4 2 2" xfId="28802" xr:uid="{CF00A8EA-E251-4E3A-BCB5-E6FCE27908BB}"/>
    <cellStyle name="Total 9 4 4 3" xfId="21992" xr:uid="{682BCA7A-69AF-44A9-BF83-FBC1A4E00C56}"/>
    <cellStyle name="Total 9 4 5" xfId="9063" xr:uid="{AF6D4F7B-4AB2-4357-B3BB-BC9B4431F529}"/>
    <cellStyle name="Total 9 4 5 2" xfId="16423" xr:uid="{4E01C0C5-D33E-4FF0-8C28-BBE914F9C123}"/>
    <cellStyle name="Total 9 4 5 2 2" xfId="30054" xr:uid="{4658D242-E6C6-4F7B-A1E8-184C47DC8A8E}"/>
    <cellStyle name="Total 9 4 5 3" xfId="23257" xr:uid="{CE88FE33-D87B-46A7-9373-F3D88E914ED7}"/>
    <cellStyle name="Total 9 4 6" xfId="10321" xr:uid="{2AF3A1CC-CB2B-4655-86EA-327BAF77AF69}"/>
    <cellStyle name="Total 9 4 6 2" xfId="17667" xr:uid="{A1A3853C-28EB-4E02-BE02-119B25D75148}"/>
    <cellStyle name="Total 9 4 6 2 2" xfId="31298" xr:uid="{579F6521-90B2-46A9-A830-AC9D45849F4E}"/>
    <cellStyle name="Total 9 4 6 3" xfId="24515" xr:uid="{5C893B72-27D4-41BB-9E03-2AD4FA6AC8F1}"/>
    <cellStyle name="Total 9 4 7" xfId="12385" xr:uid="{C69ED19E-6B00-41DD-ADCE-2663B7B049BA}"/>
    <cellStyle name="Total 9 4 7 2" xfId="26026" xr:uid="{9EF30E7C-3591-40E5-B49A-CE260B50033B}"/>
    <cellStyle name="Total 9 4 8" xfId="19171" xr:uid="{3EEB9685-C684-48B8-8DBD-DE4D1E6F5F7C}"/>
    <cellStyle name="Total 9 5" xfId="4959" xr:uid="{A1432EED-0F0A-4001-A70A-62345527270E}"/>
    <cellStyle name="Total 9 5 2" xfId="5648" xr:uid="{0E2299CB-AC36-4991-A9CF-3995EC232EE1}"/>
    <cellStyle name="Total 9 5 2 2" xfId="7204" xr:uid="{FF177D86-9462-4C6F-91BF-397853B8ADFA}"/>
    <cellStyle name="Total 9 5 2 2 2" xfId="14585" xr:uid="{2277D503-3649-48C7-AF54-3B9B15AC65D0}"/>
    <cellStyle name="Total 9 5 2 2 2 2" xfId="28216" xr:uid="{FC8DCDDC-0CA9-4DA5-AE53-2166580C5A3C}"/>
    <cellStyle name="Total 9 5 2 2 3" xfId="21398" xr:uid="{0E634A37-11DB-4E86-B0C3-3841FFA32CCD}"/>
    <cellStyle name="Total 9 5 2 3" xfId="8481" xr:uid="{5B7D058A-B9C6-4890-A8BE-94F8D3AD34E2}"/>
    <cellStyle name="Total 9 5 2 3 2" xfId="15843" xr:uid="{A8AF1076-108A-41DA-9C4D-4BFEFEED00AD}"/>
    <cellStyle name="Total 9 5 2 3 2 2" xfId="29474" xr:uid="{83D1B1FC-F78D-47E1-B2B9-417453D62DCA}"/>
    <cellStyle name="Total 9 5 2 3 3" xfId="22675" xr:uid="{E49EC1DD-18BC-48BF-A11D-DD359AA8681B}"/>
    <cellStyle name="Total 9 5 2 4" xfId="9746" xr:uid="{6FA12772-90C1-4C37-9E72-02DD81592CDF}"/>
    <cellStyle name="Total 9 5 2 4 2" xfId="17095" xr:uid="{01FA8A09-B0AA-4F98-B538-5F79BDEE0843}"/>
    <cellStyle name="Total 9 5 2 4 2 2" xfId="30726" xr:uid="{2B835BFB-FAF5-4DF2-8CE5-44AD1600381C}"/>
    <cellStyle name="Total 9 5 2 4 3" xfId="23940" xr:uid="{16E9C35A-68A2-4833-A087-4E31C41F54D1}"/>
    <cellStyle name="Total 9 5 2 5" xfId="11004" xr:uid="{1A60C585-0A71-481D-91C5-E99F4D7C1486}"/>
    <cellStyle name="Total 9 5 2 5 2" xfId="18334" xr:uid="{C8579646-8A3C-47D0-841B-E45143C0598F}"/>
    <cellStyle name="Total 9 5 2 5 2 2" xfId="31965" xr:uid="{26D9997A-5B57-4361-82B5-7E722E4B042A}"/>
    <cellStyle name="Total 9 5 2 5 3" xfId="25198" xr:uid="{41A5EC3E-3165-45C0-9CB0-3442A9788FB9}"/>
    <cellStyle name="Total 9 5 2 6" xfId="13072" xr:uid="{0447265A-493C-4E6D-A7DE-304D27160447}"/>
    <cellStyle name="Total 9 5 2 6 2" xfId="26709" xr:uid="{97C08E9D-8E7F-40A9-9FC6-29DA2F58D4B6}"/>
    <cellStyle name="Total 9 5 2 7" xfId="19868" xr:uid="{6E004669-65C8-48EB-BD62-432880385251}"/>
    <cellStyle name="Total 9 5 3" xfId="6541" xr:uid="{E712D92A-CDE3-41E1-B3FE-6D58099AFF39}"/>
    <cellStyle name="Total 9 5 3 2" xfId="13933" xr:uid="{2D45778B-215D-499D-9CBB-61642D202209}"/>
    <cellStyle name="Total 9 5 3 2 2" xfId="27564" xr:uid="{42C821CF-019E-4989-AF96-05D1E762DE10}"/>
    <cellStyle name="Total 9 5 3 3" xfId="20735" xr:uid="{16472FA6-7DB4-4409-9021-4D522D6DD8B7}"/>
    <cellStyle name="Total 9 5 4" xfId="7818" xr:uid="{F8174365-267B-4105-A274-E3AD177BF73A}"/>
    <cellStyle name="Total 9 5 4 2" xfId="15191" xr:uid="{92217420-F24B-4385-8ED7-73D7E3913715}"/>
    <cellStyle name="Total 9 5 4 2 2" xfId="28822" xr:uid="{FF11207D-4C17-4A86-B910-ABAAB05D0BB2}"/>
    <cellStyle name="Total 9 5 4 3" xfId="22012" xr:uid="{67F9E53B-504C-439F-8C0D-4183770401F1}"/>
    <cellStyle name="Total 9 5 5" xfId="9083" xr:uid="{EA455E21-79B6-4071-BD55-FA417EC97EEB}"/>
    <cellStyle name="Total 9 5 5 2" xfId="16443" xr:uid="{8C603201-7E9C-4290-8ADE-F62BEF58D7ED}"/>
    <cellStyle name="Total 9 5 5 2 2" xfId="30074" xr:uid="{27843AA8-BA1B-41B4-B3F6-135D5BE71554}"/>
    <cellStyle name="Total 9 5 5 3" xfId="23277" xr:uid="{3AACFE9D-34BD-4299-A21F-DDDAC4778514}"/>
    <cellStyle name="Total 9 5 6" xfId="10341" xr:uid="{251BAD05-20DE-4A09-868E-3D4A838D7E16}"/>
    <cellStyle name="Total 9 5 6 2" xfId="17687" xr:uid="{F9F9F352-2CF4-4AAC-8ACA-2D394B49D0EF}"/>
    <cellStyle name="Total 9 5 6 2 2" xfId="31318" xr:uid="{028965ED-7443-4B23-AFF2-1CE811144472}"/>
    <cellStyle name="Total 9 5 6 3" xfId="24535" xr:uid="{E9D7A648-BAF7-4E3B-9502-D97B39B65F76}"/>
    <cellStyle name="Total 9 5 7" xfId="12406" xr:uid="{B8F0EE5B-2824-454F-9803-043045E09F89}"/>
    <cellStyle name="Total 9 5 7 2" xfId="26046" xr:uid="{16C225D1-8912-4C43-A9F8-8A3870C50339}"/>
    <cellStyle name="Total 9 5 8" xfId="19191" xr:uid="{11D45A21-02D6-4CAD-9E16-D208B1401E54}"/>
    <cellStyle name="Total 9 6" xfId="4982" xr:uid="{28C395CA-7913-4DDF-8339-E48FC75A1615}"/>
    <cellStyle name="Total 9 6 2" xfId="5667" xr:uid="{140974CC-52E7-4B82-B8C6-1817E9E62A4D}"/>
    <cellStyle name="Total 9 6 2 2" xfId="7223" xr:uid="{4E5C870A-908C-4FEC-A243-0F9EFA3B258A}"/>
    <cellStyle name="Total 9 6 2 2 2" xfId="14604" xr:uid="{6060870D-9D30-4A14-B2FC-BFB27668135C}"/>
    <cellStyle name="Total 9 6 2 2 2 2" xfId="28235" xr:uid="{DF003C52-3E4B-4D42-BFCA-88D76323ACE7}"/>
    <cellStyle name="Total 9 6 2 2 3" xfId="21417" xr:uid="{836FC42D-64EF-484E-999D-317626C803BC}"/>
    <cellStyle name="Total 9 6 2 3" xfId="8500" xr:uid="{E41DB155-2186-4B42-92D6-B28491BE5F01}"/>
    <cellStyle name="Total 9 6 2 3 2" xfId="15862" xr:uid="{38F5EB93-B870-405A-882F-26BB7416BFAE}"/>
    <cellStyle name="Total 9 6 2 3 2 2" xfId="29493" xr:uid="{46B0D57C-37CB-47B7-9BF0-6072D0EE6BB3}"/>
    <cellStyle name="Total 9 6 2 3 3" xfId="22694" xr:uid="{55412335-DD0F-4DC7-A8E7-31FA49938E2B}"/>
    <cellStyle name="Total 9 6 2 4" xfId="9765" xr:uid="{A1B91E74-5BD3-4D06-96B7-6F0D007A1876}"/>
    <cellStyle name="Total 9 6 2 4 2" xfId="17114" xr:uid="{CFF2463C-B5EB-4EDE-966E-D2776AF8649E}"/>
    <cellStyle name="Total 9 6 2 4 2 2" xfId="30745" xr:uid="{82609A39-B223-49C3-94B5-ACD6083F23AB}"/>
    <cellStyle name="Total 9 6 2 4 3" xfId="23959" xr:uid="{B55A802F-A72D-41FA-86F9-697D00694A7C}"/>
    <cellStyle name="Total 9 6 2 5" xfId="11023" xr:uid="{0254D9F3-357A-4DBB-96B3-E992CB005519}"/>
    <cellStyle name="Total 9 6 2 5 2" xfId="18353" xr:uid="{98C150F8-9C60-4FBE-8985-9EFA76D38786}"/>
    <cellStyle name="Total 9 6 2 5 2 2" xfId="31984" xr:uid="{DB4D7F8D-7825-412D-9ECA-D729842D5B47}"/>
    <cellStyle name="Total 9 6 2 5 3" xfId="25217" xr:uid="{A64C90AE-CACC-45A8-B72C-A3E4D7AE98E5}"/>
    <cellStyle name="Total 9 6 2 6" xfId="13091" xr:uid="{D08BA264-1B89-4E95-9F4A-0BAC5731F509}"/>
    <cellStyle name="Total 9 6 2 6 2" xfId="26728" xr:uid="{C2AC3BCA-5164-498B-AAC1-464FE6F57708}"/>
    <cellStyle name="Total 9 6 2 7" xfId="19887" xr:uid="{40BE1A33-D950-4586-91AA-37D58560D4FA}"/>
    <cellStyle name="Total 9 6 3" xfId="6560" xr:uid="{2C388C63-B979-4D32-A028-343EC686FDB3}"/>
    <cellStyle name="Total 9 6 3 2" xfId="13952" xr:uid="{22C17229-7573-4190-8BF7-863EFA162449}"/>
    <cellStyle name="Total 9 6 3 2 2" xfId="27583" xr:uid="{CFA0C97C-D0EB-4950-8394-BAEA86184ECC}"/>
    <cellStyle name="Total 9 6 3 3" xfId="20754" xr:uid="{84731754-AA76-4074-A27C-5B47DA4D949F}"/>
    <cellStyle name="Total 9 6 4" xfId="7837" xr:uid="{445C91D9-AE93-40F1-9EA1-3B6C01DD38BE}"/>
    <cellStyle name="Total 9 6 4 2" xfId="15210" xr:uid="{B7A996A1-7902-4A9E-8C4A-A7A2B763A637}"/>
    <cellStyle name="Total 9 6 4 2 2" xfId="28841" xr:uid="{3D47A86F-DB40-498C-A7F9-B29D00B16778}"/>
    <cellStyle name="Total 9 6 4 3" xfId="22031" xr:uid="{433272B8-FE0D-417A-9017-8C8ABCEE5FB7}"/>
    <cellStyle name="Total 9 6 5" xfId="9102" xr:uid="{42D40B11-C101-4578-8611-01B484A1C841}"/>
    <cellStyle name="Total 9 6 5 2" xfId="16462" xr:uid="{C286F441-A9FA-46AB-90A5-C50063F86F2B}"/>
    <cellStyle name="Total 9 6 5 2 2" xfId="30093" xr:uid="{A94E5E30-BAC7-4D23-9DE7-7263C7386046}"/>
    <cellStyle name="Total 9 6 5 3" xfId="23296" xr:uid="{4E18B245-463C-41AD-AFCE-E28955BEEC5F}"/>
    <cellStyle name="Total 9 6 6" xfId="10360" xr:uid="{CF3ECBF0-199F-4725-81C7-EE00F4AB42F6}"/>
    <cellStyle name="Total 9 6 6 2" xfId="17706" xr:uid="{608B680D-7ACC-4442-804E-64510478EF78}"/>
    <cellStyle name="Total 9 6 6 2 2" xfId="31337" xr:uid="{13407D58-4948-48DE-B55A-D1C5EA997806}"/>
    <cellStyle name="Total 9 6 6 3" xfId="24554" xr:uid="{25034AD9-6795-48D0-BA2F-65DF60E999F2}"/>
    <cellStyle name="Total 9 6 7" xfId="12426" xr:uid="{9CF6FD00-7CBB-4B5F-81F0-BE2F3E4A146F}"/>
    <cellStyle name="Total 9 6 7 2" xfId="26065" xr:uid="{6A9E816D-4A10-4A63-B731-270A331C92A8}"/>
    <cellStyle name="Total 9 6 8" xfId="19210" xr:uid="{04CE61AC-BAE2-4FAA-96A5-D005BC6CFA83}"/>
    <cellStyle name="Total 9 7" xfId="4994" xr:uid="{5E1FB441-A5AF-4AFA-83B5-162A9B834A79}"/>
    <cellStyle name="Total 9 7 2" xfId="5675" xr:uid="{6576C188-5FA4-4FF4-9E87-74688E4374BB}"/>
    <cellStyle name="Total 9 7 2 2" xfId="7230" xr:uid="{21117432-18F2-47ED-9D75-16A579BE289D}"/>
    <cellStyle name="Total 9 7 2 2 2" xfId="14611" xr:uid="{07D6D051-1E79-49B3-8A9E-C50BB35319C4}"/>
    <cellStyle name="Total 9 7 2 2 2 2" xfId="28242" xr:uid="{C03C452D-2BB6-422F-A81C-0FBCE609167D}"/>
    <cellStyle name="Total 9 7 2 2 3" xfId="21424" xr:uid="{5B582AD1-53E7-4E18-B89F-33C8C1CE8FA1}"/>
    <cellStyle name="Total 9 7 2 3" xfId="8507" xr:uid="{AD40E26C-127C-4D84-A746-FB656B254C65}"/>
    <cellStyle name="Total 9 7 2 3 2" xfId="15869" xr:uid="{FC44387F-146E-44C2-8423-BF8AF77833D8}"/>
    <cellStyle name="Total 9 7 2 3 2 2" xfId="29500" xr:uid="{E4116469-A260-467A-B9E6-62FC69F28984}"/>
    <cellStyle name="Total 9 7 2 3 3" xfId="22701" xr:uid="{7037D64E-476B-400C-92A7-E96A36184C60}"/>
    <cellStyle name="Total 9 7 2 4" xfId="9772" xr:uid="{E56D7EA9-4F95-46B1-9FBD-4B53B8FE0566}"/>
    <cellStyle name="Total 9 7 2 4 2" xfId="17121" xr:uid="{BDA85366-B963-4540-B830-294F56EA7679}"/>
    <cellStyle name="Total 9 7 2 4 2 2" xfId="30752" xr:uid="{DBF45078-39A0-4302-B7DE-1BA5A6692040}"/>
    <cellStyle name="Total 9 7 2 4 3" xfId="23966" xr:uid="{B635EA14-4AB8-42FA-AC5E-0E8F1967A0BB}"/>
    <cellStyle name="Total 9 7 2 5" xfId="11030" xr:uid="{DF1AE4DF-213E-4724-BD6A-F0EB1E81BBAE}"/>
    <cellStyle name="Total 9 7 2 5 2" xfId="18360" xr:uid="{7E97B1B6-7A12-423B-8C7B-339C71610B11}"/>
    <cellStyle name="Total 9 7 2 5 2 2" xfId="31991" xr:uid="{AAFFFBE2-D874-4E19-9FD0-D3A467B6E67C}"/>
    <cellStyle name="Total 9 7 2 5 3" xfId="25224" xr:uid="{1218172D-5F55-43D7-BE90-21BF7C16C696}"/>
    <cellStyle name="Total 9 7 2 6" xfId="13099" xr:uid="{B940BBBA-59B4-4259-98C6-A7F71979898E}"/>
    <cellStyle name="Total 9 7 2 6 2" xfId="26736" xr:uid="{F73D93AB-12F7-4AF7-B978-BF363512F25D}"/>
    <cellStyle name="Total 9 7 2 7" xfId="19895" xr:uid="{A683FFAC-754D-4554-B5D3-1DEEB831DD8E}"/>
    <cellStyle name="Total 9 7 3" xfId="6567" xr:uid="{08052A28-578A-4FA7-B29F-6CF7F1D70624}"/>
    <cellStyle name="Total 9 7 3 2" xfId="13959" xr:uid="{5918FE7B-7C3F-4448-83FA-F7D9EE7C5014}"/>
    <cellStyle name="Total 9 7 3 2 2" xfId="27590" xr:uid="{F1883C85-1865-4B15-9AB2-31F4D20993B6}"/>
    <cellStyle name="Total 9 7 3 3" xfId="20761" xr:uid="{D6042C83-A998-490F-92F1-E77CDF6D3AB1}"/>
    <cellStyle name="Total 9 7 4" xfId="7844" xr:uid="{1D818712-1E9E-4712-8750-360BE3A393D3}"/>
    <cellStyle name="Total 9 7 4 2" xfId="15217" xr:uid="{3579A7B5-8B4A-47A4-9115-CBC4018DDF00}"/>
    <cellStyle name="Total 9 7 4 2 2" xfId="28848" xr:uid="{58251300-0D71-4D61-9843-780C7A62A07B}"/>
    <cellStyle name="Total 9 7 4 3" xfId="22038" xr:uid="{E419BFF2-969F-4B9C-AFFB-F69190FFE1E0}"/>
    <cellStyle name="Total 9 7 5" xfId="9109" xr:uid="{9398E776-FDCB-4A35-B3FE-BA178A798483}"/>
    <cellStyle name="Total 9 7 5 2" xfId="16469" xr:uid="{901AC7A0-B1C7-48A4-97B2-A51A8A6B6E4F}"/>
    <cellStyle name="Total 9 7 5 2 2" xfId="30100" xr:uid="{D867F439-EA4F-4E5F-A05C-1CE69AF896C3}"/>
    <cellStyle name="Total 9 7 5 3" xfId="23303" xr:uid="{09BC09ED-DB4B-4CD5-BE9E-4279C7C5947A}"/>
    <cellStyle name="Total 9 7 6" xfId="10367" xr:uid="{E64CAF74-EB6A-4C60-9D8A-A2BA05DD85EB}"/>
    <cellStyle name="Total 9 7 6 2" xfId="17713" xr:uid="{E78C5A83-1986-46A8-A64E-0EFDBF4E7F47}"/>
    <cellStyle name="Total 9 7 6 2 2" xfId="31344" xr:uid="{03805C4E-F735-493B-8B2E-A11527995369}"/>
    <cellStyle name="Total 9 7 6 3" xfId="24561" xr:uid="{34608D33-284C-4E87-B31A-F318A3377959}"/>
    <cellStyle name="Total 9 7 7" xfId="12435" xr:uid="{5CE6113B-15E9-4C8F-900D-1E9C59994576}"/>
    <cellStyle name="Total 9 7 7 2" xfId="26073" xr:uid="{989A5C75-34F2-4B44-A589-8B3803AF9A14}"/>
    <cellStyle name="Total 9 7 8" xfId="19218" xr:uid="{AF804D9F-5A0A-491C-BE04-9D8207885DFE}"/>
    <cellStyle name="Total 9 8" xfId="5015" xr:uid="{E41A68E7-E600-421C-9C58-1CE8C2D48C59}"/>
    <cellStyle name="Total 9 8 2" xfId="5692" xr:uid="{CCB42398-8FB6-4B22-B83F-A8FC4480CBFB}"/>
    <cellStyle name="Total 9 8 2 2" xfId="7247" xr:uid="{06A0C984-5FCA-4E84-84D0-01B627239949}"/>
    <cellStyle name="Total 9 8 2 2 2" xfId="14628" xr:uid="{29255CA9-CB1B-45F1-9BA7-70B1D06C2F94}"/>
    <cellStyle name="Total 9 8 2 2 2 2" xfId="28259" xr:uid="{B1716F76-4EF1-485B-971C-F8B7C4282116}"/>
    <cellStyle name="Total 9 8 2 2 3" xfId="21441" xr:uid="{05B6BA81-1950-4B93-A028-BE2B8C880122}"/>
    <cellStyle name="Total 9 8 2 3" xfId="8524" xr:uid="{100588DB-A651-408E-AAEF-7115725B86B0}"/>
    <cellStyle name="Total 9 8 2 3 2" xfId="15886" xr:uid="{6C06A4A8-CC27-4914-8CC5-2B44D6535E27}"/>
    <cellStyle name="Total 9 8 2 3 2 2" xfId="29517" xr:uid="{E0BA764B-5006-41D5-91F0-A5A478B11850}"/>
    <cellStyle name="Total 9 8 2 3 3" xfId="22718" xr:uid="{4484A318-8CEB-4C63-9E8E-DE95FA851354}"/>
    <cellStyle name="Total 9 8 2 4" xfId="9789" xr:uid="{7FC57D90-9000-4072-9429-5D6B199E867A}"/>
    <cellStyle name="Total 9 8 2 4 2" xfId="17138" xr:uid="{43AE07E4-B285-4DA2-BCE6-56711BF4668A}"/>
    <cellStyle name="Total 9 8 2 4 2 2" xfId="30769" xr:uid="{04011468-14DA-4633-B8EB-C5618EDE19E2}"/>
    <cellStyle name="Total 9 8 2 4 3" xfId="23983" xr:uid="{2446BEF6-5E9D-47E2-BB1C-B62A71F05589}"/>
    <cellStyle name="Total 9 8 2 5" xfId="11047" xr:uid="{3CC2FEEE-D4D2-4751-AC8C-F74A7786BB2B}"/>
    <cellStyle name="Total 9 8 2 5 2" xfId="18377" xr:uid="{C784EAED-4C64-442A-A0A5-5B2E0FA4EA6C}"/>
    <cellStyle name="Total 9 8 2 5 2 2" xfId="32008" xr:uid="{C1377EB9-17CD-412A-946D-2B10154CF96C}"/>
    <cellStyle name="Total 9 8 2 5 3" xfId="25241" xr:uid="{112BFD1B-81C0-40F9-9EA6-ED5C46844BB5}"/>
    <cellStyle name="Total 9 8 2 6" xfId="13116" xr:uid="{8CFE5D57-00E3-4E11-ACB7-D1851C8336AF}"/>
    <cellStyle name="Total 9 8 2 6 2" xfId="26753" xr:uid="{1C9FA6C8-1010-4FFB-BAD3-8967E81D680B}"/>
    <cellStyle name="Total 9 8 2 7" xfId="19912" xr:uid="{3DFE4711-46DD-43A7-BE93-D50CC4EF4C19}"/>
    <cellStyle name="Total 9 8 3" xfId="6584" xr:uid="{6FCE4440-9CE0-4E51-90C1-01660B8FBC6F}"/>
    <cellStyle name="Total 9 8 3 2" xfId="13976" xr:uid="{D67EDC82-0210-4DED-AD79-5D02AB9B5927}"/>
    <cellStyle name="Total 9 8 3 2 2" xfId="27607" xr:uid="{803A5220-4456-46F3-BBC9-30DD05FF054C}"/>
    <cellStyle name="Total 9 8 3 3" xfId="20778" xr:uid="{13A7E6B3-FCAD-4098-87D3-6AAB45B3CB11}"/>
    <cellStyle name="Total 9 8 4" xfId="7861" xr:uid="{5F245282-49FD-42A5-A0F4-2F36D7C4982D}"/>
    <cellStyle name="Total 9 8 4 2" xfId="15234" xr:uid="{CEF24ED2-2497-4A9C-B540-013EF120552E}"/>
    <cellStyle name="Total 9 8 4 2 2" xfId="28865" xr:uid="{6B2CF328-3B40-4CAF-A124-33AAFA93F48E}"/>
    <cellStyle name="Total 9 8 4 3" xfId="22055" xr:uid="{1CB1B2B7-DED8-4C80-91F9-781E72629D3F}"/>
    <cellStyle name="Total 9 8 5" xfId="9126" xr:uid="{1B15F5E4-2D0D-4CA8-8E8F-9ABCEEBFD51B}"/>
    <cellStyle name="Total 9 8 5 2" xfId="16486" xr:uid="{BA38DC54-2294-49E0-939C-BC437BDCEC34}"/>
    <cellStyle name="Total 9 8 5 2 2" xfId="30117" xr:uid="{6887077F-6EAE-4975-BD2B-C50A7ADD97FE}"/>
    <cellStyle name="Total 9 8 5 3" xfId="23320" xr:uid="{58AE0EF6-9129-4521-8124-77BE9123431E}"/>
    <cellStyle name="Total 9 8 6" xfId="10384" xr:uid="{B1315629-84B7-402D-9B95-4B81859CB512}"/>
    <cellStyle name="Total 9 8 6 2" xfId="17730" xr:uid="{86DBE6F4-3AC6-41C7-BCBF-FC7F1026DBAE}"/>
    <cellStyle name="Total 9 8 6 2 2" xfId="31361" xr:uid="{2B5653EB-383B-4C7C-9278-74C2F6848F55}"/>
    <cellStyle name="Total 9 8 6 3" xfId="24578" xr:uid="{7BE8C884-3BAD-4A48-AB53-E7BF6CBF68A5}"/>
    <cellStyle name="Total 9 8 7" xfId="12453" xr:uid="{22C7FF39-CCCD-4285-95A9-58D5C15C6DC2}"/>
    <cellStyle name="Total 9 8 7 2" xfId="26090" xr:uid="{72CED798-6495-4DD7-A541-1385D483C185}"/>
    <cellStyle name="Total 9 8 8" xfId="19235" xr:uid="{1B83C2B7-E5C9-4ACE-9CE6-DFBBF4CC07E8}"/>
    <cellStyle name="Transaction" xfId="4232" xr:uid="{5F8E414B-7D04-44B6-9904-5DA7CD93D099}"/>
    <cellStyle name="turns the number of whole workdays between two dateœ" xfId="4233" xr:uid="{A315EA90-A783-4C31-8A69-85F67AC1BAF5}"/>
    <cellStyle name="Tusental_A-listan (fixad)" xfId="4234" xr:uid="{46530842-BE35-4D7A-BA1B-DA7484E39235}"/>
    <cellStyle name="Underline" xfId="4235" xr:uid="{65B10AA5-8C16-4261-BD32-65039345144C}"/>
    <cellStyle name="Underline 2" xfId="4868" xr:uid="{7760DE10-94E6-4492-ACF8-6F5BE845B200}"/>
    <cellStyle name="Underline 2 2" xfId="6471" xr:uid="{9B2ADC1A-7557-40F5-AF1B-2F76E15F6841}"/>
    <cellStyle name="Underline 3" xfId="5915" xr:uid="{16AD28E1-3835-491F-9F4D-4772340E668F}"/>
    <cellStyle name="UnderlineDouble" xfId="4236" xr:uid="{EFDA63BD-4ADE-471E-B0DE-39212C423B97}"/>
    <cellStyle name="UR" xfId="4237" xr:uid="{3ED85913-48E9-4C4B-BDC0-177ACD0193CF}"/>
    <cellStyle name="value" xfId="4238" xr:uid="{55DB9D41-0B5A-4166-A060-6546D18FD177}"/>
    <cellStyle name="Valuta_NPV" xfId="4239" xr:uid="{5C63AFDA-022F-487F-B9F5-0452BF933494}"/>
    <cellStyle name="Währung [0]_!!!GO" xfId="4240" xr:uid="{999CBAF5-070C-4303-8734-0A925D87DC1D}"/>
    <cellStyle name="Währung_!!!GO" xfId="4241" xr:uid="{DF07CAF6-6A43-47CC-8E8F-D4595731A538}"/>
    <cellStyle name="Warning Text 10" xfId="1701" xr:uid="{2A74E4EB-A3A4-4724-9055-EEB35E40F530}"/>
    <cellStyle name="Warning Text 11" xfId="1629" xr:uid="{78413443-9326-4AD8-8EA5-FB5FD6344BAD}"/>
    <cellStyle name="Warning Text 2" xfId="350" xr:uid="{3D1B5983-4CBD-4F16-A353-BF2D1A38DDC9}"/>
    <cellStyle name="Warning Text 2 2" xfId="1012" xr:uid="{10F8187F-DDDB-4B9C-9CF7-F944C3AE4F96}"/>
    <cellStyle name="Warning Text 2 2 2" xfId="4243" xr:uid="{EF2C634A-A791-477A-AF87-D2299342C097}"/>
    <cellStyle name="Warning Text 2 3" xfId="4244" xr:uid="{29D37216-426C-4B0D-9968-55B727201867}"/>
    <cellStyle name="Warning Text 2 4" xfId="4242" xr:uid="{9869E66F-965F-41E7-AB28-7A89386A2074}"/>
    <cellStyle name="Warning Text 2 5" xfId="1686" xr:uid="{426269DB-B72C-4D2E-979D-C8034E005789}"/>
    <cellStyle name="Warning Text 3" xfId="1013" xr:uid="{2CB07988-71FC-427F-B3B4-05CD01836BA5}"/>
    <cellStyle name="Warning Text 3 2" xfId="4246" xr:uid="{5C751170-3D7A-465B-89EE-39740960ECFF}"/>
    <cellStyle name="Warning Text 3 3" xfId="4247" xr:uid="{00217908-8187-483F-8A96-3FFCEFADFF8E}"/>
    <cellStyle name="Warning Text 3 4" xfId="4245" xr:uid="{7EF9534A-3808-45EF-8FAE-CA931CF55C5E}"/>
    <cellStyle name="Warning Text 4" xfId="4248" xr:uid="{56F656E4-1FC3-4CE7-9F62-4B2E548BCAD2}"/>
    <cellStyle name="Warning Text 5" xfId="4249" xr:uid="{977A4D04-DA1C-4619-8E37-E8851B2B9591}"/>
    <cellStyle name="Warning Text 6" xfId="4250" xr:uid="{2898A2A5-44C7-44F1-A6DB-6CF73EF1BBEE}"/>
    <cellStyle name="Warning Text 7" xfId="4251" xr:uid="{14D8AB76-E0E5-4F89-8E8D-DA76C049BEB2}"/>
    <cellStyle name="Warning Text 8" xfId="4252" xr:uid="{E97DCBCC-EA5F-4076-A2EF-BD3758BF4A11}"/>
    <cellStyle name="Warning Text 9" xfId="4253" xr:uid="{9912E860-57C9-4837-8D6C-7857EBA7D286}"/>
    <cellStyle name="WHead - Style2" xfId="4254" xr:uid="{56A72E3D-21A6-4FB2-96F0-41E95E19AF7B}"/>
    <cellStyle name="เครื่องหมายจุลภาค [0]_Excel_MD97DL" xfId="4255" xr:uid="{077B7944-616F-4B2D-BB58-4E20661DBAC1}"/>
    <cellStyle name="เครื่องหมายจุลภาค_001K-1,2,3" xfId="4256" xr:uid="{7A29054C-7101-4202-A63B-1A6C3FB14D4B}"/>
    <cellStyle name="เครื่องหมายสกุลเงิน [0]_Excel_MD97DL" xfId="4257" xr:uid="{000313E7-C7CA-46AD-B1F7-EF1D318B4EE6}"/>
    <cellStyle name="เครื่องหมายสกุลเงิน_Excel_MD97DL" xfId="4258" xr:uid="{D176DC38-6C15-47E4-A7DD-1C47AF7A591A}"/>
    <cellStyle name="เชื่อมโยงหลายมิติ" xfId="50" xr:uid="{810300C1-7073-4511-BB18-17D64E237D8E}"/>
    <cellStyle name="เชื่อมโยงหลายมิติ 2" xfId="351" xr:uid="{BA6B1AA1-0101-4BC1-BCE9-9E9F8882C1BB}"/>
    <cellStyle name="เชื่อมโยงหลายมิติ 2 2" xfId="4260" xr:uid="{AAB8668A-C171-4280-8FB7-CC3754DC5804}"/>
    <cellStyle name="เชื่อมโยงหลายมิติ 3" xfId="525" xr:uid="{7CED7925-CF0C-4AB1-A222-6E564B3F6BE5}"/>
    <cellStyle name="เชื่อมโยงหลายมิติ 3 2" xfId="4261" xr:uid="{311EE785-AD04-4476-A88B-D291966AEE7C}"/>
    <cellStyle name="เชื่อมโยงหลายมิติ 4" xfId="4259" xr:uid="{67A7B059-81CC-4293-AE3E-98A8EA99D9A3}"/>
    <cellStyle name="เซลล์ตรวจสอบ" xfId="373" xr:uid="{ACF11060-EE19-44B8-8603-5464025AD30D}"/>
    <cellStyle name="เซลล์ตรวจสอบ 2" xfId="460" xr:uid="{F06CF3CC-87C7-4C83-9DB7-BBA7F56AE75B}"/>
    <cellStyle name="เซลล์ตรวจสอบ 2 2" xfId="1014" xr:uid="{C93FD17D-BB0E-4A00-8B52-DE109C28DFA8}"/>
    <cellStyle name="เซลล์ตรวจสอบ 2 2 2" xfId="1430" xr:uid="{1F2836B7-8044-46AD-BDC1-05086FE7795B}"/>
    <cellStyle name="เซลล์ตรวจสอบ 2 3" xfId="1199" xr:uid="{091F9FF6-A069-4E85-9A82-53425174A957}"/>
    <cellStyle name="เซลล์ตรวจสอบ 3" xfId="1370" xr:uid="{480FDE7F-5614-46DF-AA9F-AE5E10FD4C7F}"/>
    <cellStyle name="เซลล์ตรวจสอบ 4" xfId="1198" xr:uid="{B0C9C6AE-A7DB-406A-9FB8-A68F90B4049F}"/>
    <cellStyle name="เซลล์ตรวจสอบ 5" xfId="4262" xr:uid="{0EBCDC5B-65D5-4FA8-BDF0-5360D31E3988}"/>
    <cellStyle name="เซลล์ตรวจสอบ_Interest CAP Q3-2013_IHL_rev.01" xfId="1200" xr:uid="{308A834F-48A2-489A-8239-E02DA4043BB8}"/>
    <cellStyle name="เซลล์ที่มีการเชื่อมโยง" xfId="374" xr:uid="{95F81F57-FD8D-4768-8435-0733080CA3FF}"/>
    <cellStyle name="เซลล์ที่มีการเชื่อมโยง 2" xfId="461" xr:uid="{639EC02B-2D76-4051-BFA2-0B29C3B2FD98}"/>
    <cellStyle name="เซลล์ที่มีการเชื่อมโยง 2 2" xfId="1015" xr:uid="{84CBBF66-DED8-44C9-BFA5-1534E33F6D43}"/>
    <cellStyle name="เซลล์ที่มีการเชื่อมโยง 2 2 2" xfId="1431" xr:uid="{64D4AFE5-E175-49F6-A88F-75DEDE8DBE8E}"/>
    <cellStyle name="เซลล์ที่มีการเชื่อมโยง 2 3" xfId="1202" xr:uid="{31EC032D-A537-4490-8540-62EE394A3AA6}"/>
    <cellStyle name="เซลล์ที่มีการเชื่อมโยง 3" xfId="1371" xr:uid="{28EABFB4-6598-4189-9921-1503E7182740}"/>
    <cellStyle name="เซลล์ที่มีการเชื่อมโยง 4" xfId="1201" xr:uid="{A1D5AD5B-F59A-4079-BFB1-21C5861A987F}"/>
    <cellStyle name="เซลล์ที่มีการเชื่อมโยง 5" xfId="4263" xr:uid="{6C8E7DBE-14AA-41C1-B7AA-6EF8B152D744}"/>
    <cellStyle name="เซลล์ที่มีการเชื่อมโยง_Interest CAP Q3-2013_IHL_rev.01" xfId="1203" xr:uid="{238495E1-4548-462A-869E-BC2922F02E52}"/>
    <cellStyle name="เปอร์เซ็นต์_DL &amp; OH AUG12" xfId="1016" xr:uid="{1579E4D1-8B0C-464E-838B-3F5C61BF0960}"/>
    <cellStyle name="แย่" xfId="375" xr:uid="{3BB184AB-96CD-4A67-B194-293313DB8DCD}"/>
    <cellStyle name="แย่ 2" xfId="462" xr:uid="{08966915-07D4-4343-9B5F-D92B2B01791C}"/>
    <cellStyle name="แย่ 2 2" xfId="1017" xr:uid="{A32EE275-15FA-490F-BD23-ECDA5ADBC881}"/>
    <cellStyle name="แย่ 2 2 2" xfId="1432" xr:uid="{41524973-A2BF-4D13-91E5-7B6226164714}"/>
    <cellStyle name="แย่ 2 3" xfId="1204" xr:uid="{7C5603F3-6A63-4D97-88E0-536205091D5E}"/>
    <cellStyle name="แย่ 3" xfId="1372" xr:uid="{7AD3488D-84B0-45D1-9C1B-9C4B39055562}"/>
    <cellStyle name="แย่ 4" xfId="4264" xr:uid="{BB169665-94C3-4B0B-A2D6-437D78173132}"/>
    <cellStyle name="แย่_LC-TR UOB" xfId="1205" xr:uid="{D03B0496-A907-43A8-9E31-B087E48C65F8}"/>
    <cellStyle name="แสดงผล" xfId="376" xr:uid="{505EE7CD-BAA6-41CE-A0BB-0D9D8CE887F1}"/>
    <cellStyle name="แสดงผล 10" xfId="11084" xr:uid="{C41D3CBA-2C72-4497-97F3-635BA6F3B3FC}"/>
    <cellStyle name="แสดงผล 10 2" xfId="25260" xr:uid="{C3198F3C-7244-4345-A35C-D3E1C67AF71D}"/>
    <cellStyle name="แสดงผล 11" xfId="18420" xr:uid="{6FAC2526-01DC-4776-B0C2-5113232CECB2}"/>
    <cellStyle name="แสดงผล 2" xfId="463" xr:uid="{55A9166C-5172-425B-8715-6E50657E3EBB}"/>
    <cellStyle name="แสดงผล 2 2" xfId="1018" xr:uid="{6978D6E0-ED53-4399-9BD0-0F69D2726A3E}"/>
    <cellStyle name="แสดงผล 2 2 2" xfId="1433" xr:uid="{25386FD6-1843-441E-8088-CB06B1E57A93}"/>
    <cellStyle name="แสดงผล 2 2 2 2" xfId="7137" xr:uid="{95DB3343-4B79-4AEE-BA91-04785F2DCB8B}"/>
    <cellStyle name="แสดงผล 2 2 2 2 2" xfId="14519" xr:uid="{B75C2A7F-C6A3-42D7-8283-82407FF17B78}"/>
    <cellStyle name="แสดงผล 2 2 2 2 2 2" xfId="28150" xr:uid="{2D0B7812-21D3-49CC-A621-D349E058D7F7}"/>
    <cellStyle name="แสดงผล 2 2 2 2 3" xfId="21331" xr:uid="{462D0365-913E-4A73-A5AD-9E54F8F60EE1}"/>
    <cellStyle name="แสดงผล 2 2 2 3" xfId="11258" xr:uid="{09D65535-2315-4B1E-B6CD-F9DF5F09E0C0}"/>
    <cellStyle name="แสดงผล 2 2 2 3 2" xfId="25348" xr:uid="{F79DF552-3DFC-4B7B-926D-8B473E63242B}"/>
    <cellStyle name="แสดงผล 2 2 2 4" xfId="18498" xr:uid="{EFC0DA46-C94A-4E6A-BEAB-54565DCA5853}"/>
    <cellStyle name="แสดงผล 2 2 3" xfId="8414" xr:uid="{242277DA-60AC-4CE2-B62C-3319A20DEE0A}"/>
    <cellStyle name="แสดงผล 2 2 3 2" xfId="15776" xr:uid="{339ACF95-7D92-41D5-BC99-E4E1ECB6A484}"/>
    <cellStyle name="แสดงผล 2 2 3 2 2" xfId="29407" xr:uid="{5E330463-3305-4BB0-9F86-38DB5EC9F101}"/>
    <cellStyle name="แสดงผล 2 2 3 3" xfId="22608" xr:uid="{945BBE8E-12D7-4626-B90D-9E86E2DE6D87}"/>
    <cellStyle name="แสดงผล 2 2 4" xfId="9679" xr:uid="{5E1C1C29-19D6-4782-A795-802951204641}"/>
    <cellStyle name="แสดงผล 2 2 4 2" xfId="17029" xr:uid="{6D9DAD39-503E-4F45-B152-0455CD7AC8A8}"/>
    <cellStyle name="แสดงผล 2 2 4 2 2" xfId="30660" xr:uid="{16E8D0A5-0CE0-4765-840A-87B870561090}"/>
    <cellStyle name="แสดงผล 2 2 4 3" xfId="23873" xr:uid="{4F196242-97F7-4E24-8D60-D0F37363FE4E}"/>
    <cellStyle name="แสดงผล 2 2 5" xfId="10937" xr:uid="{FA069F0B-E463-4B42-AD89-C22F28657D9B}"/>
    <cellStyle name="แสดงผล 2 2 5 2" xfId="18268" xr:uid="{D67D47E5-E9FF-4F1F-9189-9A4640849100}"/>
    <cellStyle name="แสดงผล 2 2 5 2 2" xfId="31899" xr:uid="{3E0A236C-EE45-417A-88B9-C4A12713DFF6}"/>
    <cellStyle name="แสดงผล 2 2 5 3" xfId="25131" xr:uid="{223BDD6F-8D34-43F4-BFB1-1E1250FB2310}"/>
    <cellStyle name="แสดงผล 2 2 6" xfId="5581" xr:uid="{9A793B19-0667-4E26-B599-3DD7E9537FD6}"/>
    <cellStyle name="แสดงผล 2 2 6 2" xfId="13006" xr:uid="{746F9B82-D925-4CB2-9200-6C0B5EE7B719}"/>
    <cellStyle name="แสดงผล 2 2 6 2 2" xfId="26643" xr:uid="{189C498A-997E-4755-8AFE-7803E881CB7D}"/>
    <cellStyle name="แสดงผล 2 2 6 3" xfId="19801" xr:uid="{33DF189B-C938-44DA-972F-6B6B54C5ABEE}"/>
    <cellStyle name="แสดงผล 2 2 7" xfId="11172" xr:uid="{B728402C-ACD2-449A-9441-83A82A233F90}"/>
    <cellStyle name="แสดงผล 2 2 7 2" xfId="25322" xr:uid="{D9BD8623-A10F-4A00-8A28-357635BA83EA}"/>
    <cellStyle name="แสดงผล 2 2 8" xfId="18476" xr:uid="{3F08629E-36ED-4A2E-A306-CC1C200DD92E}"/>
    <cellStyle name="แสดงผล 2 3" xfId="1207" xr:uid="{4B8F7D51-6285-43E5-AE85-F5659EEE9C88}"/>
    <cellStyle name="แสดงผล 2 3 2" xfId="6474" xr:uid="{B608E89F-E513-4FF7-9164-977D340E1601}"/>
    <cellStyle name="แสดงผล 2 3 2 2" xfId="13866" xr:uid="{7EA344A1-0336-4563-9668-341A11E56F56}"/>
    <cellStyle name="แสดงผล 2 3 2 2 2" xfId="27497" xr:uid="{DA2F142E-2DF8-43CE-AA26-53AD107DBAEB}"/>
    <cellStyle name="แสดงผล 2 3 2 3" xfId="20668" xr:uid="{7F8D1218-6893-41B3-8B48-0D519A8CEE46}"/>
    <cellStyle name="แสดงผล 2 3 3" xfId="11198" xr:uid="{4DB40504-0AD3-4C94-A225-5C1A5C027BA2}"/>
    <cellStyle name="แสดงผล 2 3 3 2" xfId="25331" xr:uid="{FBB573D1-A717-429C-B2AF-067C54D78734}"/>
    <cellStyle name="แสดงผล 2 3 4" xfId="18483" xr:uid="{0DB9016C-1752-43A8-B2B9-37CA07B8766D}"/>
    <cellStyle name="แสดงผล 2 4" xfId="7751" xr:uid="{EA33513C-B02F-4D15-9034-9F5971DA9717}"/>
    <cellStyle name="แสดงผล 2 4 2" xfId="15124" xr:uid="{691BDC51-00F2-49EB-943D-7C8B53ADEBC6}"/>
    <cellStyle name="แสดงผล 2 4 2 2" xfId="28755" xr:uid="{88BA960F-0EE7-484A-9F8F-AC518D754562}"/>
    <cellStyle name="แสดงผล 2 4 3" xfId="21945" xr:uid="{DAF81163-67DD-49B2-B049-55827E074738}"/>
    <cellStyle name="แสดงผล 2 5" xfId="9017" xr:uid="{59A9042B-9C73-4C95-A3AF-C1BCA7BEF887}"/>
    <cellStyle name="แสดงผล 2 5 2" xfId="16377" xr:uid="{A97A61C6-FC56-4973-9E1B-BB0B10D2508A}"/>
    <cellStyle name="แสดงผล 2 5 2 2" xfId="30008" xr:uid="{62124E1A-5B8D-423D-A282-EF96321B8DCA}"/>
    <cellStyle name="แสดงผล 2 5 3" xfId="23211" xr:uid="{57E339F0-7BD8-46B2-A60B-2A7409A884F5}"/>
    <cellStyle name="แสดงผล 2 6" xfId="10275" xr:uid="{179CD9CB-893A-40A4-B345-8D04EB4EFBAD}"/>
    <cellStyle name="แสดงผล 2 6 2" xfId="17621" xr:uid="{0545B12F-FEB0-4441-8399-3ADBD0FA272F}"/>
    <cellStyle name="แสดงผล 2 6 2 2" xfId="31252" xr:uid="{F853B609-09B2-41C4-A012-B69522BEAE8D}"/>
    <cellStyle name="แสดงผล 2 6 3" xfId="24469" xr:uid="{7621C55B-1F0E-4BBB-86FA-CEF113205534}"/>
    <cellStyle name="แสดงผล 2 7" xfId="4876" xr:uid="{35E28169-9AA7-48FA-BD34-5E9105B430C8}"/>
    <cellStyle name="แสดงผล 2 7 2" xfId="12334" xr:uid="{A5FEBBC5-6A1B-4CEF-9671-CF2D9CF6EA32}"/>
    <cellStyle name="แสดงผล 2 7 2 2" xfId="25979" xr:uid="{BD4EABB3-C771-4221-B2A3-91BA15EA8919}"/>
    <cellStyle name="แสดงผล 2 7 3" xfId="19124" xr:uid="{A583B79E-30A1-46C1-B01D-ADE2FE4632B5}"/>
    <cellStyle name="แสดงผล 2 8" xfId="11097" xr:uid="{7A1C8615-3B9E-43A3-AD02-D3F8A9FA452F}"/>
    <cellStyle name="แสดงผล 2 8 2" xfId="25266" xr:uid="{C59EB2DA-D8E2-4303-8100-E16EE00DDD40}"/>
    <cellStyle name="แสดงผล 2 9" xfId="18426" xr:uid="{B359BD63-EFBD-40D5-9F52-45D5478C628B}"/>
    <cellStyle name="แสดงผล 3" xfId="1373" xr:uid="{6B3465B6-4DFE-415F-8E4D-8E41FBA140C3}"/>
    <cellStyle name="แสดงผล 3 2" xfId="5498" xr:uid="{DA9F7428-9F7D-44A8-A5CE-2AC519850CCE}"/>
    <cellStyle name="แสดงผล 3 2 2" xfId="7055" xr:uid="{19740A0E-D8A4-4567-A986-32AA5F29CA20}"/>
    <cellStyle name="แสดงผล 3 2 2 2" xfId="14437" xr:uid="{F8744FBC-62EE-405A-9AB0-2C75EFC59CDD}"/>
    <cellStyle name="แสดงผล 3 2 2 2 2" xfId="28068" xr:uid="{A6B045D6-BFB9-4518-B52F-0C3F8817D82D}"/>
    <cellStyle name="แสดงผล 3 2 2 3" xfId="21249" xr:uid="{8C4EFD29-9494-4E0F-BC97-5A61B8A6F5EC}"/>
    <cellStyle name="แสดงผล 3 2 3" xfId="8332" xr:uid="{0B2CFFD5-15D0-48CD-B52D-0BBAA344FC22}"/>
    <cellStyle name="แสดงผล 3 2 3 2" xfId="15699" xr:uid="{F172B43A-195E-405A-BB76-A1BF89B6A87F}"/>
    <cellStyle name="แสดงผล 3 2 3 2 2" xfId="29330" xr:uid="{36489A57-302C-4AA2-9454-6DA075889D0A}"/>
    <cellStyle name="แสดงผล 3 2 3 3" xfId="22526" xr:uid="{D5B06057-1E9F-473D-A162-6E1AC5B3D582}"/>
    <cellStyle name="แสดงผล 3 2 4" xfId="9597" xr:uid="{6D8F77E6-23D6-4F6B-9B9E-13655AEF3DB9}"/>
    <cellStyle name="แสดงผล 3 2 4 2" xfId="16947" xr:uid="{5E27EA9F-39D2-42EA-AAF9-D9CF04F5FE90}"/>
    <cellStyle name="แสดงผล 3 2 4 2 2" xfId="30578" xr:uid="{FCD703AC-989D-4590-9955-D800314DB44B}"/>
    <cellStyle name="แสดงผล 3 2 4 3" xfId="23791" xr:uid="{380FEDE5-854D-49EF-A8AC-75FEE520BCF3}"/>
    <cellStyle name="แสดงผล 3 2 5" xfId="10855" xr:uid="{91C26F3C-1F18-43F2-B463-3B5C6565BD13}"/>
    <cellStyle name="แสดงผล 3 2 5 2" xfId="18191" xr:uid="{4BEA7BDE-F61B-4848-8725-080611B0A763}"/>
    <cellStyle name="แสดงผล 3 2 5 2 2" xfId="31822" xr:uid="{B66BAD40-A459-422A-B786-2A0FDD16E268}"/>
    <cellStyle name="แสดงผล 3 2 5 3" xfId="25049" xr:uid="{4046B9CF-EC07-4087-93B1-7AAD72D232C2}"/>
    <cellStyle name="แสดงผล 3 2 6" xfId="12926" xr:uid="{FF0EEC5C-C4ED-4404-BAE7-1C26A7203F84}"/>
    <cellStyle name="แสดงผล 3 2 6 2" xfId="26563" xr:uid="{8242A0FC-3CD0-49F3-AAB0-20D4B9F27BD4}"/>
    <cellStyle name="แสดงผล 3 2 7" xfId="19718" xr:uid="{F66274C2-BD04-4747-8028-6A2DA0D2F55A}"/>
    <cellStyle name="แสดงผล 3 3" xfId="6391" xr:uid="{DA951C6C-7742-4EC9-8066-3363FEF8673F}"/>
    <cellStyle name="แสดงผล 3 3 2" xfId="13784" xr:uid="{15D4F038-12D5-4F12-80CE-DCEA21A3D5AB}"/>
    <cellStyle name="แสดงผล 3 3 2 2" xfId="27415" xr:uid="{14B89E45-9B9E-4DA9-8373-F3F4960522E4}"/>
    <cellStyle name="แสดงผล 3 3 3" xfId="20586" xr:uid="{216C2310-E252-4D4A-A7A3-83EE365D3404}"/>
    <cellStyle name="แสดงผล 3 4" xfId="7668" xr:uid="{52CA2FF3-4594-47D4-A02D-0746AA9F16D1}"/>
    <cellStyle name="แสดงผล 3 4 2" xfId="15046" xr:uid="{E659C48B-2202-4E2A-8689-78D20182831D}"/>
    <cellStyle name="แสดงผล 3 4 2 2" xfId="28677" xr:uid="{E2BA4989-6606-47B5-9000-E70A87BED839}"/>
    <cellStyle name="แสดงผล 3 4 3" xfId="21862" xr:uid="{8C58714A-1897-4C58-A839-422FDEC3A5C9}"/>
    <cellStyle name="แสดงผล 3 5" xfId="8934" xr:uid="{AADCA7C8-1822-4666-BDB7-B4EB4B6A07A3}"/>
    <cellStyle name="แสดงผล 3 5 2" xfId="16294" xr:uid="{F76D5449-490A-4F51-848D-3776DFEFB793}"/>
    <cellStyle name="แสดงผล 3 5 2 2" xfId="29925" xr:uid="{29446E7C-3A98-421D-BF57-61CEB5A094A7}"/>
    <cellStyle name="แสดงผล 3 5 3" xfId="23128" xr:uid="{63956576-85D8-4A17-BC57-C90CF289F525}"/>
    <cellStyle name="แสดงผล 3 6" xfId="10198" xr:uid="{03F31953-7CD2-49AC-A880-39D731D5F7D8}"/>
    <cellStyle name="แสดงผล 3 6 2" xfId="17544" xr:uid="{2F995241-EF18-4D97-A9A7-5C3C5653E9A9}"/>
    <cellStyle name="แสดงผล 3 6 2 2" xfId="31175" xr:uid="{AD26BC54-9CB6-4218-BD3E-5103C25CD4D1}"/>
    <cellStyle name="แสดงผล 3 6 3" xfId="24392" xr:uid="{E81016FB-E5F1-4D23-BF92-C7924B86B770}"/>
    <cellStyle name="แสดงผล 3 7" xfId="4780" xr:uid="{D6AC4B31-3DC5-46D6-B649-F069A19E0CA1}"/>
    <cellStyle name="แสดงผล 3 7 2" xfId="12246" xr:uid="{910EF066-BB4D-4046-BC68-27A8481480AC}"/>
    <cellStyle name="แสดงผล 3 7 2 2" xfId="25896" xr:uid="{381AE567-B6CA-4899-A662-DBDA7749E9FA}"/>
    <cellStyle name="แสดงผล 3 7 3" xfId="19041" xr:uid="{BB4090B4-8435-44B1-BF18-071ACDC52E1A}"/>
    <cellStyle name="แสดงผล 3 8" xfId="11247" xr:uid="{98B7253C-B67C-4DAB-93F6-BEF3CBB0B903}"/>
    <cellStyle name="แสดงผล 3 8 2" xfId="25343" xr:uid="{417D6E7E-8BCD-427C-84B9-E1A8BC579F7F}"/>
    <cellStyle name="แสดงผล 3 9" xfId="18493" xr:uid="{A913EBEE-4C24-4F4C-9841-7AA7A5E9091A}"/>
    <cellStyle name="แสดงผล 4" xfId="1206" xr:uid="{41F417B5-5576-41C2-8B82-E560B3C55155}"/>
    <cellStyle name="แสดงผล 4 2" xfId="5629" xr:uid="{6D8C99FD-83C9-4189-9680-8475A0FB5BFD}"/>
    <cellStyle name="แสดงผล 4 2 2" xfId="7185" xr:uid="{965B1F81-3D71-476A-82FC-6ABB19643930}"/>
    <cellStyle name="แสดงผล 4 2 2 2" xfId="14566" xr:uid="{E529666A-FB70-45BB-B1B7-735D02BFD7BD}"/>
    <cellStyle name="แสดงผล 4 2 2 2 2" xfId="28197" xr:uid="{9EAEB880-EC70-459F-AADC-83B713F42970}"/>
    <cellStyle name="แสดงผล 4 2 2 3" xfId="21379" xr:uid="{53317FF6-5A5B-42A9-84D6-A60FFA628ADD}"/>
    <cellStyle name="แสดงผล 4 2 3" xfId="8462" xr:uid="{914CB168-C542-4F31-BD3D-4BE08312868B}"/>
    <cellStyle name="แสดงผล 4 2 3 2" xfId="15824" xr:uid="{54B2DB3A-C954-4BEF-9B97-127EA8CA9247}"/>
    <cellStyle name="แสดงผล 4 2 3 2 2" xfId="29455" xr:uid="{E8464C01-27F3-4B41-8F04-56CD47B2D22C}"/>
    <cellStyle name="แสดงผล 4 2 3 3" xfId="22656" xr:uid="{D4D95D91-CD15-4D64-9A9A-95202AEAC4F1}"/>
    <cellStyle name="แสดงผล 4 2 4" xfId="9727" xr:uid="{C2D7F3B2-F055-4ACB-A84A-4F7577604386}"/>
    <cellStyle name="แสดงผล 4 2 4 2" xfId="17076" xr:uid="{4DF6D7EB-E6C6-4530-8C9B-E40E04F94C5E}"/>
    <cellStyle name="แสดงผล 4 2 4 2 2" xfId="30707" xr:uid="{5938F138-B30F-4F4B-A7B7-E574332A12C2}"/>
    <cellStyle name="แสดงผล 4 2 4 3" xfId="23921" xr:uid="{799A2096-AAD1-4EE3-AE31-3A3A2B9CD56D}"/>
    <cellStyle name="แสดงผล 4 2 5" xfId="10985" xr:uid="{2C839C7A-A8BE-4AF1-975F-622B15373CEF}"/>
    <cellStyle name="แสดงผล 4 2 5 2" xfId="18315" xr:uid="{BFB92801-157D-43D9-8594-E821BE427688}"/>
    <cellStyle name="แสดงผล 4 2 5 2 2" xfId="31946" xr:uid="{50616CC8-779C-4E81-81CC-A8EB93F484A0}"/>
    <cellStyle name="แสดงผล 4 2 5 3" xfId="25179" xr:uid="{C55A25D9-2257-4E48-B462-D8402A6FF25C}"/>
    <cellStyle name="แสดงผล 4 2 6" xfId="13053" xr:uid="{CDBCB7D8-A5D2-4E77-AE31-0AC625BA8A56}"/>
    <cellStyle name="แสดงผล 4 2 6 2" xfId="26690" xr:uid="{57A8BE20-5F9A-40B4-99A3-EB1B959F48B9}"/>
    <cellStyle name="แสดงผล 4 2 7" xfId="19849" xr:uid="{5CEA83AA-BE99-4D87-AC5B-E78C6FACE60E}"/>
    <cellStyle name="แสดงผล 4 3" xfId="6522" xr:uid="{FB8271E7-EAE4-4E61-B534-D50A5A968A2A}"/>
    <cellStyle name="แสดงผล 4 3 2" xfId="13914" xr:uid="{53E243E3-91D5-424A-8145-D14C47C1E5AD}"/>
    <cellStyle name="แสดงผล 4 3 2 2" xfId="27545" xr:uid="{C05B3179-8313-4CB1-B7EF-D14868273289}"/>
    <cellStyle name="แสดงผล 4 3 3" xfId="20716" xr:uid="{8AA7FD13-9E5D-4060-AD42-8B36EF2CD1E8}"/>
    <cellStyle name="แสดงผล 4 4" xfId="7799" xr:uid="{4D95E6A4-7824-4452-8810-7609BB88A8CD}"/>
    <cellStyle name="แสดงผล 4 4 2" xfId="15172" xr:uid="{9A6A5D5C-7DBA-4384-8848-640B5C077ED2}"/>
    <cellStyle name="แสดงผล 4 4 2 2" xfId="28803" xr:uid="{A9D8D9AA-B440-4D42-B4B1-3CAF551ACAF0}"/>
    <cellStyle name="แสดงผล 4 4 3" xfId="21993" xr:uid="{E6BEBE95-8677-4B8F-8392-8B84ECFB5563}"/>
    <cellStyle name="แสดงผล 4 5" xfId="9064" xr:uid="{B5EEB25C-D2C7-4C2E-9398-239BB86DE40E}"/>
    <cellStyle name="แสดงผล 4 5 2" xfId="16424" xr:uid="{9938D1CF-0979-4A6C-8EF7-5A6C46CB871A}"/>
    <cellStyle name="แสดงผล 4 5 2 2" xfId="30055" xr:uid="{146E6902-15D8-45FB-9D69-A492A50B4D7D}"/>
    <cellStyle name="แสดงผล 4 5 3" xfId="23258" xr:uid="{A3F5CA1C-FA73-42A8-A1A5-CD0117F7E4A8}"/>
    <cellStyle name="แสดงผล 4 6" xfId="10322" xr:uid="{883FC8D4-E83C-4A4C-BC6A-19AC36005C42}"/>
    <cellStyle name="แสดงผล 4 6 2" xfId="17668" xr:uid="{86BAA0EC-E746-42EE-B336-2419498657A7}"/>
    <cellStyle name="แสดงผล 4 6 2 2" xfId="31299" xr:uid="{D98BE6D6-6A7D-4CA3-8C78-83A7BC7348B7}"/>
    <cellStyle name="แสดงผล 4 6 3" xfId="24516" xr:uid="{BFD57A41-364F-4289-B1F1-DF4D48347ECE}"/>
    <cellStyle name="แสดงผล 4 7" xfId="4936" xr:uid="{6D3C85AC-3B0B-40F5-887D-A63339B0A19B}"/>
    <cellStyle name="แสดงผล 4 7 2" xfId="12386" xr:uid="{EA1DA3A4-74BB-427E-97CA-28ED54B42D19}"/>
    <cellStyle name="แสดงผล 4 7 2 2" xfId="26027" xr:uid="{0F2B10B3-8F76-4413-BCE5-321B0E199C02}"/>
    <cellStyle name="แสดงผล 4 7 3" xfId="19172" xr:uid="{F52A3C31-C9B0-4E1E-B0A1-76B79DC724DE}"/>
    <cellStyle name="แสดงผล 4 8" xfId="11197" xr:uid="{3B4CB42B-C5BA-456F-8FEB-D21D1BA90F48}"/>
    <cellStyle name="แสดงผล 4 8 2" xfId="25330" xr:uid="{5B8957BB-4254-4AE7-9F9D-C730085D29E8}"/>
    <cellStyle name="แสดงผล 4 9" xfId="18482" xr:uid="{EE746F39-572E-4574-87A9-0B06989C71BC}"/>
    <cellStyle name="แสดงผล 5" xfId="4961" xr:uid="{483377BC-A479-4757-BCD9-BA1A6EFD5ED5}"/>
    <cellStyle name="แสดงผล 5 2" xfId="5650" xr:uid="{13A58458-564E-4BFF-9A35-FCBBE922819D}"/>
    <cellStyle name="แสดงผล 5 2 2" xfId="7206" xr:uid="{E22EC38D-1889-4309-8891-203111665F3D}"/>
    <cellStyle name="แสดงผล 5 2 2 2" xfId="14587" xr:uid="{91ED54FC-74D0-4E43-AA79-86BE544BA6C0}"/>
    <cellStyle name="แสดงผล 5 2 2 2 2" xfId="28218" xr:uid="{7B9DC1B4-D676-4019-B709-3805504A7CD2}"/>
    <cellStyle name="แสดงผล 5 2 2 3" xfId="21400" xr:uid="{CE847B61-0E92-4558-B45F-5DA804BEBEEB}"/>
    <cellStyle name="แสดงผล 5 2 3" xfId="8483" xr:uid="{5281DF35-F312-427C-858E-EA6F2C1A7B92}"/>
    <cellStyle name="แสดงผล 5 2 3 2" xfId="15845" xr:uid="{6E81A55C-76B3-4D80-8417-90284C89BBC4}"/>
    <cellStyle name="แสดงผล 5 2 3 2 2" xfId="29476" xr:uid="{8662589A-D2E5-4602-AAC4-343F3F251497}"/>
    <cellStyle name="แสดงผล 5 2 3 3" xfId="22677" xr:uid="{0F361CA7-12DC-4A5B-9905-CD3178959203}"/>
    <cellStyle name="แสดงผล 5 2 4" xfId="9748" xr:uid="{A3159829-8F99-45CB-9618-417D5F13BF68}"/>
    <cellStyle name="แสดงผล 5 2 4 2" xfId="17097" xr:uid="{A1C19692-C76C-4258-A322-CC057FBDBFCD}"/>
    <cellStyle name="แสดงผล 5 2 4 2 2" xfId="30728" xr:uid="{96CA5587-E2F4-451F-BB64-5E5B84F6EDDF}"/>
    <cellStyle name="แสดงผล 5 2 4 3" xfId="23942" xr:uid="{E63D4ADD-56B6-4AE4-A84C-A76AB780E309}"/>
    <cellStyle name="แสดงผล 5 2 5" xfId="11006" xr:uid="{059D76D6-344C-46F7-B9FB-A7E305A4FF25}"/>
    <cellStyle name="แสดงผล 5 2 5 2" xfId="18336" xr:uid="{FF388414-3909-4FF3-B200-754B1B7A304D}"/>
    <cellStyle name="แสดงผล 5 2 5 2 2" xfId="31967" xr:uid="{D23EEA1C-36F8-4209-B077-2D217683FD4D}"/>
    <cellStyle name="แสดงผล 5 2 5 3" xfId="25200" xr:uid="{03A56622-C6F2-457B-9635-571085E6F266}"/>
    <cellStyle name="แสดงผล 5 2 6" xfId="13074" xr:uid="{DC99EC26-57DB-4D4D-AF95-2C9C503530AA}"/>
    <cellStyle name="แสดงผล 5 2 6 2" xfId="26711" xr:uid="{9471470D-D455-4D6D-8665-4C3452C5215C}"/>
    <cellStyle name="แสดงผล 5 2 7" xfId="19870" xr:uid="{3747182C-1217-4C75-A05F-FB3D329F84D1}"/>
    <cellStyle name="แสดงผล 5 3" xfId="6543" xr:uid="{5968A59D-6C38-4F7F-880C-D2655AF68458}"/>
    <cellStyle name="แสดงผล 5 3 2" xfId="13935" xr:uid="{0764563E-837B-475E-880E-37CB3BB1231F}"/>
    <cellStyle name="แสดงผล 5 3 2 2" xfId="27566" xr:uid="{99900D87-B27A-4177-8EFD-538C74854744}"/>
    <cellStyle name="แสดงผล 5 3 3" xfId="20737" xr:uid="{9AE902F8-22B0-43DB-9419-B89915E35DD0}"/>
    <cellStyle name="แสดงผล 5 4" xfId="7820" xr:uid="{796C40A4-17FF-41B4-8F51-9A5E4ED5E2E6}"/>
    <cellStyle name="แสดงผล 5 4 2" xfId="15193" xr:uid="{DA45FD72-8013-45C0-95DE-64DE9B2AC0C0}"/>
    <cellStyle name="แสดงผล 5 4 2 2" xfId="28824" xr:uid="{745DD2E4-7AA4-49DF-827A-4DA08C472F75}"/>
    <cellStyle name="แสดงผล 5 4 3" xfId="22014" xr:uid="{AB9A2A01-846A-4421-B5A1-CDB324154FAD}"/>
    <cellStyle name="แสดงผล 5 5" xfId="9085" xr:uid="{BB7F6C6D-3202-49DF-9561-2E0CAB6FF249}"/>
    <cellStyle name="แสดงผล 5 5 2" xfId="16445" xr:uid="{349AA012-DA40-4A09-A0BC-C697348B900D}"/>
    <cellStyle name="แสดงผล 5 5 2 2" xfId="30076" xr:uid="{D21521E5-698F-458C-A800-B06129750B33}"/>
    <cellStyle name="แสดงผล 5 5 3" xfId="23279" xr:uid="{3790FE19-48E6-4793-B074-CD3AC1B405AD}"/>
    <cellStyle name="แสดงผล 5 6" xfId="10343" xr:uid="{04ED165B-9683-42F5-AB49-AFE743CEE04C}"/>
    <cellStyle name="แสดงผล 5 6 2" xfId="17689" xr:uid="{B71590D6-CACA-4D35-8A3D-ABCC6888A974}"/>
    <cellStyle name="แสดงผล 5 6 2 2" xfId="31320" xr:uid="{B3951EA2-3C5C-480C-8082-030DC6C58E69}"/>
    <cellStyle name="แสดงผล 5 6 3" xfId="24537" xr:uid="{BD686539-9D8E-4737-B86F-40D5B4F11F6B}"/>
    <cellStyle name="แสดงผล 5 7" xfId="12408" xr:uid="{733AD9CA-B475-4A2E-AA25-6B4E84B791E6}"/>
    <cellStyle name="แสดงผล 5 7 2" xfId="26048" xr:uid="{6D771CD0-0B2D-4484-9B2C-5644475F1C22}"/>
    <cellStyle name="แสดงผล 5 8" xfId="19193" xr:uid="{E13A1D50-1637-4AA3-8131-DBE0ABB5DE2E}"/>
    <cellStyle name="แสดงผล 6" xfId="4984" xr:uid="{FC4678D4-7E3B-4A86-ABEA-2EB377FE188F}"/>
    <cellStyle name="แสดงผล 6 2" xfId="5669" xr:uid="{B2215A86-6722-4DB3-B695-BCDDF70F9FD9}"/>
    <cellStyle name="แสดงผล 6 2 2" xfId="7224" xr:uid="{770C3F50-BB5C-4AB7-935D-7E746170C2BE}"/>
    <cellStyle name="แสดงผล 6 2 2 2" xfId="14605" xr:uid="{1271F063-8298-4E28-BDA1-D1080B5F9B29}"/>
    <cellStyle name="แสดงผล 6 2 2 2 2" xfId="28236" xr:uid="{AA69CBE8-F129-4608-B869-DD9F32051830}"/>
    <cellStyle name="แสดงผล 6 2 2 3" xfId="21418" xr:uid="{EE36B3D3-D145-40B2-8D1A-B8ED1C31EEC0}"/>
    <cellStyle name="แสดงผล 6 2 3" xfId="8501" xr:uid="{544BF8AF-5E48-43FF-9D77-9059AA125796}"/>
    <cellStyle name="แสดงผล 6 2 3 2" xfId="15863" xr:uid="{DD07BE13-476D-4BCF-9EFE-EF6179A2678A}"/>
    <cellStyle name="แสดงผล 6 2 3 2 2" xfId="29494" xr:uid="{3CED5A6B-8FC0-477C-90AA-79CD129F52EE}"/>
    <cellStyle name="แสดงผล 6 2 3 3" xfId="22695" xr:uid="{5094A796-3A53-4423-9C33-E71161514317}"/>
    <cellStyle name="แสดงผล 6 2 4" xfId="9766" xr:uid="{FE695211-8BF5-44AC-B943-28FDEBBB70FA}"/>
    <cellStyle name="แสดงผล 6 2 4 2" xfId="17115" xr:uid="{4FAD03E9-FEFD-471F-9447-ABAFCD7CAF91}"/>
    <cellStyle name="แสดงผล 6 2 4 2 2" xfId="30746" xr:uid="{003AC6A3-EA5B-49DB-99BE-3FEE9E46D312}"/>
    <cellStyle name="แสดงผล 6 2 4 3" xfId="23960" xr:uid="{2B143658-0807-4DE1-9DE6-D10DCFD2C10E}"/>
    <cellStyle name="แสดงผล 6 2 5" xfId="11024" xr:uid="{FA528FE2-796D-43B4-BABF-176481F4423B}"/>
    <cellStyle name="แสดงผล 6 2 5 2" xfId="18354" xr:uid="{44C6BC45-E9C8-4D3D-850A-A7DE43EA0BCA}"/>
    <cellStyle name="แสดงผล 6 2 5 2 2" xfId="31985" xr:uid="{4B63C034-D114-4F11-9CB9-230FFFF05CA9}"/>
    <cellStyle name="แสดงผล 6 2 5 3" xfId="25218" xr:uid="{C60A26E0-9999-420F-A5EC-35217D10F954}"/>
    <cellStyle name="แสดงผล 6 2 6" xfId="13093" xr:uid="{AA67D159-8BB7-4478-9DD3-CCA61F3F1FEF}"/>
    <cellStyle name="แสดงผล 6 2 6 2" xfId="26730" xr:uid="{E86A645D-3C72-43A7-AA29-186272B50D1F}"/>
    <cellStyle name="แสดงผล 6 2 7" xfId="19889" xr:uid="{6D318D7C-07A8-4CFC-9F6F-563839BAF9F8}"/>
    <cellStyle name="แสดงผล 6 3" xfId="6561" xr:uid="{0978156A-CF51-4099-ADC4-5AB2276528D5}"/>
    <cellStyle name="แสดงผล 6 3 2" xfId="13953" xr:uid="{1FA5752B-2709-4F30-8DF2-4884189C80BA}"/>
    <cellStyle name="แสดงผล 6 3 2 2" xfId="27584" xr:uid="{0AEF587D-B063-4B94-AE33-82612FC8949E}"/>
    <cellStyle name="แสดงผล 6 3 3" xfId="20755" xr:uid="{C52B70A8-3C24-4B37-A143-664A336C8E5C}"/>
    <cellStyle name="แสดงผล 6 4" xfId="7838" xr:uid="{28EE153B-D533-4DC1-82EB-E1A314F1B468}"/>
    <cellStyle name="แสดงผล 6 4 2" xfId="15211" xr:uid="{98B74E5E-C047-4541-9A01-5C53B1339605}"/>
    <cellStyle name="แสดงผล 6 4 2 2" xfId="28842" xr:uid="{B14105B2-5C97-4B69-A810-DDA0E1E3D40D}"/>
    <cellStyle name="แสดงผล 6 4 3" xfId="22032" xr:uid="{B218DCEE-2E62-49E9-8F63-F90AB77EFCFF}"/>
    <cellStyle name="แสดงผล 6 5" xfId="9103" xr:uid="{5DB5F7D5-6BBD-4A58-B9B0-71965BC4A1A6}"/>
    <cellStyle name="แสดงผล 6 5 2" xfId="16463" xr:uid="{45C9FFF2-B477-443B-8D65-7C05E142E847}"/>
    <cellStyle name="แสดงผล 6 5 2 2" xfId="30094" xr:uid="{3EBCA9A9-DE5F-41C9-A691-814C3593AFD1}"/>
    <cellStyle name="แสดงผล 6 5 3" xfId="23297" xr:uid="{9C86416C-515D-4BD9-A187-1E9CF8D48FCF}"/>
    <cellStyle name="แสดงผล 6 6" xfId="10361" xr:uid="{9F047F9B-7809-4C43-9AC0-6C777861EACB}"/>
    <cellStyle name="แสดงผล 6 6 2" xfId="17707" xr:uid="{BCEECDE6-6E05-4263-9AFE-B3E13F7077A3}"/>
    <cellStyle name="แสดงผล 6 6 2 2" xfId="31338" xr:uid="{89D19271-009C-4668-93FE-A2163D3038D2}"/>
    <cellStyle name="แสดงผล 6 6 3" xfId="24555" xr:uid="{C1B00D9F-C3E4-4976-A587-1204B39BEC27}"/>
    <cellStyle name="แสดงผล 6 7" xfId="12428" xr:uid="{DD67EB4D-26D1-4088-A5FE-1D692599A55A}"/>
    <cellStyle name="แสดงผล 6 7 2" xfId="26067" xr:uid="{60EE4CA7-6230-4D37-A979-44B09D2C125B}"/>
    <cellStyle name="แสดงผล 6 8" xfId="19212" xr:uid="{A17F5178-9B21-4ECD-9ABF-A476584557F9}"/>
    <cellStyle name="แสดงผล 7" xfId="4995" xr:uid="{7CD5B3FE-20B2-41A1-A248-4A7248062662}"/>
    <cellStyle name="แสดงผล 7 2" xfId="5676" xr:uid="{9E91C843-BF86-4B7A-A2A8-EC42B6A83AEA}"/>
    <cellStyle name="แสดงผล 7 2 2" xfId="7231" xr:uid="{DD84260C-8055-467D-8B41-A46831E3BB1A}"/>
    <cellStyle name="แสดงผล 7 2 2 2" xfId="14612" xr:uid="{572B2493-7387-492D-9086-D159ED00A257}"/>
    <cellStyle name="แสดงผล 7 2 2 2 2" xfId="28243" xr:uid="{B40A169B-98C8-498A-B5FD-6B6CB8531F66}"/>
    <cellStyle name="แสดงผล 7 2 2 3" xfId="21425" xr:uid="{2455DB4B-AF9F-4A5F-9054-3B47851AF1F9}"/>
    <cellStyle name="แสดงผล 7 2 3" xfId="8508" xr:uid="{1F1DBBE7-1BC8-46A0-8F8F-2B32697043B1}"/>
    <cellStyle name="แสดงผล 7 2 3 2" xfId="15870" xr:uid="{9901D980-B5EB-494E-91A2-83148D6ADD84}"/>
    <cellStyle name="แสดงผล 7 2 3 2 2" xfId="29501" xr:uid="{BD947DC8-D986-40A9-8BC3-8876AC30CFA1}"/>
    <cellStyle name="แสดงผล 7 2 3 3" xfId="22702" xr:uid="{ABFBE0F7-25BA-4513-B454-C627561CA496}"/>
    <cellStyle name="แสดงผล 7 2 4" xfId="9773" xr:uid="{3A900E45-37C5-408E-B867-420BEE941A76}"/>
    <cellStyle name="แสดงผล 7 2 4 2" xfId="17122" xr:uid="{540C004A-3DB9-4458-9A80-518C8A235891}"/>
    <cellStyle name="แสดงผล 7 2 4 2 2" xfId="30753" xr:uid="{A11F3F56-7620-435C-9534-2030054F5203}"/>
    <cellStyle name="แสดงผล 7 2 4 3" xfId="23967" xr:uid="{92165472-A6EA-44D3-95B9-AAD7308F1A01}"/>
    <cellStyle name="แสดงผล 7 2 5" xfId="11031" xr:uid="{C7E09D7F-D65B-49C8-B308-2459A2FDBF53}"/>
    <cellStyle name="แสดงผล 7 2 5 2" xfId="18361" xr:uid="{A16FF498-C01F-4119-94FF-A2103F845B4A}"/>
    <cellStyle name="แสดงผล 7 2 5 2 2" xfId="31992" xr:uid="{978F3660-1D00-4672-B5D1-58B193FD79D5}"/>
    <cellStyle name="แสดงผล 7 2 5 3" xfId="25225" xr:uid="{CDD73B01-75E8-4A08-A95E-76313CB7DC80}"/>
    <cellStyle name="แสดงผล 7 2 6" xfId="13100" xr:uid="{BA7E21A8-D57A-46CB-9EA1-EC0EF8B92A63}"/>
    <cellStyle name="แสดงผล 7 2 6 2" xfId="26737" xr:uid="{5ADD0EE0-07FC-4393-B67D-11CE716D1194}"/>
    <cellStyle name="แสดงผล 7 2 7" xfId="19896" xr:uid="{9EF4A9EC-D4B8-4C2B-8176-CA693ED4550C}"/>
    <cellStyle name="แสดงผล 7 3" xfId="6568" xr:uid="{D7C7A959-52C0-45C6-B389-83DEBE4F76D4}"/>
    <cellStyle name="แสดงผล 7 3 2" xfId="13960" xr:uid="{FCC5B919-759A-4ADA-9E52-F404DB6C6906}"/>
    <cellStyle name="แสดงผล 7 3 2 2" xfId="27591" xr:uid="{4C968BF9-212B-4872-A321-D0DABF8213AB}"/>
    <cellStyle name="แสดงผล 7 3 3" xfId="20762" xr:uid="{99E9517C-A43B-4F69-87C8-ECC08F72CEB1}"/>
    <cellStyle name="แสดงผล 7 4" xfId="7845" xr:uid="{1607DBE6-ADCA-4AFE-843F-71C1D22BF870}"/>
    <cellStyle name="แสดงผล 7 4 2" xfId="15218" xr:uid="{C14835AC-0845-4D54-A6DD-86FAED708230}"/>
    <cellStyle name="แสดงผล 7 4 2 2" xfId="28849" xr:uid="{403BE99F-3D32-488C-9EA9-4DEB28B9FEF1}"/>
    <cellStyle name="แสดงผล 7 4 3" xfId="22039" xr:uid="{11C88FF3-8549-48F6-9518-141C951BDFA9}"/>
    <cellStyle name="แสดงผล 7 5" xfId="9110" xr:uid="{49AD5D29-4506-4095-917C-999A3583F476}"/>
    <cellStyle name="แสดงผล 7 5 2" xfId="16470" xr:uid="{BCD01516-33D8-4232-A08D-4EDB2BF81D79}"/>
    <cellStyle name="แสดงผล 7 5 2 2" xfId="30101" xr:uid="{5318BAFC-4FAF-4394-9105-3B2E317FB5FB}"/>
    <cellStyle name="แสดงผล 7 5 3" xfId="23304" xr:uid="{508CFB0B-F057-4861-BB62-79303433E665}"/>
    <cellStyle name="แสดงผล 7 6" xfId="10368" xr:uid="{AC60387A-0190-4E56-BEDB-7ED113648C25}"/>
    <cellStyle name="แสดงผล 7 6 2" xfId="17714" xr:uid="{DDF31829-CAFF-41C7-AA5A-76C241BD1762}"/>
    <cellStyle name="แสดงผล 7 6 2 2" xfId="31345" xr:uid="{69CC7A9A-CA02-4EEC-921A-8F9E1FDE3798}"/>
    <cellStyle name="แสดงผล 7 6 3" xfId="24562" xr:uid="{67EC9616-9940-42F4-B40D-AC245F84BCE6}"/>
    <cellStyle name="แสดงผล 7 7" xfId="12436" xr:uid="{B346D544-5C05-4E0E-9EBD-1FFECADAE825}"/>
    <cellStyle name="แสดงผล 7 7 2" xfId="26074" xr:uid="{4956C31B-7C89-401A-BFAF-0997BFCA4123}"/>
    <cellStyle name="แสดงผล 7 8" xfId="19219" xr:uid="{98CD9E70-4C18-4DBD-A357-C57400456D6B}"/>
    <cellStyle name="แสดงผล 8" xfId="5016" xr:uid="{3FD3DEE3-F7C9-40F6-BDBE-E350D43A387E}"/>
    <cellStyle name="แสดงผล 8 2" xfId="5693" xr:uid="{37B4DB2E-E7A7-4B05-AE9E-E74AEF4234CD}"/>
    <cellStyle name="แสดงผล 8 2 2" xfId="7248" xr:uid="{0A12E08E-ABA2-488E-8BB1-7D527BB72F78}"/>
    <cellStyle name="แสดงผล 8 2 2 2" xfId="14629" xr:uid="{5A1CFBBB-3DB4-455A-A93F-7276B9FD959F}"/>
    <cellStyle name="แสดงผล 8 2 2 2 2" xfId="28260" xr:uid="{B8EF1D60-774E-4B8F-85F7-C0390B5C350B}"/>
    <cellStyle name="แสดงผล 8 2 2 3" xfId="21442" xr:uid="{E0FE0DE3-B53A-43FE-952D-B4FED03C0241}"/>
    <cellStyle name="แสดงผล 8 2 3" xfId="8525" xr:uid="{E302EC23-B5DA-43A2-A47A-F87B6928E1DE}"/>
    <cellStyle name="แสดงผล 8 2 3 2" xfId="15887" xr:uid="{2DFA976F-537C-463A-9171-1305D73471CE}"/>
    <cellStyle name="แสดงผล 8 2 3 2 2" xfId="29518" xr:uid="{D7048FFE-D44D-4408-B4FB-ABD5C89157DF}"/>
    <cellStyle name="แสดงผล 8 2 3 3" xfId="22719" xr:uid="{61535FCE-B7AD-4BAB-8A63-8B6670E15DC0}"/>
    <cellStyle name="แสดงผล 8 2 4" xfId="9790" xr:uid="{A6681DBA-B184-4C64-9C44-0FED2EDBD0AD}"/>
    <cellStyle name="แสดงผล 8 2 4 2" xfId="17139" xr:uid="{F3174A1F-2A74-4BAD-BABE-8C9152B89E3E}"/>
    <cellStyle name="แสดงผล 8 2 4 2 2" xfId="30770" xr:uid="{2E140760-E8B7-42B8-B189-C2F088565C0A}"/>
    <cellStyle name="แสดงผล 8 2 4 3" xfId="23984" xr:uid="{25FE8D9C-E3C3-45A1-981F-03C6B314DF78}"/>
    <cellStyle name="แสดงผล 8 2 5" xfId="11048" xr:uid="{66B7B273-2C84-4787-BA93-C737407F0EDE}"/>
    <cellStyle name="แสดงผล 8 2 5 2" xfId="18378" xr:uid="{EACB8B38-600F-4A64-9213-2F3AEB357AE8}"/>
    <cellStyle name="แสดงผล 8 2 5 2 2" xfId="32009" xr:uid="{6D5D3DB2-93D3-42F3-B02D-DA038FA7BE81}"/>
    <cellStyle name="แสดงผล 8 2 5 3" xfId="25242" xr:uid="{2D15694C-DCB7-4B30-9CDA-D53D041108AC}"/>
    <cellStyle name="แสดงผล 8 2 6" xfId="13117" xr:uid="{E7849946-5D45-48AA-B96D-BD112A77C15C}"/>
    <cellStyle name="แสดงผล 8 2 6 2" xfId="26754" xr:uid="{0A3A7A06-F43E-43EA-A35C-E19CB8122709}"/>
    <cellStyle name="แสดงผล 8 2 7" xfId="19913" xr:uid="{88F16FE4-6D9B-4416-8FC1-7B91798444E7}"/>
    <cellStyle name="แสดงผล 8 3" xfId="6585" xr:uid="{6114F49E-784C-4396-9683-BFE584EE6DF2}"/>
    <cellStyle name="แสดงผล 8 3 2" xfId="13977" xr:uid="{544DB114-B959-4444-B8E8-3122EF1E2F52}"/>
    <cellStyle name="แสดงผล 8 3 2 2" xfId="27608" xr:uid="{D3C76C10-B8DE-475D-9DA7-D983C1C2D5E6}"/>
    <cellStyle name="แสดงผล 8 3 3" xfId="20779" xr:uid="{BC19F781-C726-4824-8CBD-A5CC2B486F96}"/>
    <cellStyle name="แสดงผล 8 4" xfId="7862" xr:uid="{F34C5E25-2E5E-41B5-A7A1-1972FD2E76F9}"/>
    <cellStyle name="แสดงผล 8 4 2" xfId="15235" xr:uid="{CA64582E-683B-4716-8CE3-26AB7A04FF43}"/>
    <cellStyle name="แสดงผล 8 4 2 2" xfId="28866" xr:uid="{5B98E051-A229-44AF-A28E-FCD5DEB3D4E5}"/>
    <cellStyle name="แสดงผล 8 4 3" xfId="22056" xr:uid="{24D86A88-39F1-49D2-B37F-44EA7506860E}"/>
    <cellStyle name="แสดงผล 8 5" xfId="9127" xr:uid="{9AB75617-28B5-4A34-9FDF-50DACC4F8DC9}"/>
    <cellStyle name="แสดงผล 8 5 2" xfId="16487" xr:uid="{D155B86B-F840-400F-A8BF-6744CE454D5E}"/>
    <cellStyle name="แสดงผล 8 5 2 2" xfId="30118" xr:uid="{27DA316B-F34F-4D99-A0D6-589201527DAE}"/>
    <cellStyle name="แสดงผล 8 5 3" xfId="23321" xr:uid="{DEAFCB0D-EFEA-4FE2-8DB5-472BF99899E7}"/>
    <cellStyle name="แสดงผล 8 6" xfId="10385" xr:uid="{57DCBBF0-322F-42B9-9DDA-A691BCCC39D7}"/>
    <cellStyle name="แสดงผล 8 6 2" xfId="17731" xr:uid="{12D69F18-9354-41B8-9D7D-1D254D4FD90C}"/>
    <cellStyle name="แสดงผล 8 6 2 2" xfId="31362" xr:uid="{41ADABBF-2549-4037-96BC-8E9F2B15B6F8}"/>
    <cellStyle name="แสดงผล 8 6 3" xfId="24579" xr:uid="{36342AED-BE22-4949-8DF5-917E47798810}"/>
    <cellStyle name="แสดงผล 8 7" xfId="12454" xr:uid="{6CDFB893-AD62-41C2-B2CB-76EF43ADEF87}"/>
    <cellStyle name="แสดงผล 8 7 2" xfId="26091" xr:uid="{A0601E3E-E099-42FA-A072-9360C326901B}"/>
    <cellStyle name="แสดงผล 8 8" xfId="19236" xr:uid="{C0DAECE8-ACE0-4F03-B7BF-4036654214BF}"/>
    <cellStyle name="แสดงผล 9" xfId="4265" xr:uid="{A8A49583-0035-4764-8E6C-1BEA56986908}"/>
    <cellStyle name="แสดงผล 9 2" xfId="11769" xr:uid="{35C9C47F-EDAB-4BD7-A7AF-718067300AE7}"/>
    <cellStyle name="แสดงผล 9 2 2" xfId="25423" xr:uid="{CA074C19-9764-413B-9928-49F8A979DECB}"/>
    <cellStyle name="แสดงผล 9 3" xfId="18563" xr:uid="{07834132-F4DD-4C61-B30D-BD701E1CF711}"/>
    <cellStyle name="แสดงผล_Interest CAP Q3-2013_IHL_rev.01" xfId="1208" xr:uid="{2F8FB81C-73BE-4DC3-A4F6-5CB77C9B9806}"/>
    <cellStyle name="การคำนวณ" xfId="377" xr:uid="{1A61E112-4D02-4740-90BA-95D8D3FD5F88}"/>
    <cellStyle name="การคำนวณ 10" xfId="18421" xr:uid="{359583B2-2736-4F42-97FB-2E4A1305E722}"/>
    <cellStyle name="การคำนวณ 2" xfId="464" xr:uid="{CE47C969-32C8-44D5-B293-977BE1845C5B}"/>
    <cellStyle name="การคำนวณ 2 2" xfId="1019" xr:uid="{32C62511-D3A0-4C7D-A6AA-54A54BBE8499}"/>
    <cellStyle name="การคำนวณ 2 2 2" xfId="1434" xr:uid="{4DEEC421-4029-4037-9357-35063451E053}"/>
    <cellStyle name="การคำนวณ 2 2 2 2" xfId="7138" xr:uid="{724F4B42-EE20-472F-9FD5-1A09AA2E7CF8}"/>
    <cellStyle name="การคำนวณ 2 2 2 2 2" xfId="14520" xr:uid="{AF786A4C-9BB1-4BB4-AD57-3F39B6A17D83}"/>
    <cellStyle name="การคำนวณ 2 2 2 2 2 2" xfId="28151" xr:uid="{4554F644-D848-487E-B6FE-DED378B5FE47}"/>
    <cellStyle name="การคำนวณ 2 2 2 2 3" xfId="21332" xr:uid="{90B56DF5-7D6A-45A5-975F-B97861BCE001}"/>
    <cellStyle name="การคำนวณ 2 2 2 3" xfId="11259" xr:uid="{37D56727-3731-4F79-9F82-409A71B89B66}"/>
    <cellStyle name="การคำนวณ 2 2 2 3 2" xfId="25349" xr:uid="{7DA978CE-4232-4915-A7A4-C1CB7C57534C}"/>
    <cellStyle name="การคำนวณ 2 2 2 4" xfId="18499" xr:uid="{8A8EFA2C-26D6-4D00-839F-61E455B4E554}"/>
    <cellStyle name="การคำนวณ 2 2 3" xfId="8415" xr:uid="{6A1C5266-2BFF-4283-9792-AC08C81E0A8D}"/>
    <cellStyle name="การคำนวณ 2 2 3 2" xfId="15777" xr:uid="{54C623D4-8933-4163-82E3-9A372A0070C7}"/>
    <cellStyle name="การคำนวณ 2 2 3 2 2" xfId="29408" xr:uid="{A2C3AD52-B255-4F1C-AA9C-58781D398AB1}"/>
    <cellStyle name="การคำนวณ 2 2 3 3" xfId="22609" xr:uid="{4D60F995-3137-49B9-9E12-C9A16FFDDF3E}"/>
    <cellStyle name="การคำนวณ 2 2 4" xfId="9680" xr:uid="{DBCC9AC5-C0F0-4F4F-8080-473E6946E3B0}"/>
    <cellStyle name="การคำนวณ 2 2 4 2" xfId="17030" xr:uid="{2E417EF8-AFCE-40F4-93AF-AF06532F075D}"/>
    <cellStyle name="การคำนวณ 2 2 4 2 2" xfId="30661" xr:uid="{2BFAB62E-432B-4DA4-A5A4-74DE0FBA1E6F}"/>
    <cellStyle name="การคำนวณ 2 2 4 3" xfId="23874" xr:uid="{22F908B6-D633-4C5F-9960-666DE9EDA5FE}"/>
    <cellStyle name="การคำนวณ 2 2 5" xfId="10938" xr:uid="{B1B5C31C-7509-4092-8829-3BEE7CED18A6}"/>
    <cellStyle name="การคำนวณ 2 2 5 2" xfId="18269" xr:uid="{F4501D6E-D466-4A26-8A3A-FF84A09055FF}"/>
    <cellStyle name="การคำนวณ 2 2 5 2 2" xfId="31900" xr:uid="{60FF199C-C081-4D25-81F8-8A170884EF36}"/>
    <cellStyle name="การคำนวณ 2 2 5 3" xfId="25132" xr:uid="{2F6CAA0D-115F-469D-B6C7-A07EDF9C02FC}"/>
    <cellStyle name="การคำนวณ 2 2 6" xfId="5582" xr:uid="{45C586EA-2D9D-43ED-9DE8-7B651940D8AF}"/>
    <cellStyle name="การคำนวณ 2 2 6 2" xfId="13007" xr:uid="{F496C45E-BDAA-4F1C-879B-D54DA4684EDA}"/>
    <cellStyle name="การคำนวณ 2 2 6 2 2" xfId="26644" xr:uid="{235FB31D-73F5-4A80-9176-4F0130CEB45E}"/>
    <cellStyle name="การคำนวณ 2 2 6 3" xfId="19802" xr:uid="{B90B5DC9-91B5-4B9B-9592-70501D992656}"/>
    <cellStyle name="การคำนวณ 2 2 7" xfId="11173" xr:uid="{92436BAD-1124-4661-B146-957433C9FFD4}"/>
    <cellStyle name="การคำนวณ 2 2 7 2" xfId="25323" xr:uid="{D8F7AA7F-ACBC-4521-9CF7-F89AB4D56A8C}"/>
    <cellStyle name="การคำนวณ 2 2 8" xfId="18477" xr:uid="{7F9629E6-0E00-43E7-A37B-C6A049730FF6}"/>
    <cellStyle name="การคำนวณ 2 3" xfId="1210" xr:uid="{A19717E3-DD33-49E9-9577-77C3C9668954}"/>
    <cellStyle name="การคำนวณ 2 3 2" xfId="6475" xr:uid="{9DC83087-BC5F-489E-A889-78B640B2CB6C}"/>
    <cellStyle name="การคำนวณ 2 3 2 2" xfId="13867" xr:uid="{1AF51AB9-0EB3-46DF-8984-9A79E07FD81A}"/>
    <cellStyle name="การคำนวณ 2 3 2 2 2" xfId="27498" xr:uid="{ED9943C7-A994-4F59-83C3-EDD5B89DB929}"/>
    <cellStyle name="การคำนวณ 2 3 2 3" xfId="20669" xr:uid="{BB6999F7-BDD4-47E5-982F-5BD6FC73B5BE}"/>
    <cellStyle name="การคำนวณ 2 3 3" xfId="11200" xr:uid="{CBE5E2E3-67F9-4B65-A657-3BBCE10D6A76}"/>
    <cellStyle name="การคำนวณ 2 3 3 2" xfId="25333" xr:uid="{1EBF2D95-8FBF-453D-83B3-165250234AB0}"/>
    <cellStyle name="การคำนวณ 2 3 4" xfId="18485" xr:uid="{E637DE34-7D96-4E50-9B81-A81DD0C774FB}"/>
    <cellStyle name="การคำนวณ 2 4" xfId="7752" xr:uid="{33D18F4E-2256-4C7E-8B3F-4B31568863AE}"/>
    <cellStyle name="การคำนวณ 2 4 2" xfId="15125" xr:uid="{1B75738C-C7C5-4D3A-A8B8-A4ACB25CE0F3}"/>
    <cellStyle name="การคำนวณ 2 4 2 2" xfId="28756" xr:uid="{DA54AD55-F2CB-4029-A07F-872BA3214320}"/>
    <cellStyle name="การคำนวณ 2 4 3" xfId="21946" xr:uid="{3493A01C-7D03-49AE-BC6E-B76488E0EC73}"/>
    <cellStyle name="การคำนวณ 2 5" xfId="9018" xr:uid="{7CADD347-6E53-477A-8D17-96A4C9880075}"/>
    <cellStyle name="การคำนวณ 2 5 2" xfId="16378" xr:uid="{CCCD76CB-8D2E-4019-A98A-9EB436B51B55}"/>
    <cellStyle name="การคำนวณ 2 5 2 2" xfId="30009" xr:uid="{99F1BDEB-F28D-48BD-8831-C06E4B514295}"/>
    <cellStyle name="การคำนวณ 2 5 3" xfId="23212" xr:uid="{3C490622-4AAA-4F97-8D3B-73D1F6E2F534}"/>
    <cellStyle name="การคำนวณ 2 6" xfId="10276" xr:uid="{686566AB-105F-4A3A-9A56-CC68E0D6D727}"/>
    <cellStyle name="การคำนวณ 2 6 2" xfId="17622" xr:uid="{E338AF8F-8E87-4CBA-A48E-B48544ED135C}"/>
    <cellStyle name="การคำนวณ 2 6 2 2" xfId="31253" xr:uid="{ABC00B4C-00D7-40B0-BC9F-E1FC18F07CFB}"/>
    <cellStyle name="การคำนวณ 2 6 3" xfId="24470" xr:uid="{357474E7-1AFC-4597-8C9D-A97DB43B3972}"/>
    <cellStyle name="การคำนวณ 2 7" xfId="4877" xr:uid="{036CC661-BA8D-485B-AD04-0F9D4236AE2F}"/>
    <cellStyle name="การคำนวณ 2 7 2" xfId="12335" xr:uid="{B056097C-2C6D-4C7D-B2F2-D88C238BCAE6}"/>
    <cellStyle name="การคำนวณ 2 7 2 2" xfId="25980" xr:uid="{17A5F88E-980C-43F6-8C96-4BDF0AB28281}"/>
    <cellStyle name="การคำนวณ 2 7 3" xfId="19125" xr:uid="{FFC0C5AE-6006-4E86-8A48-1B7160A52344}"/>
    <cellStyle name="การคำนวณ 2 8" xfId="11098" xr:uid="{0E74DF9D-4E5D-4063-982A-CDEA37D8172C}"/>
    <cellStyle name="การคำนวณ 2 8 2" xfId="25267" xr:uid="{4E867BC9-EFFB-4D1E-AF9D-C585CAF037C9}"/>
    <cellStyle name="การคำนวณ 2 9" xfId="18427" xr:uid="{D07BFE5F-0AC6-482D-A69B-798A38FFC466}"/>
    <cellStyle name="การคำนวณ 3" xfId="1374" xr:uid="{DDA8CF88-10CC-409C-B533-E1F24BB09A03}"/>
    <cellStyle name="การคำนวณ 3 2" xfId="5499" xr:uid="{F1D35C9E-8BDF-446C-9DC4-ED4B63D13E5E}"/>
    <cellStyle name="การคำนวณ 3 2 2" xfId="7056" xr:uid="{4AD80EE6-F832-4FD2-A573-842F11F62B78}"/>
    <cellStyle name="การคำนวณ 3 2 2 2" xfId="14438" xr:uid="{D123CA1A-BBDD-4DBC-9724-E19822653323}"/>
    <cellStyle name="การคำนวณ 3 2 2 2 2" xfId="28069" xr:uid="{BC94F1D2-2DEF-458A-8292-9764BB89AC12}"/>
    <cellStyle name="การคำนวณ 3 2 2 3" xfId="21250" xr:uid="{54CDAF54-03A8-48F2-932E-1AA3C000B358}"/>
    <cellStyle name="การคำนวณ 3 2 3" xfId="8333" xr:uid="{8862D249-EB9C-4AF6-A3A2-A3EA71267CEE}"/>
    <cellStyle name="การคำนวณ 3 2 3 2" xfId="15700" xr:uid="{CB0DBDF2-1108-4026-81B5-9870B0EE2187}"/>
    <cellStyle name="การคำนวณ 3 2 3 2 2" xfId="29331" xr:uid="{B950EF2E-346C-4512-9B6C-455A983E7981}"/>
    <cellStyle name="การคำนวณ 3 2 3 3" xfId="22527" xr:uid="{281FF91F-E260-41D7-A972-6423222604EE}"/>
    <cellStyle name="การคำนวณ 3 2 4" xfId="9598" xr:uid="{6E1BC498-D313-4D01-8B04-7B370D0A1382}"/>
    <cellStyle name="การคำนวณ 3 2 4 2" xfId="16948" xr:uid="{9DE60199-B620-48F5-B580-52FA441651FF}"/>
    <cellStyle name="การคำนวณ 3 2 4 2 2" xfId="30579" xr:uid="{1AE8F5C4-2119-4B6D-B325-3ED6A1E51BED}"/>
    <cellStyle name="การคำนวณ 3 2 4 3" xfId="23792" xr:uid="{CF2F9043-9A4F-46A8-A7DE-954F079C6B68}"/>
    <cellStyle name="การคำนวณ 3 2 5" xfId="10856" xr:uid="{0B075F6F-DD76-45AA-BCDE-80F1793BDE32}"/>
    <cellStyle name="การคำนวณ 3 2 5 2" xfId="18192" xr:uid="{92CB8BFB-744D-4286-B19C-76C686460728}"/>
    <cellStyle name="การคำนวณ 3 2 5 2 2" xfId="31823" xr:uid="{3427BCD7-426E-4DF5-BD1D-CD78ECCFC59C}"/>
    <cellStyle name="การคำนวณ 3 2 5 3" xfId="25050" xr:uid="{AB51B436-B118-427F-9B90-1ED743731567}"/>
    <cellStyle name="การคำนวณ 3 2 6" xfId="12927" xr:uid="{9013229E-393D-43A9-8984-4DAAA8C65388}"/>
    <cellStyle name="การคำนวณ 3 2 6 2" xfId="26564" xr:uid="{673E1472-1EFA-498D-B74D-F225B96EF2A7}"/>
    <cellStyle name="การคำนวณ 3 2 7" xfId="19719" xr:uid="{2773F174-2B8B-46C2-A011-73AAA77F8125}"/>
    <cellStyle name="การคำนวณ 3 3" xfId="6392" xr:uid="{8245AF44-A4B4-4482-8236-EB238A4FEB7D}"/>
    <cellStyle name="การคำนวณ 3 3 2" xfId="13785" xr:uid="{B238A569-28EF-41FB-9459-9AF71368326E}"/>
    <cellStyle name="การคำนวณ 3 3 2 2" xfId="27416" xr:uid="{6879779E-9E11-44E6-86A0-EECBA9CB6BBD}"/>
    <cellStyle name="การคำนวณ 3 3 3" xfId="20587" xr:uid="{D99E8D96-F2EF-4D5F-80C1-379E49A96AD7}"/>
    <cellStyle name="การคำนวณ 3 4" xfId="7669" xr:uid="{8F3416BE-B45A-4C99-87BF-68C33F7C1F72}"/>
    <cellStyle name="การคำนวณ 3 4 2" xfId="15047" xr:uid="{69B65177-F87C-4854-86D0-DA44EFCC73F5}"/>
    <cellStyle name="การคำนวณ 3 4 2 2" xfId="28678" xr:uid="{121B330B-1F9A-4BD5-8FC1-4CE2EE07E512}"/>
    <cellStyle name="การคำนวณ 3 4 3" xfId="21863" xr:uid="{7E107538-0E37-42F8-8DB7-6881BF4FFB5E}"/>
    <cellStyle name="การคำนวณ 3 5" xfId="8935" xr:uid="{0B25F726-3F52-4D12-B410-15F24396DB47}"/>
    <cellStyle name="การคำนวณ 3 5 2" xfId="16295" xr:uid="{7582D7F9-C7FA-43F6-AC0F-43421FEC867C}"/>
    <cellStyle name="การคำนวณ 3 5 2 2" xfId="29926" xr:uid="{33666F5E-0B2A-4169-999F-87251FE33EA6}"/>
    <cellStyle name="การคำนวณ 3 5 3" xfId="23129" xr:uid="{EF1017A2-B0E0-4A72-BCB1-F28D339D9AF7}"/>
    <cellStyle name="การคำนวณ 3 6" xfId="10199" xr:uid="{89AEA7E5-E03A-4E5D-929C-F96F47A93F41}"/>
    <cellStyle name="การคำนวณ 3 6 2" xfId="17545" xr:uid="{A344BC70-A272-4CC9-AE55-2BFE7F990D4A}"/>
    <cellStyle name="การคำนวณ 3 6 2 2" xfId="31176" xr:uid="{30E1F871-0AE5-425F-A6F3-7F46C47FD8AC}"/>
    <cellStyle name="การคำนวณ 3 6 3" xfId="24393" xr:uid="{0BC2E026-A847-428F-A70C-E54D230F0D14}"/>
    <cellStyle name="การคำนวณ 3 7" xfId="4781" xr:uid="{A0CA5656-973D-4097-B442-DE6667577838}"/>
    <cellStyle name="การคำนวณ 3 7 2" xfId="12247" xr:uid="{63100125-0463-48A1-A2C7-D430A9B9CB51}"/>
    <cellStyle name="การคำนวณ 3 7 2 2" xfId="25897" xr:uid="{6C126136-E155-4EC5-97CA-71DFC01FB008}"/>
    <cellStyle name="การคำนวณ 3 7 3" xfId="19042" xr:uid="{71FDCB70-21DE-44EB-B5D3-1C132E6C0B3C}"/>
    <cellStyle name="การคำนวณ 3 8" xfId="11248" xr:uid="{9A2982FA-B7A2-4AAC-97E8-E452C94D5EC8}"/>
    <cellStyle name="การคำนวณ 3 8 2" xfId="25344" xr:uid="{AEE56A28-78D8-40E0-A020-C825C0C3A74C}"/>
    <cellStyle name="การคำนวณ 3 9" xfId="18494" xr:uid="{90A4D593-3D53-480D-A9F5-8175F8689739}"/>
    <cellStyle name="การคำนวณ 4" xfId="1209" xr:uid="{97E015F0-4CA8-46E4-9161-E7C2056D61C3}"/>
    <cellStyle name="การคำนวณ 4 2" xfId="5630" xr:uid="{645A00BD-EBFD-4F8F-8ED3-6DF727CECE82}"/>
    <cellStyle name="การคำนวณ 4 2 2" xfId="7186" xr:uid="{E9CDC1B0-EBFB-436D-BC2C-AC25ECBB7B87}"/>
    <cellStyle name="การคำนวณ 4 2 2 2" xfId="14567" xr:uid="{9CB6C253-7308-40D4-A240-3D12322C3901}"/>
    <cellStyle name="การคำนวณ 4 2 2 2 2" xfId="28198" xr:uid="{5A8EEEFF-8D36-44C3-8471-C46BCEF2A732}"/>
    <cellStyle name="การคำนวณ 4 2 2 3" xfId="21380" xr:uid="{3F29579C-5658-499F-8421-026E786CC739}"/>
    <cellStyle name="การคำนวณ 4 2 3" xfId="8463" xr:uid="{BDB5ED30-E96B-49F5-A691-1638F9062385}"/>
    <cellStyle name="การคำนวณ 4 2 3 2" xfId="15825" xr:uid="{5AF3AE20-51C9-47FB-A223-A444D26D03EB}"/>
    <cellStyle name="การคำนวณ 4 2 3 2 2" xfId="29456" xr:uid="{25A53FC0-B8CB-4AA1-996F-E08FD480012D}"/>
    <cellStyle name="การคำนวณ 4 2 3 3" xfId="22657" xr:uid="{898F5642-73E0-4A5E-B547-D0DC4ECB970A}"/>
    <cellStyle name="การคำนวณ 4 2 4" xfId="9728" xr:uid="{8C08D540-06DA-42F2-B583-386B52DEDADE}"/>
    <cellStyle name="การคำนวณ 4 2 4 2" xfId="17077" xr:uid="{6B00E1BB-55C5-428D-A56D-E08056F63963}"/>
    <cellStyle name="การคำนวณ 4 2 4 2 2" xfId="30708" xr:uid="{28DC450F-8CE6-4980-BADE-8A397248407E}"/>
    <cellStyle name="การคำนวณ 4 2 4 3" xfId="23922" xr:uid="{0CC421F6-58D4-4368-B757-3B57D1572F5C}"/>
    <cellStyle name="การคำนวณ 4 2 5" xfId="10986" xr:uid="{42A48771-54BC-4483-A94D-D0F05DD0253B}"/>
    <cellStyle name="การคำนวณ 4 2 5 2" xfId="18316" xr:uid="{BA2CA761-9BF4-426C-82EC-3A5A83A3FDC0}"/>
    <cellStyle name="การคำนวณ 4 2 5 2 2" xfId="31947" xr:uid="{78D649BA-3D06-4BCF-917B-99E6CBA7BF99}"/>
    <cellStyle name="การคำนวณ 4 2 5 3" xfId="25180" xr:uid="{E7A37892-1BF6-45EE-8385-2B18E42BA6D7}"/>
    <cellStyle name="การคำนวณ 4 2 6" xfId="13054" xr:uid="{68A4A812-50BB-48F3-9C30-E570403B4860}"/>
    <cellStyle name="การคำนวณ 4 2 6 2" xfId="26691" xr:uid="{5CE9F68F-8E83-4B58-8382-BDD89F1F19B8}"/>
    <cellStyle name="การคำนวณ 4 2 7" xfId="19850" xr:uid="{A20AB92E-3792-49FA-8116-0E617ACEB66B}"/>
    <cellStyle name="การคำนวณ 4 3" xfId="6523" xr:uid="{288A4174-714D-4D0E-949D-BB2FD42F3ECD}"/>
    <cellStyle name="การคำนวณ 4 3 2" xfId="13915" xr:uid="{B24DC101-2EAB-45D8-AEA6-6AF99FE6DD7F}"/>
    <cellStyle name="การคำนวณ 4 3 2 2" xfId="27546" xr:uid="{69761D5B-0013-4EB0-BA42-DEAC181160E3}"/>
    <cellStyle name="การคำนวณ 4 3 3" xfId="20717" xr:uid="{D88616E8-1335-4532-95FB-E87EB62BA75B}"/>
    <cellStyle name="การคำนวณ 4 4" xfId="7800" xr:uid="{33BDFA99-DE83-4B13-B0D7-47CB6F59E1F4}"/>
    <cellStyle name="การคำนวณ 4 4 2" xfId="15173" xr:uid="{F40E638B-8495-4041-82F4-8FC0D09E3C58}"/>
    <cellStyle name="การคำนวณ 4 4 2 2" xfId="28804" xr:uid="{3D1FD98F-64D4-49E0-A8E1-84BFEE864AAB}"/>
    <cellStyle name="การคำนวณ 4 4 3" xfId="21994" xr:uid="{E8EAC941-EDB9-4CAA-9DB4-76712FCFCBDE}"/>
    <cellStyle name="การคำนวณ 4 5" xfId="9065" xr:uid="{CB032CF7-6633-471A-BA17-AB351A4E517D}"/>
    <cellStyle name="การคำนวณ 4 5 2" xfId="16425" xr:uid="{4B06D254-D884-4150-A275-C05F1686B9B6}"/>
    <cellStyle name="การคำนวณ 4 5 2 2" xfId="30056" xr:uid="{AF494C74-C2D3-4152-8B05-182B186CE6D3}"/>
    <cellStyle name="การคำนวณ 4 5 3" xfId="23259" xr:uid="{16A8F9B3-47CF-4C03-B46D-5A1B2A6293BD}"/>
    <cellStyle name="การคำนวณ 4 6" xfId="10323" xr:uid="{2D406199-EF3A-472F-B089-F90A5F4E9304}"/>
    <cellStyle name="การคำนวณ 4 6 2" xfId="17669" xr:uid="{22731C52-EDAD-4ABC-B1B1-8DB186A5F6F0}"/>
    <cellStyle name="การคำนวณ 4 6 2 2" xfId="31300" xr:uid="{AE44510E-2C80-44D9-B763-6998D9A013A9}"/>
    <cellStyle name="การคำนวณ 4 6 3" xfId="24517" xr:uid="{175218ED-1B14-48A6-9AC4-F911C2024AC6}"/>
    <cellStyle name="การคำนวณ 4 7" xfId="4937" xr:uid="{7DD017C7-CE6C-4CC1-ABED-63961863C39B}"/>
    <cellStyle name="การคำนวณ 4 7 2" xfId="12387" xr:uid="{8E730B20-77C2-4F2D-94B3-3843FA8DD59B}"/>
    <cellStyle name="การคำนวณ 4 7 2 2" xfId="26028" xr:uid="{EAEDFAAE-7285-48B0-B8FA-29FDF4C9C9F9}"/>
    <cellStyle name="การคำนวณ 4 7 3" xfId="19173" xr:uid="{87417DAF-9FB6-499F-B235-F02A852BC9DE}"/>
    <cellStyle name="การคำนวณ 4 8" xfId="11199" xr:uid="{2DA2D360-4CE0-48A0-A925-C4E15B32196C}"/>
    <cellStyle name="การคำนวณ 4 8 2" xfId="25332" xr:uid="{D3F41221-7D12-44A6-BB81-B0BB8E95A852}"/>
    <cellStyle name="การคำนวณ 4 9" xfId="18484" xr:uid="{24BC3913-8927-414C-AECA-B5C7925A1D69}"/>
    <cellStyle name="การคำนวณ 5" xfId="4962" xr:uid="{E3FE5F9F-B856-44B4-B997-3FF1881DDA31}"/>
    <cellStyle name="การคำนวณ 5 2" xfId="5651" xr:uid="{24348816-9740-4E31-A08B-F59D1279B7F0}"/>
    <cellStyle name="การคำนวณ 5 2 2" xfId="7207" xr:uid="{23FC3E28-3BBE-4665-BCAA-302EB96C2CB1}"/>
    <cellStyle name="การคำนวณ 5 2 2 2" xfId="14588" xr:uid="{FB770E7D-AFB6-4BDC-9085-2E8A3C549368}"/>
    <cellStyle name="การคำนวณ 5 2 2 2 2" xfId="28219" xr:uid="{E1610526-3177-463E-BD77-1B0E0ADFBE93}"/>
    <cellStyle name="การคำนวณ 5 2 2 3" xfId="21401" xr:uid="{661B9193-E50F-45C3-B35A-AB065686FC18}"/>
    <cellStyle name="การคำนวณ 5 2 3" xfId="8484" xr:uid="{D8985EBB-9A86-4887-80F9-EB174B28E799}"/>
    <cellStyle name="การคำนวณ 5 2 3 2" xfId="15846" xr:uid="{98705C01-7944-4AF7-A0FE-BB7E54CF54DF}"/>
    <cellStyle name="การคำนวณ 5 2 3 2 2" xfId="29477" xr:uid="{944F07A9-D309-45DA-B7A9-E99653A90F62}"/>
    <cellStyle name="การคำนวณ 5 2 3 3" xfId="22678" xr:uid="{6276FD75-2C23-499A-A7E2-B8C8B2F2F9CA}"/>
    <cellStyle name="การคำนวณ 5 2 4" xfId="9749" xr:uid="{1E5EF967-A057-4809-BBE0-FF37D3F056B8}"/>
    <cellStyle name="การคำนวณ 5 2 4 2" xfId="17098" xr:uid="{B72C4C2A-8A4F-4913-81B4-D0A2EE6ED2B7}"/>
    <cellStyle name="การคำนวณ 5 2 4 2 2" xfId="30729" xr:uid="{55840741-C47E-4F44-A3DA-4B1D34060886}"/>
    <cellStyle name="การคำนวณ 5 2 4 3" xfId="23943" xr:uid="{B8F49F28-0B33-466A-A70D-45E3B9BD51AF}"/>
    <cellStyle name="การคำนวณ 5 2 5" xfId="11007" xr:uid="{CEECB1FE-764B-4593-86D2-241540EF107E}"/>
    <cellStyle name="การคำนวณ 5 2 5 2" xfId="18337" xr:uid="{6C96E46B-7E8B-4B0A-BFF9-AEA0AC7C0E87}"/>
    <cellStyle name="การคำนวณ 5 2 5 2 2" xfId="31968" xr:uid="{A927A11F-0B54-4DD2-A79D-5436EC8F8FF7}"/>
    <cellStyle name="การคำนวณ 5 2 5 3" xfId="25201" xr:uid="{983F4941-74C4-479B-9371-8726E5D98D1F}"/>
    <cellStyle name="การคำนวณ 5 2 6" xfId="13075" xr:uid="{20FBC485-5D7D-473C-B6B1-09B745D02D90}"/>
    <cellStyle name="การคำนวณ 5 2 6 2" xfId="26712" xr:uid="{4F7DB4BC-F38B-47A1-9837-BBE8C2C21625}"/>
    <cellStyle name="การคำนวณ 5 2 7" xfId="19871" xr:uid="{AEEC8A02-D3F1-4E14-9BDC-A20D4ADC44A4}"/>
    <cellStyle name="การคำนวณ 5 3" xfId="6544" xr:uid="{6F1E1826-B2B9-4BBB-95B1-D4152384F693}"/>
    <cellStyle name="การคำนวณ 5 3 2" xfId="13936" xr:uid="{9849D5CA-36BE-4923-B2A9-5261734ED64D}"/>
    <cellStyle name="การคำนวณ 5 3 2 2" xfId="27567" xr:uid="{A142C4DD-8DD5-4E13-8D4A-7E859C1535CA}"/>
    <cellStyle name="การคำนวณ 5 3 3" xfId="20738" xr:uid="{30CF702B-DBF6-4BCE-8FF8-15F952F0CCB7}"/>
    <cellStyle name="การคำนวณ 5 4" xfId="7821" xr:uid="{3FF2382A-43F9-40AB-9D43-FC6DC697F13A}"/>
    <cellStyle name="การคำนวณ 5 4 2" xfId="15194" xr:uid="{30F3D23D-1CBF-47CD-AB32-087676E607AA}"/>
    <cellStyle name="การคำนวณ 5 4 2 2" xfId="28825" xr:uid="{0F0F64A5-75DE-4021-8E3B-864CD85D5C33}"/>
    <cellStyle name="การคำนวณ 5 4 3" xfId="22015" xr:uid="{4B00A5CC-061D-4D1C-B803-68E566582C2D}"/>
    <cellStyle name="การคำนวณ 5 5" xfId="9086" xr:uid="{759474C6-0CB8-406B-BCC5-FA14AF0F550E}"/>
    <cellStyle name="การคำนวณ 5 5 2" xfId="16446" xr:uid="{61A71BD0-2FC8-4227-B2D1-75A291AF9CB1}"/>
    <cellStyle name="การคำนวณ 5 5 2 2" xfId="30077" xr:uid="{20EA4CE1-AACC-462D-9A33-DD05BD0B999F}"/>
    <cellStyle name="การคำนวณ 5 5 3" xfId="23280" xr:uid="{CA3FD441-8322-4220-AA8B-3EFA57879F31}"/>
    <cellStyle name="การคำนวณ 5 6" xfId="10344" xr:uid="{FBB57A04-2EF5-4AA6-93D9-ABCB6EE74212}"/>
    <cellStyle name="การคำนวณ 5 6 2" xfId="17690" xr:uid="{21C5DC65-EA7E-4AB6-B9C4-8C45A8E53CF8}"/>
    <cellStyle name="การคำนวณ 5 6 2 2" xfId="31321" xr:uid="{F3DFAF05-F688-49A4-B6B5-AD7C2520D17B}"/>
    <cellStyle name="การคำนวณ 5 6 3" xfId="24538" xr:uid="{82FE6895-6A4E-4255-8674-71DA34C35285}"/>
    <cellStyle name="การคำนวณ 5 7" xfId="12409" xr:uid="{96625B53-7111-40F9-A816-80A78589A1C9}"/>
    <cellStyle name="การคำนวณ 5 7 2" xfId="26049" xr:uid="{4A52B66E-EFD7-4EED-8843-A7F9121B2423}"/>
    <cellStyle name="การคำนวณ 5 8" xfId="19194" xr:uid="{88CB6270-6DC8-43EF-A957-76C401C58684}"/>
    <cellStyle name="การคำนวณ 6" xfId="4996" xr:uid="{BBFA4065-D2BA-410F-9E9B-521828AD8464}"/>
    <cellStyle name="การคำนวณ 6 2" xfId="5677" xr:uid="{55FC3E5B-18AD-4644-9909-AAF2FE5A4E13}"/>
    <cellStyle name="การคำนวณ 6 2 2" xfId="7232" xr:uid="{F4325897-B3FD-40B8-BFAB-CA7BB0F1B575}"/>
    <cellStyle name="การคำนวณ 6 2 2 2" xfId="14613" xr:uid="{8BA3A0EB-114B-4A3E-96F5-249AD2ADAA4D}"/>
    <cellStyle name="การคำนวณ 6 2 2 2 2" xfId="28244" xr:uid="{9E8717FA-8416-4777-B41B-C71296A91866}"/>
    <cellStyle name="การคำนวณ 6 2 2 3" xfId="21426" xr:uid="{B5808B33-B7FC-4F08-AA48-AECDC00F8EF3}"/>
    <cellStyle name="การคำนวณ 6 2 3" xfId="8509" xr:uid="{0E70E59A-F250-40F2-BE0F-5D3EF883EDB7}"/>
    <cellStyle name="การคำนวณ 6 2 3 2" xfId="15871" xr:uid="{E531443A-CD39-4DD6-8A24-00EA4FEAFCB1}"/>
    <cellStyle name="การคำนวณ 6 2 3 2 2" xfId="29502" xr:uid="{2A769969-8972-47D3-B4B1-C2C8E3481A15}"/>
    <cellStyle name="การคำนวณ 6 2 3 3" xfId="22703" xr:uid="{5A0BE6DD-1212-4C4B-967B-8C7E0355E192}"/>
    <cellStyle name="การคำนวณ 6 2 4" xfId="9774" xr:uid="{7CA1799A-C269-4428-A4E8-00F36306E740}"/>
    <cellStyle name="การคำนวณ 6 2 4 2" xfId="17123" xr:uid="{CE31A588-A755-4EBD-92A3-580645CC3831}"/>
    <cellStyle name="การคำนวณ 6 2 4 2 2" xfId="30754" xr:uid="{CE92EB9D-2843-4242-B4A6-5E7C099502C3}"/>
    <cellStyle name="การคำนวณ 6 2 4 3" xfId="23968" xr:uid="{B9A5940B-52C3-4A82-A70F-C91A95722AA5}"/>
    <cellStyle name="การคำนวณ 6 2 5" xfId="11032" xr:uid="{3C7142E8-42C1-4973-8BD5-4042E7AF87F5}"/>
    <cellStyle name="การคำนวณ 6 2 5 2" xfId="18362" xr:uid="{D914A2D6-B1F1-478C-AB87-E79B76E00D67}"/>
    <cellStyle name="การคำนวณ 6 2 5 2 2" xfId="31993" xr:uid="{B8A94214-126F-4AAD-BBED-7D45D33D67CA}"/>
    <cellStyle name="การคำนวณ 6 2 5 3" xfId="25226" xr:uid="{15A789A3-23A1-4722-9F07-FB16AA4D5513}"/>
    <cellStyle name="การคำนวณ 6 2 6" xfId="13101" xr:uid="{E7B5B8C9-76B2-4633-8683-0FCA32DB3D79}"/>
    <cellStyle name="การคำนวณ 6 2 6 2" xfId="26738" xr:uid="{123CA374-DE79-4E0C-AF0A-EC407F8F30F6}"/>
    <cellStyle name="การคำนวณ 6 2 7" xfId="19897" xr:uid="{B331681E-A7DB-449A-ADAD-531470E96E6A}"/>
    <cellStyle name="การคำนวณ 6 3" xfId="6569" xr:uid="{881D6EEE-F8B4-454B-B45F-59C097054392}"/>
    <cellStyle name="การคำนวณ 6 3 2" xfId="13961" xr:uid="{A963551E-1D5B-4C42-8E71-E00DA1E65FB9}"/>
    <cellStyle name="การคำนวณ 6 3 2 2" xfId="27592" xr:uid="{2655867C-83D1-4928-ACD9-894A2EC3A5D5}"/>
    <cellStyle name="การคำนวณ 6 3 3" xfId="20763" xr:uid="{134660BE-3E4E-43A8-B4BE-312B6522BD57}"/>
    <cellStyle name="การคำนวณ 6 4" xfId="7846" xr:uid="{45B0381A-EF9D-4C7E-9529-C2CF60771A27}"/>
    <cellStyle name="การคำนวณ 6 4 2" xfId="15219" xr:uid="{2165654B-1146-4501-B411-D6D5741D1885}"/>
    <cellStyle name="การคำนวณ 6 4 2 2" xfId="28850" xr:uid="{6C38A637-9E63-455F-9EC0-06A80A31366A}"/>
    <cellStyle name="การคำนวณ 6 4 3" xfId="22040" xr:uid="{A31B40F3-7B41-4B3E-A11E-BC2E6725F70D}"/>
    <cellStyle name="การคำนวณ 6 5" xfId="9111" xr:uid="{0AC60C33-A371-4D2D-982A-E79B94DEEBD7}"/>
    <cellStyle name="การคำนวณ 6 5 2" xfId="16471" xr:uid="{821A07F3-8D6E-4E14-94DA-A519ED207457}"/>
    <cellStyle name="การคำนวณ 6 5 2 2" xfId="30102" xr:uid="{D0B74FBA-A1E2-4914-9C91-598E8BF0DBAB}"/>
    <cellStyle name="การคำนวณ 6 5 3" xfId="23305" xr:uid="{AF68A7D4-BFFC-4659-AD9A-946075422F3B}"/>
    <cellStyle name="การคำนวณ 6 6" xfId="10369" xr:uid="{2A3DC312-10BB-4947-8862-21AB4775791E}"/>
    <cellStyle name="การคำนวณ 6 6 2" xfId="17715" xr:uid="{C19CD054-348C-439E-B9CA-BF66A322F668}"/>
    <cellStyle name="การคำนวณ 6 6 2 2" xfId="31346" xr:uid="{49249B34-1D97-437F-9E58-5581335439AF}"/>
    <cellStyle name="การคำนวณ 6 6 3" xfId="24563" xr:uid="{B61E1A69-93DE-4734-A660-66373E6C82B8}"/>
    <cellStyle name="การคำนวณ 6 7" xfId="12437" xr:uid="{7DEE902D-688A-40B8-8BC7-34AAD4E30909}"/>
    <cellStyle name="การคำนวณ 6 7 2" xfId="26075" xr:uid="{CDC5A383-9CE5-4F0A-8230-613791957494}"/>
    <cellStyle name="การคำนวณ 6 8" xfId="19220" xr:uid="{55033541-E9B4-4736-B48A-BD806A2B8663}"/>
    <cellStyle name="การคำนวณ 7" xfId="5017" xr:uid="{7E48AE27-BB39-4083-9458-9138F790117C}"/>
    <cellStyle name="การคำนวณ 7 2" xfId="5694" xr:uid="{16BD1E09-751A-4DBB-B0BF-8E5628CEEFA5}"/>
    <cellStyle name="การคำนวณ 7 2 2" xfId="7249" xr:uid="{FC56C23E-8EB2-4BFB-B6AA-2C65B85E0B8C}"/>
    <cellStyle name="การคำนวณ 7 2 2 2" xfId="14630" xr:uid="{5F96D5C6-DF58-463E-AE3A-437BEE21DEA5}"/>
    <cellStyle name="การคำนวณ 7 2 2 2 2" xfId="28261" xr:uid="{12A77B15-C29F-4CFB-85F4-8DE09952437F}"/>
    <cellStyle name="การคำนวณ 7 2 2 3" xfId="21443" xr:uid="{3ECCF985-93DA-414B-8DD4-B679A5A5AEFA}"/>
    <cellStyle name="การคำนวณ 7 2 3" xfId="8526" xr:uid="{F1881608-589F-4697-9746-ABBFB0EAD4A6}"/>
    <cellStyle name="การคำนวณ 7 2 3 2" xfId="15888" xr:uid="{C346844D-461B-42FB-93FE-2A4C805FF7E2}"/>
    <cellStyle name="การคำนวณ 7 2 3 2 2" xfId="29519" xr:uid="{E1EB378D-A3BB-47D8-8F0F-DFF4E309CD35}"/>
    <cellStyle name="การคำนวณ 7 2 3 3" xfId="22720" xr:uid="{20541AC4-2E3A-47D5-89F2-C41C84BE0F24}"/>
    <cellStyle name="การคำนวณ 7 2 4" xfId="9791" xr:uid="{142E945B-6FEC-42B2-B7DF-69372E710E13}"/>
    <cellStyle name="การคำนวณ 7 2 4 2" xfId="17140" xr:uid="{A7703F5E-49E9-4154-ABD6-15FBFDE44D57}"/>
    <cellStyle name="การคำนวณ 7 2 4 2 2" xfId="30771" xr:uid="{C8FBE2F9-20C6-42A9-A56E-204BD7705FDF}"/>
    <cellStyle name="การคำนวณ 7 2 4 3" xfId="23985" xr:uid="{6A77A504-AC1B-45B0-81DC-E1CC3BC3F525}"/>
    <cellStyle name="การคำนวณ 7 2 5" xfId="11049" xr:uid="{05EB97D8-CA9A-4274-A2C5-30F403C1C383}"/>
    <cellStyle name="การคำนวณ 7 2 5 2" xfId="18379" xr:uid="{E7AB19CE-F2CE-49F8-96F1-BFD942E4F177}"/>
    <cellStyle name="การคำนวณ 7 2 5 2 2" xfId="32010" xr:uid="{EF6B5CED-36EC-4887-BA37-72637AEAA546}"/>
    <cellStyle name="การคำนวณ 7 2 5 3" xfId="25243" xr:uid="{7C3B1354-3109-4C95-A2F2-8D10FACBC423}"/>
    <cellStyle name="การคำนวณ 7 2 6" xfId="13118" xr:uid="{155E807D-FFBF-425A-9A12-58452FDF214C}"/>
    <cellStyle name="การคำนวณ 7 2 6 2" xfId="26755" xr:uid="{E9DB4BF8-BBE7-479B-AA7C-574748228733}"/>
    <cellStyle name="การคำนวณ 7 2 7" xfId="19914" xr:uid="{3AA6B641-B72F-4027-BCE1-022015327E4D}"/>
    <cellStyle name="การคำนวณ 7 3" xfId="6586" xr:uid="{4C15E19A-7FFF-40F0-BB90-A630385620DA}"/>
    <cellStyle name="การคำนวณ 7 3 2" xfId="13978" xr:uid="{4E10421A-1BC3-46BE-8C86-91FADCA3265F}"/>
    <cellStyle name="การคำนวณ 7 3 2 2" xfId="27609" xr:uid="{4573CA7C-CA30-4F36-BF9F-B3F94E4DA46B}"/>
    <cellStyle name="การคำนวณ 7 3 3" xfId="20780" xr:uid="{E8B31652-881E-4005-99D1-F3A2D05C0BDB}"/>
    <cellStyle name="การคำนวณ 7 4" xfId="7863" xr:uid="{D41B2D74-B271-4BBF-B63A-8CFABCCFA082}"/>
    <cellStyle name="การคำนวณ 7 4 2" xfId="15236" xr:uid="{2EC7937D-864E-4130-BBCC-F27C6AFCA0D5}"/>
    <cellStyle name="การคำนวณ 7 4 2 2" xfId="28867" xr:uid="{C51AF63B-EB7C-4FC4-BF3E-CAA2D4DBB15C}"/>
    <cellStyle name="การคำนวณ 7 4 3" xfId="22057" xr:uid="{D78605FE-CF4D-4469-B074-49CA60B06AE6}"/>
    <cellStyle name="การคำนวณ 7 5" xfId="9128" xr:uid="{274E3501-9398-45F0-980C-FA3265490743}"/>
    <cellStyle name="การคำนวณ 7 5 2" xfId="16488" xr:uid="{0A81AD6E-AC26-4C17-A616-12A9F7CD685A}"/>
    <cellStyle name="การคำนวณ 7 5 2 2" xfId="30119" xr:uid="{E675AC6D-C329-4792-B824-CE60ABB1799F}"/>
    <cellStyle name="การคำนวณ 7 5 3" xfId="23322" xr:uid="{1049C551-8A31-46C8-8F12-38E340339079}"/>
    <cellStyle name="การคำนวณ 7 6" xfId="10386" xr:uid="{DC3E8FAB-FCF8-4BAB-8925-624FBE7A2C83}"/>
    <cellStyle name="การคำนวณ 7 6 2" xfId="17732" xr:uid="{AA1E4AFE-DFC4-4DDC-93C7-58220ADAA3E1}"/>
    <cellStyle name="การคำนวณ 7 6 2 2" xfId="31363" xr:uid="{993D0DFA-857C-4C39-80D6-201D885A9C22}"/>
    <cellStyle name="การคำนวณ 7 6 3" xfId="24580" xr:uid="{30A775EB-4BCC-47B3-B175-EEE82B95D969}"/>
    <cellStyle name="การคำนวณ 7 7" xfId="12455" xr:uid="{F6A237E3-5A34-4520-8FAB-13B50C0D5A06}"/>
    <cellStyle name="การคำนวณ 7 7 2" xfId="26092" xr:uid="{7ED74563-C5DA-464E-89CF-1C3B2AE34F37}"/>
    <cellStyle name="การคำนวณ 7 8" xfId="19237" xr:uid="{88DBE1BE-EF25-4808-838C-BD612BA14806}"/>
    <cellStyle name="การคำนวณ 8" xfId="4266" xr:uid="{CB358AEE-54BF-4E48-98D6-8F2FC1C15242}"/>
    <cellStyle name="การคำนวณ 8 2" xfId="11770" xr:uid="{D3DFD96F-1753-4089-A3B7-A553274DF212}"/>
    <cellStyle name="การคำนวณ 8 2 2" xfId="25424" xr:uid="{7C6A7F99-79AF-4437-895C-A3685F5D5CF7}"/>
    <cellStyle name="การคำนวณ 8 3" xfId="18564" xr:uid="{F3EEEDE6-0EDA-4303-A9A0-65007B08ABBD}"/>
    <cellStyle name="การคำนวณ 9" xfId="11085" xr:uid="{E88ACC45-DBA5-4ED9-936F-5C8350FADF1E}"/>
    <cellStyle name="การคำนวณ 9 2" xfId="25261" xr:uid="{540E0B7C-A680-4B7A-B4AA-6F559A1BE8E1}"/>
    <cellStyle name="การคำนวณ_Interest CAP Q3-2013_IHL_rev.01" xfId="1211" xr:uid="{2CF5F375-C3C0-4D9E-A8EF-DFC2D6D7BBE6}"/>
    <cellStyle name="ข้อความเตือน" xfId="378" xr:uid="{BF8A76F5-4C98-4319-A229-BE2D96EA5756}"/>
    <cellStyle name="ข้อความเตือน 2" xfId="465" xr:uid="{AB02F848-8FBA-45D2-8E32-0A2369D0A2A5}"/>
    <cellStyle name="ข้อความเตือน 2 2" xfId="1020" xr:uid="{6972EB67-7319-46F5-B541-AAC38F75EAF1}"/>
    <cellStyle name="ข้อความเตือน 2 2 2" xfId="1435" xr:uid="{262272C6-1E6A-4F6F-8B77-FB43400B5810}"/>
    <cellStyle name="ข้อความเตือน 2 3" xfId="1212" xr:uid="{3BF52CE1-C854-4186-A5BB-E7E77551226D}"/>
    <cellStyle name="ข้อความเตือน 3" xfId="1375" xr:uid="{7AE9C7ED-7C85-47DA-89F5-B1AC61FD8EA1}"/>
    <cellStyle name="ข้อความเตือน 4" xfId="4267" xr:uid="{ACC4EB03-0CF0-4F76-B3CB-720E765D4EBD}"/>
    <cellStyle name="ข้อความเตือน_LC-TR UOB" xfId="1213" xr:uid="{81CD18BE-E9AF-4F6C-86F3-F74796255B91}"/>
    <cellStyle name="ข้อความอธิบาย" xfId="379" xr:uid="{B8FC8642-E6FA-40E5-9673-49717FAF8A8D}"/>
    <cellStyle name="ข้อความอธิบาย 2" xfId="466" xr:uid="{77166D58-3E3A-400E-93C9-9DA05D0762B2}"/>
    <cellStyle name="ข้อความอธิบาย 2 2" xfId="1021" xr:uid="{2600C0CB-D6F1-4406-AF02-CCD5D569D4C4}"/>
    <cellStyle name="ข้อความอธิบาย 2 2 2" xfId="1436" xr:uid="{3EC57363-F7E7-4835-9317-E30D65CA40AF}"/>
    <cellStyle name="ข้อความอธิบาย 2 3" xfId="1214" xr:uid="{F83AA6B2-94B1-4F3F-9E96-67FF7CE1BEB0}"/>
    <cellStyle name="ข้อความอธิบาย 3" xfId="1376" xr:uid="{BF7D4F0D-0075-4767-9D41-ED6E32891B5B}"/>
    <cellStyle name="ข้อความอธิบาย 4" xfId="4268" xr:uid="{DD11D600-69DD-48BC-8C51-9C796EAF18D7}"/>
    <cellStyle name="ข้อความอธิบาย_LC-TR UOB" xfId="1215" xr:uid="{69902A28-2E6F-42EC-A3AB-0D3AB1FD9C06}"/>
    <cellStyle name="ค@ฏ๋_1111D2111DQ2" xfId="622" xr:uid="{0A05D3EE-F50A-4127-A3B8-52A427B10F5C}"/>
    <cellStyle name="คdคภฆ์[0]_1111D2111DQ2" xfId="623" xr:uid="{85B8244D-6AAE-4CEA-AA6E-603E7535D6E5}"/>
    <cellStyle name="คdคภฆ์_1111D2111DQ1" xfId="624" xr:uid="{43FF657B-4F69-43DA-BAC0-AE2B8C03BD7D}"/>
    <cellStyle name="ชื่อเรื่อง" xfId="380" xr:uid="{82640379-1CBB-490F-B26C-AA9949F714CF}"/>
    <cellStyle name="ชื่อเรื่อง 2" xfId="467" xr:uid="{7B89A070-FF17-41DE-AC11-A017C39508A2}"/>
    <cellStyle name="ชื่อเรื่อง 2 2" xfId="1022" xr:uid="{E15E8D95-C92A-4CD2-A571-D0C9E944AB55}"/>
    <cellStyle name="ชื่อเรื่อง 2 2 2" xfId="1437" xr:uid="{81080E11-8793-4708-B8AB-E2E82444CC48}"/>
    <cellStyle name="ชื่อเรื่อง 2 3" xfId="1217" xr:uid="{8A9B632A-59C8-4B88-BE90-1D2EB075BFBF}"/>
    <cellStyle name="ชื่อเรื่อง 3" xfId="1377" xr:uid="{37F73EFA-BD92-4694-A722-D1C6B8C99835}"/>
    <cellStyle name="ชื่อเรื่อง 4" xfId="1216" xr:uid="{E9ACFA5C-E9A4-400B-BA5E-ACAB2876C4A4}"/>
    <cellStyle name="ชื่อเรื่อง 5" xfId="4270" xr:uid="{005A8448-226B-4D2B-B240-29F27892102E}"/>
    <cellStyle name="ชื่อเรื่อง_LC-TR UOB" xfId="1218" xr:uid="{3B16426C-26E3-48DA-9928-2186FAD5EFCD}"/>
    <cellStyle name="ณfน๔ [0]_Book1" xfId="625" xr:uid="{25FEE839-680E-423D-A24F-1929AC313CF5}"/>
    <cellStyle name="ณfน๔_Book1" xfId="626" xr:uid="{D870BD36-FC9E-48DF-94E9-EDCA63A4A787}"/>
    <cellStyle name="ดี" xfId="381" xr:uid="{641CAF52-CCC3-40E8-B06C-E3AC69A5F86C}"/>
    <cellStyle name="ดี 2" xfId="468" xr:uid="{A7284817-B5C7-40A7-97ED-51C761547111}"/>
    <cellStyle name="ดี 2 2" xfId="1023" xr:uid="{17F48C14-25D9-477E-AAA9-BDF469F72EF6}"/>
    <cellStyle name="ดี 2 2 2" xfId="1438" xr:uid="{ED331DF2-F37F-40B7-9C70-16B61005AD57}"/>
    <cellStyle name="ดี 2 3" xfId="1219" xr:uid="{492BBF73-49EF-4FEA-BC37-9BCDAE38D381}"/>
    <cellStyle name="ดี 3" xfId="1378" xr:uid="{5DA4D6DA-0DB5-4D1C-A1C6-CB28451DAB39}"/>
    <cellStyle name="ดี 4" xfId="4273" xr:uid="{B0202F93-774B-4365-9946-8B14B1F1C08D}"/>
    <cellStyle name="ดี_LC-TR UOB" xfId="1220" xr:uid="{BF8F0C10-1EF3-409F-BA8E-91101D9CAD92}"/>
    <cellStyle name="ตามการเชื่อมโยงหลายมิติ" xfId="51" xr:uid="{5751288F-6C31-4029-ADE3-023311CE5BDC}"/>
    <cellStyle name="ตามการเชื่อมโยงหลายมิติ 2" xfId="352" xr:uid="{203727A2-0E9F-4ADC-88E8-DC2D37CFF93B}"/>
    <cellStyle name="ตามการเชื่อมโยงหลายมิติ 2 2" xfId="4275" xr:uid="{FD0C80D4-14E6-4745-9036-2CF518B692C8}"/>
    <cellStyle name="ตามการเชื่อมโยงหลายมิติ 3" xfId="526" xr:uid="{4633329F-41C5-4E69-B2F8-D70A57FCF56C}"/>
    <cellStyle name="ตามการเชื่อมโยงหลายมิติ 3 2" xfId="4276" xr:uid="{5277E99B-D69A-43DB-8996-AE837866B1D7}"/>
    <cellStyle name="ตามการเชื่อมโยงหลายมิติ 4" xfId="4274" xr:uid="{32DF865D-F8A6-4AF2-ABCA-1CE2D9BED806}"/>
    <cellStyle name="น้บะภฒ_95" xfId="627" xr:uid="{ACD82866-1E6C-447C-9AA9-6C5FC0E4DB5A}"/>
    <cellStyle name="ปกติ 2" xfId="353" xr:uid="{0B7C86A6-369E-4134-86AA-AA0F4D9BDA7E}"/>
    <cellStyle name="ปกติ 2 2" xfId="469" xr:uid="{8C11989C-4FE2-4DC6-A6E0-1311A13AEE96}"/>
    <cellStyle name="ปกติ 2 2 2" xfId="1024" xr:uid="{22B7D30D-BC24-4DDE-86F7-DF081901ABCA}"/>
    <cellStyle name="ปกติ 2 3" xfId="470" xr:uid="{3691C1FB-5BD2-47DC-B72F-C3AA6D537AAE}"/>
    <cellStyle name="ปกติ 2 4" xfId="382" xr:uid="{C191497F-3C46-4DB1-B5BA-F08407D13FFC}"/>
    <cellStyle name="ปกติ 2 5" xfId="1813" xr:uid="{E062CB2C-CB1F-4E5D-82F4-8F40E0A00473}"/>
    <cellStyle name="ปกติ 3" xfId="354" xr:uid="{26C71027-D163-46C9-A5DF-C6FC36D8B7FA}"/>
    <cellStyle name="ปกติ 3 2" xfId="1025" xr:uid="{DEF1BC34-C6ED-4932-8305-0CB14BE9EA03}"/>
    <cellStyle name="ปกติ 4" xfId="355" xr:uid="{2F4C9547-204F-4107-A27C-02FC6CF02629}"/>
    <cellStyle name="ปกติ 4 2" xfId="473" xr:uid="{5EFF3672-BFCF-47BF-8D0C-D8B455A4DCFF}"/>
    <cellStyle name="ปกติ 4 2 2" xfId="1026" xr:uid="{F11DE722-4812-4AE2-8A3E-EF2A50C0BDBA}"/>
    <cellStyle name="ปกติ 4_Management Account April'13" xfId="474" xr:uid="{D88A1EEA-8C65-47FB-971B-A105CC68D2CB}"/>
    <cellStyle name="ปกติ_03-12" xfId="18" xr:uid="{38BB16D2-9515-457E-BBEC-9DF196AA9028}"/>
    <cellStyle name="ป้อนค่า" xfId="383" xr:uid="{28A57262-C8A5-4DAB-A758-26A76CE627DC}"/>
    <cellStyle name="ป้อนค่า 10" xfId="18422" xr:uid="{98D868D7-0105-4AE8-B8E0-F8EF0F90ABC5}"/>
    <cellStyle name="ป้อนค่า 2" xfId="475" xr:uid="{24999F16-5EF5-4F1D-9AB5-97A3E430544C}"/>
    <cellStyle name="ป้อนค่า 2 2" xfId="1027" xr:uid="{736FE1F2-5D42-4CFC-BF3F-2299F15BAD29}"/>
    <cellStyle name="ป้อนค่า 2 2 2" xfId="1442" xr:uid="{803B80A1-6AB8-41F1-9E36-82616A92E77E}"/>
    <cellStyle name="ป้อนค่า 2 2 2 2" xfId="7141" xr:uid="{31871A08-D2C4-4F61-BE52-4D29340F8640}"/>
    <cellStyle name="ป้อนค่า 2 2 2 2 2" xfId="14523" xr:uid="{F8D41F0D-FC87-489C-AE40-B0BBC4EC8CED}"/>
    <cellStyle name="ป้อนค่า 2 2 2 2 2 2" xfId="28154" xr:uid="{7BF26247-33A3-47C9-A341-52ABB28E1D5E}"/>
    <cellStyle name="ป้อนค่า 2 2 2 2 3" xfId="21335" xr:uid="{20EC975A-39E7-42CD-90CD-7BE13CA43ADD}"/>
    <cellStyle name="ป้อนค่า 2 2 2 3" xfId="11262" xr:uid="{AA61732E-FFE4-4899-A11F-52EC47C79FA1}"/>
    <cellStyle name="ป้อนค่า 2 2 2 3 2" xfId="25350" xr:uid="{48E98770-B914-466A-9F09-772855F0D63B}"/>
    <cellStyle name="ป้อนค่า 2 2 2 4" xfId="18500" xr:uid="{218A8A3C-82EF-4229-92B6-3671B65FB305}"/>
    <cellStyle name="ป้อนค่า 2 2 3" xfId="8418" xr:uid="{A41DA64F-BBB2-4E04-8C65-73327343E09F}"/>
    <cellStyle name="ป้อนค่า 2 2 3 2" xfId="15780" xr:uid="{19F9A629-5787-40A5-B4A3-4EF21C365E42}"/>
    <cellStyle name="ป้อนค่า 2 2 3 2 2" xfId="29411" xr:uid="{F026482C-ED6E-4AE8-884C-F23CEF17B486}"/>
    <cellStyle name="ป้อนค่า 2 2 3 3" xfId="22612" xr:uid="{C35CB0FB-BE1D-4AC7-81AA-0E9EA1144314}"/>
    <cellStyle name="ป้อนค่า 2 2 4" xfId="9683" xr:uid="{7C36BE79-71E5-4789-9E6D-26F283E89E62}"/>
    <cellStyle name="ป้อนค่า 2 2 4 2" xfId="17033" xr:uid="{CBA8E64C-21B7-453F-B3EE-F895E3CD8901}"/>
    <cellStyle name="ป้อนค่า 2 2 4 2 2" xfId="30664" xr:uid="{8308393E-5988-41F5-92BB-43B2160D4B04}"/>
    <cellStyle name="ป้อนค่า 2 2 4 3" xfId="23877" xr:uid="{09F94E34-FDC7-49CC-96A4-0F5E72F08963}"/>
    <cellStyle name="ป้อนค่า 2 2 5" xfId="10941" xr:uid="{0AC7C3E6-9FC7-4FD2-83DA-D390960F2D48}"/>
    <cellStyle name="ป้อนค่า 2 2 5 2" xfId="18272" xr:uid="{C7A63C2E-5719-4A29-AAA1-B3F8B03EAF1E}"/>
    <cellStyle name="ป้อนค่า 2 2 5 2 2" xfId="31903" xr:uid="{B9A56954-DDDE-44F0-9961-A25A63B2CA73}"/>
    <cellStyle name="ป้อนค่า 2 2 5 3" xfId="25135" xr:uid="{BBBB539A-AE3A-4A01-9F3B-C8FBBA4003D0}"/>
    <cellStyle name="ป้อนค่า 2 2 6" xfId="5585" xr:uid="{BE5C7D36-54F5-4AD6-B5C2-4567FFFA3961}"/>
    <cellStyle name="ป้อนค่า 2 2 6 2" xfId="13010" xr:uid="{D46DDB9D-0B29-49E2-B261-D5D023394881}"/>
    <cellStyle name="ป้อนค่า 2 2 6 2 2" xfId="26647" xr:uid="{FF1325EC-D49A-4CB6-AA99-B724392E5CB1}"/>
    <cellStyle name="ป้อนค่า 2 2 6 3" xfId="19805" xr:uid="{5BC50061-2790-493E-A1AC-9C40CF995BD9}"/>
    <cellStyle name="ป้อนค่า 2 2 7" xfId="11174" xr:uid="{5D6FECE2-6FA2-4260-B16F-D69282A8BE8C}"/>
    <cellStyle name="ป้อนค่า 2 2 7 2" xfId="25324" xr:uid="{1E3E365E-561C-4EA3-BA92-365BC997E421}"/>
    <cellStyle name="ป้อนค่า 2 2 8" xfId="18478" xr:uid="{836A7C6B-2525-458A-A012-2BBAEC0C7F18}"/>
    <cellStyle name="ป้อนค่า 2 3" xfId="1222" xr:uid="{DDD87BB9-F82C-4EFB-AA1E-49338BA1F55B}"/>
    <cellStyle name="ป้อนค่า 2 3 2" xfId="6478" xr:uid="{AC0525BD-D8EA-4F74-9E37-A64E78F23B58}"/>
    <cellStyle name="ป้อนค่า 2 3 2 2" xfId="13870" xr:uid="{F6CCF788-113D-4E15-BA97-E2B0EDCCF720}"/>
    <cellStyle name="ป้อนค่า 2 3 2 2 2" xfId="27501" xr:uid="{FF9CDC96-1987-452E-A6AB-F7158EBBE478}"/>
    <cellStyle name="ป้อนค่า 2 3 2 3" xfId="20672" xr:uid="{E1217A98-09B4-4DA7-890F-32374EF641C2}"/>
    <cellStyle name="ป้อนค่า 2 3 3" xfId="11202" xr:uid="{6840F490-DFC9-4ABB-894D-1190EE73E962}"/>
    <cellStyle name="ป้อนค่า 2 3 3 2" xfId="25335" xr:uid="{8BD41EB2-DF2D-432F-81F5-0C7B1664170D}"/>
    <cellStyle name="ป้อนค่า 2 3 4" xfId="18487" xr:uid="{0943C582-4FF6-42C7-B16E-CF96AB079B02}"/>
    <cellStyle name="ป้อนค่า 2 4" xfId="7755" xr:uid="{901C2084-BBEB-4D8A-90DC-6F7D21A6919D}"/>
    <cellStyle name="ป้อนค่า 2 4 2" xfId="15128" xr:uid="{8541818D-3C2C-4FC2-8144-3E8C168F4267}"/>
    <cellStyle name="ป้อนค่า 2 4 2 2" xfId="28759" xr:uid="{99FFF25F-5BB2-43E5-8B15-1C59B23BA91D}"/>
    <cellStyle name="ป้อนค่า 2 4 3" xfId="21949" xr:uid="{8A536C9E-11AF-4CE1-BF20-0156B7BE9F8E}"/>
    <cellStyle name="ป้อนค่า 2 5" xfId="9021" xr:uid="{D9554A79-C41F-4061-89B4-9CEC9B8C69F5}"/>
    <cellStyle name="ป้อนค่า 2 5 2" xfId="16381" xr:uid="{CD97F5E9-481D-48BA-A3D8-DF50806D7F38}"/>
    <cellStyle name="ป้อนค่า 2 5 2 2" xfId="30012" xr:uid="{C2B373DC-7331-433C-9A46-10B50C11022F}"/>
    <cellStyle name="ป้อนค่า 2 5 3" xfId="23215" xr:uid="{631FC600-D658-40CD-A518-F9C246384933}"/>
    <cellStyle name="ป้อนค่า 2 6" xfId="10279" xr:uid="{C5BF7886-CB07-4B65-838B-8CEEAD32EFB9}"/>
    <cellStyle name="ป้อนค่า 2 6 2" xfId="17625" xr:uid="{900A72E4-806C-485A-9CEB-B11417DC21AF}"/>
    <cellStyle name="ป้อนค่า 2 6 2 2" xfId="31256" xr:uid="{87C7CCE7-6921-481F-983B-791414946725}"/>
    <cellStyle name="ป้อนค่า 2 6 3" xfId="24473" xr:uid="{0EE76DCA-A81E-4000-B521-5B4105E9673B}"/>
    <cellStyle name="ป้อนค่า 2 7" xfId="4882" xr:uid="{E47AE366-6488-4A77-838E-8A9B0104DB82}"/>
    <cellStyle name="ป้อนค่า 2 7 2" xfId="12340" xr:uid="{2DCC4847-00CA-4D6A-877E-F859060743C0}"/>
    <cellStyle name="ป้อนค่า 2 7 2 2" xfId="25983" xr:uid="{27DDDB5F-71A0-4FA2-AF0C-A6B53F26050A}"/>
    <cellStyle name="ป้อนค่า 2 7 3" xfId="19128" xr:uid="{806C2398-FCDC-4B4F-90AB-CEDF1133B1D4}"/>
    <cellStyle name="ป้อนค่า 2 8" xfId="11101" xr:uid="{4892D135-9FB2-400F-94C4-C7CA2C2D108F}"/>
    <cellStyle name="ป้อนค่า 2 8 2" xfId="25268" xr:uid="{66B3F9B7-490B-4B97-8E6E-8583731A794A}"/>
    <cellStyle name="ป้อนค่า 2 9" xfId="18428" xr:uid="{27729CFF-4D7C-44F3-88BF-E31E3DF8BC97}"/>
    <cellStyle name="ป้อนค่า 3" xfId="1379" xr:uid="{8F8AD802-9107-4A1D-87A8-44F905F118CB}"/>
    <cellStyle name="ป้อนค่า 3 2" xfId="5500" xr:uid="{010A6E3C-4F19-4492-A7CD-CFCCCE58B3B9}"/>
    <cellStyle name="ป้อนค่า 3 2 2" xfId="7057" xr:uid="{E7D50108-809E-41A7-9392-14A6F86ACD8B}"/>
    <cellStyle name="ป้อนค่า 3 2 2 2" xfId="14439" xr:uid="{5DC81026-8604-4B3D-A87A-50544AC3E734}"/>
    <cellStyle name="ป้อนค่า 3 2 2 2 2" xfId="28070" xr:uid="{980C7445-C7DC-45EA-AED8-8C8D3A6744BB}"/>
    <cellStyle name="ป้อนค่า 3 2 2 3" xfId="21251" xr:uid="{A1E5F63F-A7B2-4535-8DD4-4B0444488E27}"/>
    <cellStyle name="ป้อนค่า 3 2 3" xfId="8334" xr:uid="{30C2002A-87E6-4EB1-901D-F1AE842043BA}"/>
    <cellStyle name="ป้อนค่า 3 2 3 2" xfId="15701" xr:uid="{F767C0B9-D5A1-4678-A125-D93651BD9767}"/>
    <cellStyle name="ป้อนค่า 3 2 3 2 2" xfId="29332" xr:uid="{6F1D0B11-538F-41D6-A179-19AE4F638B27}"/>
    <cellStyle name="ป้อนค่า 3 2 3 3" xfId="22528" xr:uid="{33921C8D-DEF1-4A49-820B-9AC3B0B1901B}"/>
    <cellStyle name="ป้อนค่า 3 2 4" xfId="9599" xr:uid="{05BF4CC0-F938-49B2-AF58-88A135793201}"/>
    <cellStyle name="ป้อนค่า 3 2 4 2" xfId="16949" xr:uid="{0730DAB1-E8F5-46E4-827F-2F8FE193610E}"/>
    <cellStyle name="ป้อนค่า 3 2 4 2 2" xfId="30580" xr:uid="{C4FC7C44-7ADC-4FB6-A981-516F9190B1BE}"/>
    <cellStyle name="ป้อนค่า 3 2 4 3" xfId="23793" xr:uid="{E3F02552-80AE-48EE-8B77-34A339547522}"/>
    <cellStyle name="ป้อนค่า 3 2 5" xfId="10857" xr:uid="{7A3DE429-08EE-41D8-B00B-CBDBB5D0E175}"/>
    <cellStyle name="ป้อนค่า 3 2 5 2" xfId="18193" xr:uid="{EC20DBDB-5EA4-4B2C-9001-B3993A910A67}"/>
    <cellStyle name="ป้อนค่า 3 2 5 2 2" xfId="31824" xr:uid="{8B5F316A-CEAE-459F-9FEC-C2BD62F110A1}"/>
    <cellStyle name="ป้อนค่า 3 2 5 3" xfId="25051" xr:uid="{32EECCCA-9D9D-4274-BE62-522480D727C4}"/>
    <cellStyle name="ป้อนค่า 3 2 6" xfId="12928" xr:uid="{65DBE4C0-DC3C-47C7-B1FA-6C62BDEE305C}"/>
    <cellStyle name="ป้อนค่า 3 2 6 2" xfId="26565" xr:uid="{74BCA0A4-9A57-431B-9DCB-56DA8E374F36}"/>
    <cellStyle name="ป้อนค่า 3 2 7" xfId="19720" xr:uid="{127D5991-D286-493A-8957-F2A35B616C5A}"/>
    <cellStyle name="ป้อนค่า 3 3" xfId="6393" xr:uid="{BC5615B5-B131-49CE-BDCF-0C37115ADBEB}"/>
    <cellStyle name="ป้อนค่า 3 3 2" xfId="13786" xr:uid="{D7C53E11-5D05-4698-B86B-2A8A56269FD2}"/>
    <cellStyle name="ป้อนค่า 3 3 2 2" xfId="27417" xr:uid="{46494FAE-3F61-4B40-AC3A-32F4B6C17AA0}"/>
    <cellStyle name="ป้อนค่า 3 3 3" xfId="20588" xr:uid="{EA9B5D49-BDCE-4084-B8C3-B480DAB7FB99}"/>
    <cellStyle name="ป้อนค่า 3 4" xfId="7670" xr:uid="{8308417C-F863-4F40-9533-9EAFD5E3761E}"/>
    <cellStyle name="ป้อนค่า 3 4 2" xfId="15048" xr:uid="{5D2A31D2-F4B3-47C2-B636-E312BACBB1D6}"/>
    <cellStyle name="ป้อนค่า 3 4 2 2" xfId="28679" xr:uid="{374DA7F7-F7F8-49A0-AA3A-010DA38618A0}"/>
    <cellStyle name="ป้อนค่า 3 4 3" xfId="21864" xr:uid="{F2BFB7F8-B825-4EA5-BBCF-8E63FE0D8233}"/>
    <cellStyle name="ป้อนค่า 3 5" xfId="8936" xr:uid="{627103E5-5BD0-4AA9-AC61-A23C539ED079}"/>
    <cellStyle name="ป้อนค่า 3 5 2" xfId="16296" xr:uid="{CFC8DB37-18C1-4ED1-B441-FF0729D13B06}"/>
    <cellStyle name="ป้อนค่า 3 5 2 2" xfId="29927" xr:uid="{3CC48A95-9433-4981-AACF-A04EA0C1BCA5}"/>
    <cellStyle name="ป้อนค่า 3 5 3" xfId="23130" xr:uid="{775014E9-0608-46B7-B1C0-EC7EF6AFE304}"/>
    <cellStyle name="ป้อนค่า 3 6" xfId="10200" xr:uid="{86539F57-7012-4E52-9F7F-0327FCEA90D0}"/>
    <cellStyle name="ป้อนค่า 3 6 2" xfId="17546" xr:uid="{C36924EE-C285-4D57-BDCB-0B4F8036E2CF}"/>
    <cellStyle name="ป้อนค่า 3 6 2 2" xfId="31177" xr:uid="{A09E3BFA-497E-4471-BF3B-F45CC0AFFCE4}"/>
    <cellStyle name="ป้อนค่า 3 6 3" xfId="24394" xr:uid="{36554A4A-D913-4512-A2E9-82D1C8E25E07}"/>
    <cellStyle name="ป้อนค่า 3 7" xfId="4782" xr:uid="{78327FA3-3B06-4361-B39C-91D5D074C329}"/>
    <cellStyle name="ป้อนค่า 3 7 2" xfId="12248" xr:uid="{2BC9C007-0F81-46BE-A63E-45A3DE947D2D}"/>
    <cellStyle name="ป้อนค่า 3 7 2 2" xfId="25898" xr:uid="{A61E1CCA-2329-402B-AECA-EE2D4164A500}"/>
    <cellStyle name="ป้อนค่า 3 7 3" xfId="19043" xr:uid="{2183918B-2DBF-4E2E-B5D1-CEDAD185ACFE}"/>
    <cellStyle name="ป้อนค่า 3 8" xfId="11249" xr:uid="{0AC2C26E-BAF7-424B-AEC9-60B6F66C1BC8}"/>
    <cellStyle name="ป้อนค่า 3 8 2" xfId="25345" xr:uid="{1F93F5B3-27BF-42C1-9EC4-FB64D348E638}"/>
    <cellStyle name="ป้อนค่า 3 9" xfId="18495" xr:uid="{BAB204B1-C610-42A8-B33E-C29A069DD68D}"/>
    <cellStyle name="ป้อนค่า 4" xfId="1221" xr:uid="{53E27169-6057-4C63-8E4E-27FB0F14559C}"/>
    <cellStyle name="ป้อนค่า 4 2" xfId="5632" xr:uid="{9C7C5ECD-72FA-4979-881B-C1D669716375}"/>
    <cellStyle name="ป้อนค่า 4 2 2" xfId="7188" xr:uid="{F32FE501-FCE7-45AD-BB05-02982524C579}"/>
    <cellStyle name="ป้อนค่า 4 2 2 2" xfId="14569" xr:uid="{6C5996C9-292D-41AA-8948-D6DF01A41764}"/>
    <cellStyle name="ป้อนค่า 4 2 2 2 2" xfId="28200" xr:uid="{601F9E8A-5376-4973-B859-24FBDB14A354}"/>
    <cellStyle name="ป้อนค่า 4 2 2 3" xfId="21382" xr:uid="{9128687F-3250-4B96-BDF2-102BF0830312}"/>
    <cellStyle name="ป้อนค่า 4 2 3" xfId="8465" xr:uid="{F253E6B0-7808-4961-9F38-087C112E60A5}"/>
    <cellStyle name="ป้อนค่า 4 2 3 2" xfId="15827" xr:uid="{A139BADA-1FFA-4500-83CB-6738A9616890}"/>
    <cellStyle name="ป้อนค่า 4 2 3 2 2" xfId="29458" xr:uid="{0E202315-1FD4-45BE-975F-C33855F8EB42}"/>
    <cellStyle name="ป้อนค่า 4 2 3 3" xfId="22659" xr:uid="{77073C29-801D-4C07-A752-809102DC2562}"/>
    <cellStyle name="ป้อนค่า 4 2 4" xfId="9730" xr:uid="{18F5EFB4-0783-448D-971B-694CB7F9757F}"/>
    <cellStyle name="ป้อนค่า 4 2 4 2" xfId="17079" xr:uid="{6FCADB8A-1650-4608-929F-EDEFAD6768CE}"/>
    <cellStyle name="ป้อนค่า 4 2 4 2 2" xfId="30710" xr:uid="{36536676-4E4B-48A5-8FA1-4CB143B744DA}"/>
    <cellStyle name="ป้อนค่า 4 2 4 3" xfId="23924" xr:uid="{085B2D08-87E4-4F6A-93B6-1D7FE0FEB731}"/>
    <cellStyle name="ป้อนค่า 4 2 5" xfId="10988" xr:uid="{2D567BED-CFF0-4F8E-B6DC-ACBE1925DDE8}"/>
    <cellStyle name="ป้อนค่า 4 2 5 2" xfId="18318" xr:uid="{DEDDC57E-5CCC-4E8D-9E7E-7991FB7F9795}"/>
    <cellStyle name="ป้อนค่า 4 2 5 2 2" xfId="31949" xr:uid="{EA874645-8AD6-4776-8330-4F6616EC0422}"/>
    <cellStyle name="ป้อนค่า 4 2 5 3" xfId="25182" xr:uid="{9A93C374-4CE0-457D-A8DA-E750BBC8A364}"/>
    <cellStyle name="ป้อนค่า 4 2 6" xfId="13056" xr:uid="{86BAE233-32B2-49A2-83C2-B46E02880BFF}"/>
    <cellStyle name="ป้อนค่า 4 2 6 2" xfId="26693" xr:uid="{21E41E13-7805-425C-A67D-F529AEB8A7FD}"/>
    <cellStyle name="ป้อนค่า 4 2 7" xfId="19852" xr:uid="{F2D3A5AD-180C-478C-9602-49D31BC71350}"/>
    <cellStyle name="ป้อนค่า 4 3" xfId="6525" xr:uid="{286E24F8-8DFD-4032-B888-076BD5E83AB5}"/>
    <cellStyle name="ป้อนค่า 4 3 2" xfId="13917" xr:uid="{4A9E6EDF-F69F-45AD-971D-71378F4A1936}"/>
    <cellStyle name="ป้อนค่า 4 3 2 2" xfId="27548" xr:uid="{89027684-680E-4EBD-A04D-DC55BBB5A06C}"/>
    <cellStyle name="ป้อนค่า 4 3 3" xfId="20719" xr:uid="{088A52D8-6316-48B2-9B60-79FE6B4284E4}"/>
    <cellStyle name="ป้อนค่า 4 4" xfId="7802" xr:uid="{5382A468-D1EF-4165-86E4-DD393BFFB883}"/>
    <cellStyle name="ป้อนค่า 4 4 2" xfId="15175" xr:uid="{31F5A536-AB66-4A10-95E3-C66935F6146E}"/>
    <cellStyle name="ป้อนค่า 4 4 2 2" xfId="28806" xr:uid="{05F2A902-5A80-48B2-8E04-9EBEEC5B137D}"/>
    <cellStyle name="ป้อนค่า 4 4 3" xfId="21996" xr:uid="{30E6B824-4713-4118-989A-B50F57032182}"/>
    <cellStyle name="ป้อนค่า 4 5" xfId="9067" xr:uid="{17BF2997-B567-41CF-AECB-47A9B9A0970C}"/>
    <cellStyle name="ป้อนค่า 4 5 2" xfId="16427" xr:uid="{5D8A880D-1E35-48FE-8CC6-F3C69522CEC1}"/>
    <cellStyle name="ป้อนค่า 4 5 2 2" xfId="30058" xr:uid="{27EA40A9-CB54-4D7A-873C-2A4EF7746812}"/>
    <cellStyle name="ป้อนค่า 4 5 3" xfId="23261" xr:uid="{D166AF67-5B05-457B-BC77-8AD356C5D17F}"/>
    <cellStyle name="ป้อนค่า 4 6" xfId="10325" xr:uid="{68435046-00E4-4B12-8C7A-BB2132D524BE}"/>
    <cellStyle name="ป้อนค่า 4 6 2" xfId="17671" xr:uid="{81AA24F1-5FB2-48B1-96DF-BE7149A90906}"/>
    <cellStyle name="ป้อนค่า 4 6 2 2" xfId="31302" xr:uid="{6AF6BC58-3ED8-4F72-8650-019A833EAEF9}"/>
    <cellStyle name="ป้อนค่า 4 6 3" xfId="24519" xr:uid="{5C336556-5D3A-4864-A4F5-666443BA8CBC}"/>
    <cellStyle name="ป้อนค่า 4 7" xfId="4939" xr:uid="{0BF38394-777A-443D-AFD5-340D15EB313D}"/>
    <cellStyle name="ป้อนค่า 4 7 2" xfId="12389" xr:uid="{682BA14E-23B1-4D6B-AC6D-9C7B70E310ED}"/>
    <cellStyle name="ป้อนค่า 4 7 2 2" xfId="26030" xr:uid="{F27D6AAB-0B62-4480-9DF2-A55D9ED7FC1E}"/>
    <cellStyle name="ป้อนค่า 4 7 3" xfId="19175" xr:uid="{E8C5BB1A-8EDF-4B97-BC94-740E15B78CBD}"/>
    <cellStyle name="ป้อนค่า 4 8" xfId="11201" xr:uid="{D4F66E01-0640-4A77-BA0A-D21DC2A49ECB}"/>
    <cellStyle name="ป้อนค่า 4 8 2" xfId="25334" xr:uid="{41EFD7CC-6EE0-4E6B-AF45-D3CAACD53DBF}"/>
    <cellStyle name="ป้อนค่า 4 9" xfId="18486" xr:uid="{88139100-13BE-484C-8223-4F584645E3D1}"/>
    <cellStyle name="ป้อนค่า 5" xfId="4964" xr:uid="{D034A519-B798-4F84-9886-AAB4C8620D59}"/>
    <cellStyle name="ป้อนค่า 5 2" xfId="5653" xr:uid="{D7E9BD96-6343-410B-A462-BE8936DDF6A7}"/>
    <cellStyle name="ป้อนค่า 5 2 2" xfId="7209" xr:uid="{86348B07-AC36-4FEB-AE18-69732402D988}"/>
    <cellStyle name="ป้อนค่า 5 2 2 2" xfId="14590" xr:uid="{8777315D-7803-4E78-BF7E-CC104A616D71}"/>
    <cellStyle name="ป้อนค่า 5 2 2 2 2" xfId="28221" xr:uid="{FAD6A79D-9C96-4F40-802D-8914A25FFD88}"/>
    <cellStyle name="ป้อนค่า 5 2 2 3" xfId="21403" xr:uid="{F1765401-B283-4E56-AF17-034B147A396B}"/>
    <cellStyle name="ป้อนค่า 5 2 3" xfId="8486" xr:uid="{D7722113-2B92-4ED8-9E11-4002923A71A3}"/>
    <cellStyle name="ป้อนค่า 5 2 3 2" xfId="15848" xr:uid="{038E5F3E-9B33-45CD-A906-1B8402E1F50C}"/>
    <cellStyle name="ป้อนค่า 5 2 3 2 2" xfId="29479" xr:uid="{D3066640-23CD-4234-B93D-49F1A6609514}"/>
    <cellStyle name="ป้อนค่า 5 2 3 3" xfId="22680" xr:uid="{FF6BF4E8-FBC8-4CE9-BBF2-6614E8C07FCB}"/>
    <cellStyle name="ป้อนค่า 5 2 4" xfId="9751" xr:uid="{F23AAE81-B661-42CA-A16E-F31480EFC160}"/>
    <cellStyle name="ป้อนค่า 5 2 4 2" xfId="17100" xr:uid="{6FC1315C-C22A-4114-9C7A-CB37CE1FADA5}"/>
    <cellStyle name="ป้อนค่า 5 2 4 2 2" xfId="30731" xr:uid="{644FE890-E222-44B0-8E92-F0439C6D7802}"/>
    <cellStyle name="ป้อนค่า 5 2 4 3" xfId="23945" xr:uid="{42941253-E105-4B67-87A8-252D7E9876BD}"/>
    <cellStyle name="ป้อนค่า 5 2 5" xfId="11009" xr:uid="{83F107BB-651C-4778-A4A7-18BC287C7649}"/>
    <cellStyle name="ป้อนค่า 5 2 5 2" xfId="18339" xr:uid="{C77432A4-9A0C-47F0-9B42-41266D110E14}"/>
    <cellStyle name="ป้อนค่า 5 2 5 2 2" xfId="31970" xr:uid="{04B46430-98E3-477F-980A-27B794DDDBC3}"/>
    <cellStyle name="ป้อนค่า 5 2 5 3" xfId="25203" xr:uid="{D53BAE78-76A2-4588-9FDC-BB22F68D4886}"/>
    <cellStyle name="ป้อนค่า 5 2 6" xfId="13077" xr:uid="{A35C24FF-B83F-4420-B0DD-C10ACB33DE2D}"/>
    <cellStyle name="ป้อนค่า 5 2 6 2" xfId="26714" xr:uid="{42473527-5A50-4B17-A6EC-F9555E9FDA29}"/>
    <cellStyle name="ป้อนค่า 5 2 7" xfId="19873" xr:uid="{1443178D-8B73-4C78-9140-A412A3E93D2B}"/>
    <cellStyle name="ป้อนค่า 5 3" xfId="6546" xr:uid="{8AD20C31-C61F-4CC0-B391-BB335230DCCB}"/>
    <cellStyle name="ป้อนค่า 5 3 2" xfId="13938" xr:uid="{CF0EE9AA-F76B-4616-9633-A5319BD0C60E}"/>
    <cellStyle name="ป้อนค่า 5 3 2 2" xfId="27569" xr:uid="{7D5C6DFB-E00B-46A4-BACC-3F645FDFFB2F}"/>
    <cellStyle name="ป้อนค่า 5 3 3" xfId="20740" xr:uid="{3B135C39-5803-4043-8DB9-5D88D31B382C}"/>
    <cellStyle name="ป้อนค่า 5 4" xfId="7823" xr:uid="{157FB3D7-4CCE-43FD-A29F-9C461F1C7AE1}"/>
    <cellStyle name="ป้อนค่า 5 4 2" xfId="15196" xr:uid="{6EF95F73-215F-436F-BBAD-4A6D6C3797BC}"/>
    <cellStyle name="ป้อนค่า 5 4 2 2" xfId="28827" xr:uid="{B53C0417-E8F1-4D0F-92A2-6AAEDD0C1A4F}"/>
    <cellStyle name="ป้อนค่า 5 4 3" xfId="22017" xr:uid="{E2430D56-A365-4BF6-992E-3E8F76FB660E}"/>
    <cellStyle name="ป้อนค่า 5 5" xfId="9088" xr:uid="{92FE745C-6F1E-4E75-8EEE-F054F10907ED}"/>
    <cellStyle name="ป้อนค่า 5 5 2" xfId="16448" xr:uid="{4A447CFA-99EE-4930-B8F0-AD6E12F9AC56}"/>
    <cellStyle name="ป้อนค่า 5 5 2 2" xfId="30079" xr:uid="{E9F2EBB5-03E0-47F0-806C-53808814F7A3}"/>
    <cellStyle name="ป้อนค่า 5 5 3" xfId="23282" xr:uid="{D093D3EC-7319-41CE-A2F3-05411ADA7016}"/>
    <cellStyle name="ป้อนค่า 5 6" xfId="10346" xr:uid="{F9CCE8FF-0735-4984-A080-7326F8FFC022}"/>
    <cellStyle name="ป้อนค่า 5 6 2" xfId="17692" xr:uid="{BDECAAE3-7507-442D-B34C-AAF447D4F56D}"/>
    <cellStyle name="ป้อนค่า 5 6 2 2" xfId="31323" xr:uid="{81B80902-BA8B-472A-BA7E-59B61ECAC4ED}"/>
    <cellStyle name="ป้อนค่า 5 6 3" xfId="24540" xr:uid="{A5FE1CC9-8C61-4814-88CD-06E03AE4C676}"/>
    <cellStyle name="ป้อนค่า 5 7" xfId="12411" xr:uid="{9E7C33A1-7524-4533-A73A-C190CE9584F3}"/>
    <cellStyle name="ป้อนค่า 5 7 2" xfId="26051" xr:uid="{839C387B-F91E-4833-937F-9EC93BFF8C22}"/>
    <cellStyle name="ป้อนค่า 5 8" xfId="19196" xr:uid="{3626FF60-614D-48B8-B851-4FA0252D032F}"/>
    <cellStyle name="ป้อนค่า 6" xfId="4997" xr:uid="{5BDC560D-46CA-4F7D-B64C-C30B825679EE}"/>
    <cellStyle name="ป้อนค่า 6 2" xfId="5678" xr:uid="{6C39ADE5-A289-48D1-AB9E-93C1FE520663}"/>
    <cellStyle name="ป้อนค่า 6 2 2" xfId="7233" xr:uid="{EEB9EE2F-620C-4B83-865B-235A61B6F4A5}"/>
    <cellStyle name="ป้อนค่า 6 2 2 2" xfId="14614" xr:uid="{13CDE272-C5A1-4A5C-A282-BEBA3DBBF73E}"/>
    <cellStyle name="ป้อนค่า 6 2 2 2 2" xfId="28245" xr:uid="{F7D53DCB-85A1-4DB6-A169-7C9B82C158DF}"/>
    <cellStyle name="ป้อนค่า 6 2 2 3" xfId="21427" xr:uid="{6930BE58-BDE3-4397-8ED9-4A879C1CCF98}"/>
    <cellStyle name="ป้อนค่า 6 2 3" xfId="8510" xr:uid="{479804E1-ECC9-4132-99A4-557AB87AAEE4}"/>
    <cellStyle name="ป้อนค่า 6 2 3 2" xfId="15872" xr:uid="{4D29113D-E9CD-4892-87C6-CB753F177EC7}"/>
    <cellStyle name="ป้อนค่า 6 2 3 2 2" xfId="29503" xr:uid="{0154349E-01F5-40BC-8D8E-CD076738157B}"/>
    <cellStyle name="ป้อนค่า 6 2 3 3" xfId="22704" xr:uid="{CB1AFC85-D480-47B3-9A67-A7E14069D9E6}"/>
    <cellStyle name="ป้อนค่า 6 2 4" xfId="9775" xr:uid="{875530AE-1F21-4F82-A3DA-F0106CBAEB13}"/>
    <cellStyle name="ป้อนค่า 6 2 4 2" xfId="17124" xr:uid="{A40EE92D-5356-4EBD-8F0E-8B8C87360EC3}"/>
    <cellStyle name="ป้อนค่า 6 2 4 2 2" xfId="30755" xr:uid="{1560F819-4AF1-4011-9C2D-6BCFC9EE27EA}"/>
    <cellStyle name="ป้อนค่า 6 2 4 3" xfId="23969" xr:uid="{DEA492E6-1602-4F5F-8EF8-65B0325FB2D3}"/>
    <cellStyle name="ป้อนค่า 6 2 5" xfId="11033" xr:uid="{8A1602EB-ABF0-4195-9DE3-B58DF2E9F452}"/>
    <cellStyle name="ป้อนค่า 6 2 5 2" xfId="18363" xr:uid="{EB4399E1-811C-4F91-8766-54095F47AE2F}"/>
    <cellStyle name="ป้อนค่า 6 2 5 2 2" xfId="31994" xr:uid="{47B916B8-BEAA-4360-8630-8F20FD638DAC}"/>
    <cellStyle name="ป้อนค่า 6 2 5 3" xfId="25227" xr:uid="{D36131F5-C3E1-4B5A-AFA6-B5FFF8842EEC}"/>
    <cellStyle name="ป้อนค่า 6 2 6" xfId="13102" xr:uid="{BF8D4634-A791-479E-B13C-775E366D7F49}"/>
    <cellStyle name="ป้อนค่า 6 2 6 2" xfId="26739" xr:uid="{EA7E409D-CCFB-437C-BF3A-1E825185DB07}"/>
    <cellStyle name="ป้อนค่า 6 2 7" xfId="19898" xr:uid="{DE7DABC3-6743-4274-AC00-58C1213CBDE3}"/>
    <cellStyle name="ป้อนค่า 6 3" xfId="6570" xr:uid="{E7AFA9FC-4633-4E98-BBC3-E4FF1BF37835}"/>
    <cellStyle name="ป้อนค่า 6 3 2" xfId="13962" xr:uid="{4318593B-7A1D-4ED0-904C-AF1D996F34BF}"/>
    <cellStyle name="ป้อนค่า 6 3 2 2" xfId="27593" xr:uid="{645808E2-0CBF-42A5-A56C-910E38501D3A}"/>
    <cellStyle name="ป้อนค่า 6 3 3" xfId="20764" xr:uid="{6993648A-C84D-454B-BB48-8B8B9F0D7CD9}"/>
    <cellStyle name="ป้อนค่า 6 4" xfId="7847" xr:uid="{2025C29B-B816-41D5-A3DE-F207CD2C247B}"/>
    <cellStyle name="ป้อนค่า 6 4 2" xfId="15220" xr:uid="{446D0038-2345-42DE-BC11-9AC2DF1F19DD}"/>
    <cellStyle name="ป้อนค่า 6 4 2 2" xfId="28851" xr:uid="{154C11F0-A8BF-4E53-83C1-F1F6A3AB0BA5}"/>
    <cellStyle name="ป้อนค่า 6 4 3" xfId="22041" xr:uid="{B5A4E5E4-1B4B-48B6-AD12-A6E99AA501E2}"/>
    <cellStyle name="ป้อนค่า 6 5" xfId="9112" xr:uid="{A4CE7749-939C-4AC3-86A4-6C5137524AF2}"/>
    <cellStyle name="ป้อนค่า 6 5 2" xfId="16472" xr:uid="{C6D3524F-DFED-4116-A678-6A081A6EEFC8}"/>
    <cellStyle name="ป้อนค่า 6 5 2 2" xfId="30103" xr:uid="{16C8AB5C-F81C-4882-83BF-220B791DE90F}"/>
    <cellStyle name="ป้อนค่า 6 5 3" xfId="23306" xr:uid="{5E81F169-3BCE-40DD-BAC4-772D01A6AA0A}"/>
    <cellStyle name="ป้อนค่า 6 6" xfId="10370" xr:uid="{73DE053F-5157-4180-8380-F298412D0016}"/>
    <cellStyle name="ป้อนค่า 6 6 2" xfId="17716" xr:uid="{94DD17B6-1AF0-4EF5-95AE-ABF6CD99E4BD}"/>
    <cellStyle name="ป้อนค่า 6 6 2 2" xfId="31347" xr:uid="{FA459032-C5A2-464D-A6FD-620ECB83D662}"/>
    <cellStyle name="ป้อนค่า 6 6 3" xfId="24564" xr:uid="{016C420A-1AF7-4582-B10F-FDF88EE04C50}"/>
    <cellStyle name="ป้อนค่า 6 7" xfId="12438" xr:uid="{BEDFA890-1ACA-4BBE-AB3C-E20F83824C0A}"/>
    <cellStyle name="ป้อนค่า 6 7 2" xfId="26076" xr:uid="{F9E8185F-2298-4558-A643-8BE43A7FF4FF}"/>
    <cellStyle name="ป้อนค่า 6 8" xfId="19221" xr:uid="{37CD050A-27EE-45C9-80AC-AC6BB0AA383D}"/>
    <cellStyle name="ป้อนค่า 7" xfId="5018" xr:uid="{F97F2F02-60C0-4ACE-A3D3-ADBF63DF69A0}"/>
    <cellStyle name="ป้อนค่า 7 2" xfId="5695" xr:uid="{C037B6D0-A61B-4A49-808B-20415991982C}"/>
    <cellStyle name="ป้อนค่า 7 2 2" xfId="7250" xr:uid="{A2609D11-1F87-4C02-B228-8C8E0D6502FD}"/>
    <cellStyle name="ป้อนค่า 7 2 2 2" xfId="14631" xr:uid="{8FB39C02-8234-4F68-90CB-FEFB74E89BAA}"/>
    <cellStyle name="ป้อนค่า 7 2 2 2 2" xfId="28262" xr:uid="{C00ED906-6029-4F1B-921E-07D1082143E6}"/>
    <cellStyle name="ป้อนค่า 7 2 2 3" xfId="21444" xr:uid="{61A9D9F9-E2B1-42EC-BA78-5E3C5BDB24EC}"/>
    <cellStyle name="ป้อนค่า 7 2 3" xfId="8527" xr:uid="{E48711CA-778D-4D9F-8273-8B0FCD930191}"/>
    <cellStyle name="ป้อนค่า 7 2 3 2" xfId="15889" xr:uid="{D851FE7A-01FE-421A-9793-DF5F3245891C}"/>
    <cellStyle name="ป้อนค่า 7 2 3 2 2" xfId="29520" xr:uid="{369C2633-13B6-4C5B-8C00-7E1613165A36}"/>
    <cellStyle name="ป้อนค่า 7 2 3 3" xfId="22721" xr:uid="{BD67B68F-65B6-4454-89ED-012023272095}"/>
    <cellStyle name="ป้อนค่า 7 2 4" xfId="9792" xr:uid="{E970ABB4-7256-4090-BFC2-A2B07491CCBD}"/>
    <cellStyle name="ป้อนค่า 7 2 4 2" xfId="17141" xr:uid="{77B2FE20-F9BD-42F4-A476-11EC85324FA8}"/>
    <cellStyle name="ป้อนค่า 7 2 4 2 2" xfId="30772" xr:uid="{06BC5901-AD5C-4C90-BB46-2934312DA056}"/>
    <cellStyle name="ป้อนค่า 7 2 4 3" xfId="23986" xr:uid="{A0F51B2E-FFEF-41F1-A92D-FFC7621CFE6E}"/>
    <cellStyle name="ป้อนค่า 7 2 5" xfId="11050" xr:uid="{218B220E-7F2E-41F0-A6B2-3E78A34B3A94}"/>
    <cellStyle name="ป้อนค่า 7 2 5 2" xfId="18380" xr:uid="{4A2021F9-8F9D-40EB-812E-BCE1079B9D47}"/>
    <cellStyle name="ป้อนค่า 7 2 5 2 2" xfId="32011" xr:uid="{62B12701-9EBB-4C35-8BC3-B2F5FB81A3D2}"/>
    <cellStyle name="ป้อนค่า 7 2 5 3" xfId="25244" xr:uid="{21CC6F98-F938-4A6B-9002-519477E54C54}"/>
    <cellStyle name="ป้อนค่า 7 2 6" xfId="13119" xr:uid="{6F743676-2D5C-468F-87A2-A168789EFE33}"/>
    <cellStyle name="ป้อนค่า 7 2 6 2" xfId="26756" xr:uid="{10EB1717-63B5-4BCA-96BC-582DDD5AB910}"/>
    <cellStyle name="ป้อนค่า 7 2 7" xfId="19915" xr:uid="{98D5354C-9F43-4F32-A964-8B609B67003B}"/>
    <cellStyle name="ป้อนค่า 7 3" xfId="6587" xr:uid="{74FCD570-4A4D-43A8-82A7-B2B0EDE494D5}"/>
    <cellStyle name="ป้อนค่า 7 3 2" xfId="13979" xr:uid="{8D8896E3-A164-42B7-BB7F-FE98E36F546A}"/>
    <cellStyle name="ป้อนค่า 7 3 2 2" xfId="27610" xr:uid="{71E0A120-235E-45A5-8BFA-0FA39783FFE4}"/>
    <cellStyle name="ป้อนค่า 7 3 3" xfId="20781" xr:uid="{E160E329-A2F0-4AE0-A11B-4CCEA9E64BA9}"/>
    <cellStyle name="ป้อนค่า 7 4" xfId="7864" xr:uid="{31424DD6-C7C3-479E-8956-AF78EDAEFC3D}"/>
    <cellStyle name="ป้อนค่า 7 4 2" xfId="15237" xr:uid="{32FEB690-D3A0-4034-BAD5-5156EC1E06F1}"/>
    <cellStyle name="ป้อนค่า 7 4 2 2" xfId="28868" xr:uid="{2A4203C5-7C3D-4D95-AF27-74F1FEFA84F4}"/>
    <cellStyle name="ป้อนค่า 7 4 3" xfId="22058" xr:uid="{672DBF1B-E805-4124-82A5-4E1F70C7D688}"/>
    <cellStyle name="ป้อนค่า 7 5" xfId="9129" xr:uid="{238CC743-F4D6-4EF5-AC66-F2F6507D2340}"/>
    <cellStyle name="ป้อนค่า 7 5 2" xfId="16489" xr:uid="{FF5379FC-4BDC-4C63-9D1D-1A15C911EC3B}"/>
    <cellStyle name="ป้อนค่า 7 5 2 2" xfId="30120" xr:uid="{598ADBFE-53EE-4355-A600-878E4B3794EF}"/>
    <cellStyle name="ป้อนค่า 7 5 3" xfId="23323" xr:uid="{338B2C6D-6970-428D-B5A5-8B4D4FD2A73A}"/>
    <cellStyle name="ป้อนค่า 7 6" xfId="10387" xr:uid="{637CE374-BF6C-4BCD-88CD-D6664F55966D}"/>
    <cellStyle name="ป้อนค่า 7 6 2" xfId="17733" xr:uid="{FACF8D8B-DB00-422A-8D9D-BA96821ED889}"/>
    <cellStyle name="ป้อนค่า 7 6 2 2" xfId="31364" xr:uid="{2F822DE2-B499-46E9-83C5-3407C19462EC}"/>
    <cellStyle name="ป้อนค่า 7 6 3" xfId="24581" xr:uid="{6595ACB5-59B2-4E43-BC89-55CE302C81D8}"/>
    <cellStyle name="ป้อนค่า 7 7" xfId="12456" xr:uid="{19AC2C84-72CF-4384-BB1C-31B1DA7C5861}"/>
    <cellStyle name="ป้อนค่า 7 7 2" xfId="26093" xr:uid="{C35CBF3B-AAB4-4B9C-9B28-10B245AF698F}"/>
    <cellStyle name="ป้อนค่า 7 8" xfId="19238" xr:uid="{1A48E235-1911-46E6-9F4F-1F643F0132F8}"/>
    <cellStyle name="ป้อนค่า 8" xfId="4277" xr:uid="{1C0CA364-C260-4CC5-96A6-859582DED2ED}"/>
    <cellStyle name="ป้อนค่า 8 2" xfId="11774" xr:uid="{55F3BC7F-065B-4018-84A4-80ACEC6952B9}"/>
    <cellStyle name="ป้อนค่า 8 2 2" xfId="25425" xr:uid="{FCFB6709-C66A-4365-AA61-0B2A48E3B2E4}"/>
    <cellStyle name="ป้อนค่า 8 3" xfId="18565" xr:uid="{420A9555-995C-43F4-BC94-C42DEC49BDF8}"/>
    <cellStyle name="ป้อนค่า 9" xfId="11086" xr:uid="{A108ED7B-D5C5-4D8C-B21B-C67E0912E3EE}"/>
    <cellStyle name="ป้อนค่า 9 2" xfId="25262" xr:uid="{ED369CC4-2164-4610-A710-1351420363B5}"/>
    <cellStyle name="ป้อนค่า_Interest CAP Q3-2013_IHL_rev.01" xfId="1223" xr:uid="{76E36FBA-CEE0-411D-957C-6A218952A258}"/>
    <cellStyle name="ปานกลาง" xfId="384" xr:uid="{5A2041B1-25B4-4CDF-973A-65C42F9C93DA}"/>
    <cellStyle name="ปานกลาง 2" xfId="476" xr:uid="{EB4BF902-303A-47CE-B5E4-87A53D096B94}"/>
    <cellStyle name="ปานกลาง 2 2" xfId="1028" xr:uid="{ABCBFB6A-B285-4512-B77E-E237CE92D493}"/>
    <cellStyle name="ปานกลาง 2 2 2" xfId="1443" xr:uid="{D5E91464-BAC6-4DF8-B85A-FBE6124DDF12}"/>
    <cellStyle name="ปานกลาง 2 3" xfId="1225" xr:uid="{B1B1D580-6A6C-45C4-B72A-903CDD97F6CC}"/>
    <cellStyle name="ปานกลาง 3" xfId="1380" xr:uid="{8CFBF3CF-D477-4B8B-AF39-67CB2208F0BD}"/>
    <cellStyle name="ปานกลาง 4" xfId="1224" xr:uid="{A510EE98-9097-422E-8843-523F7C42B8E5}"/>
    <cellStyle name="ปานกลาง 5" xfId="4278" xr:uid="{D2558110-45CC-42DC-A3A7-6B47E06EAD8B}"/>
    <cellStyle name="ปานกลาง_LC-TR UOB" xfId="1226" xr:uid="{070127A3-8CFF-408C-96D3-3C268993FA82}"/>
    <cellStyle name="ผลรวม" xfId="385" xr:uid="{60779D88-1F8A-46B2-B606-67BC87757646}"/>
    <cellStyle name="ผลรวม 10" xfId="11087" xr:uid="{A2460B50-24DE-4402-A7B8-0B2A5C54786B}"/>
    <cellStyle name="ผลรวม 10 2" xfId="25263" xr:uid="{418238E3-5A2C-4B5A-8C9F-B9D0227A1628}"/>
    <cellStyle name="ผลรวม 11" xfId="18423" xr:uid="{A1220014-0430-4809-BE36-1B204AC0725D}"/>
    <cellStyle name="ผลรวม 2" xfId="477" xr:uid="{47B50F25-2D60-40B7-8024-490C71828EE7}"/>
    <cellStyle name="ผลรวม 2 2" xfId="1029" xr:uid="{CB8CDE26-8D27-4718-848E-4F29FED25CFC}"/>
    <cellStyle name="ผลรวม 2 2 2" xfId="1444" xr:uid="{72816613-A0AF-46DB-9B63-E74E7F9BC7A9}"/>
    <cellStyle name="ผลรวม 2 2 2 2" xfId="7142" xr:uid="{9A492AAF-5BBB-4D94-A8CE-8F8B81B6298A}"/>
    <cellStyle name="ผลรวม 2 2 2 2 2" xfId="14524" xr:uid="{6F6A8FE6-2366-41F2-8DCB-15A60198B537}"/>
    <cellStyle name="ผลรวม 2 2 2 2 2 2" xfId="28155" xr:uid="{3998939F-1557-488A-B2A4-BB4F8DC91826}"/>
    <cellStyle name="ผลรวม 2 2 2 2 3" xfId="21336" xr:uid="{3CA64745-FF0B-4201-9914-3F16D5F3A34D}"/>
    <cellStyle name="ผลรวม 2 2 2 3" xfId="11263" xr:uid="{0DC66A17-F3D1-47D1-A5E0-FE1698EF3988}"/>
    <cellStyle name="ผลรวม 2 2 2 3 2" xfId="25351" xr:uid="{4E1C6D80-02DF-436D-BAF9-CA4FA0D462E1}"/>
    <cellStyle name="ผลรวม 2 2 2 4" xfId="18501" xr:uid="{16B73E56-4657-4CB2-B95A-80C1F0D78169}"/>
    <cellStyle name="ผลรวม 2 2 3" xfId="8419" xr:uid="{0529866F-402C-4E4A-996A-3E9044744C25}"/>
    <cellStyle name="ผลรวม 2 2 3 2" xfId="15781" xr:uid="{1474A92E-0D89-44FE-9FDF-C159D8DFA117}"/>
    <cellStyle name="ผลรวม 2 2 3 2 2" xfId="29412" xr:uid="{62988654-8909-48BA-92C7-5C3D984B49E7}"/>
    <cellStyle name="ผลรวม 2 2 3 3" xfId="22613" xr:uid="{05FF3280-E31F-4604-9198-37B5CBAB63C4}"/>
    <cellStyle name="ผลรวม 2 2 4" xfId="9684" xr:uid="{87AB235F-B94A-48C0-8F6E-2ACC0F926499}"/>
    <cellStyle name="ผลรวม 2 2 4 2" xfId="17034" xr:uid="{81EF61EF-7A3B-42FF-86CF-77AE06A6817F}"/>
    <cellStyle name="ผลรวม 2 2 4 2 2" xfId="30665" xr:uid="{E2877D39-BE22-465D-A048-640ABB70E275}"/>
    <cellStyle name="ผลรวม 2 2 4 3" xfId="23878" xr:uid="{11EEDB94-0E87-480F-B89B-92957668D765}"/>
    <cellStyle name="ผลรวม 2 2 5" xfId="10942" xr:uid="{45DD56C6-DF8B-48A3-BDEC-9F3D174D9BF3}"/>
    <cellStyle name="ผลรวม 2 2 5 2" xfId="18273" xr:uid="{C146B32E-7F19-4537-BFFE-17FF2928993A}"/>
    <cellStyle name="ผลรวม 2 2 5 2 2" xfId="31904" xr:uid="{CAED8B5B-910B-43E5-A33F-DB66BC10672E}"/>
    <cellStyle name="ผลรวม 2 2 5 3" xfId="25136" xr:uid="{EB104317-687F-4C76-A9FA-C39389DCE3E6}"/>
    <cellStyle name="ผลรวม 2 2 6" xfId="5586" xr:uid="{71F5D252-6897-42E5-9586-B44801E4DA3A}"/>
    <cellStyle name="ผลรวม 2 2 6 2" xfId="13011" xr:uid="{9FBCC27B-7C5D-4599-8875-708B8BFE7540}"/>
    <cellStyle name="ผลรวม 2 2 6 2 2" xfId="26648" xr:uid="{7AE237B8-3464-4A15-B22A-1F58DFB8C974}"/>
    <cellStyle name="ผลรวม 2 2 6 3" xfId="19806" xr:uid="{E9D0BD50-1DD8-434B-8AA2-95A216749416}"/>
    <cellStyle name="ผลรวม 2 2 7" xfId="11175" xr:uid="{9EA452A4-AB99-4A91-A53B-4C890EBD3698}"/>
    <cellStyle name="ผลรวม 2 2 7 2" xfId="25325" xr:uid="{DFC0191E-FCB4-4643-B9D6-EB744D65FEE3}"/>
    <cellStyle name="ผลรวม 2 2 8" xfId="18479" xr:uid="{23E7EEC4-6379-4832-BBD1-803DA5DFEA07}"/>
    <cellStyle name="ผลรวม 2 3" xfId="1228" xr:uid="{FA339A6C-3AF8-4B71-8FB1-68133615B7E5}"/>
    <cellStyle name="ผลรวม 2 3 2" xfId="6479" xr:uid="{03CA56DD-807D-4DAA-818C-F383F2F6000C}"/>
    <cellStyle name="ผลรวม 2 3 2 2" xfId="13871" xr:uid="{914BA801-A2EA-4EEF-993F-495E1B2B59CA}"/>
    <cellStyle name="ผลรวม 2 3 2 2 2" xfId="27502" xr:uid="{D55304D8-1D4F-4645-96BC-58D33A368A58}"/>
    <cellStyle name="ผลรวม 2 3 2 3" xfId="20673" xr:uid="{6523FD4A-D1F2-47FD-B20F-3DCF1B34843E}"/>
    <cellStyle name="ผลรวม 2 3 3" xfId="11204" xr:uid="{45E6F945-E9EF-4FD3-8EE2-494FACBA97EB}"/>
    <cellStyle name="ผลรวม 2 3 3 2" xfId="25337" xr:uid="{13AA59B1-031F-40C2-B9D6-12A6537285EA}"/>
    <cellStyle name="ผลรวม 2 3 4" xfId="18489" xr:uid="{9BCFD5FD-E444-4F10-983C-DA6104A3CF09}"/>
    <cellStyle name="ผลรวม 2 4" xfId="7756" xr:uid="{2978715C-3E09-4AC4-9E6D-290BCDD56411}"/>
    <cellStyle name="ผลรวม 2 4 2" xfId="15129" xr:uid="{73F14157-D732-4158-8D28-7B211FCB6D66}"/>
    <cellStyle name="ผลรวม 2 4 2 2" xfId="28760" xr:uid="{57F66583-93B6-4180-850C-96C8B08D197B}"/>
    <cellStyle name="ผลรวม 2 4 3" xfId="21950" xr:uid="{94CEDDCA-26C8-47E5-BE5D-93FA0EF357C4}"/>
    <cellStyle name="ผลรวม 2 5" xfId="9022" xr:uid="{0235BF08-1612-4C2A-AC6A-D1AB3ADB089A}"/>
    <cellStyle name="ผลรวม 2 5 2" xfId="16382" xr:uid="{2272C9DD-67EC-4719-BF9B-0AFA558ED030}"/>
    <cellStyle name="ผลรวม 2 5 2 2" xfId="30013" xr:uid="{B309F3DF-C316-4476-88A0-57009FB6A0A7}"/>
    <cellStyle name="ผลรวม 2 5 3" xfId="23216" xr:uid="{3B63785F-344D-463A-BCDD-8D2D7322C5BA}"/>
    <cellStyle name="ผลรวม 2 6" xfId="10280" xr:uid="{B410916B-4617-4B58-8677-10F72E54196D}"/>
    <cellStyle name="ผลรวม 2 6 2" xfId="17626" xr:uid="{7398AF2B-0419-4322-A936-CD5393FA8F35}"/>
    <cellStyle name="ผลรวม 2 6 2 2" xfId="31257" xr:uid="{80F572D3-A051-4C72-80DE-11E42290FB6D}"/>
    <cellStyle name="ผลรวม 2 6 3" xfId="24474" xr:uid="{F81F1FE3-BB1F-4CB6-9AFE-246DE189CC1C}"/>
    <cellStyle name="ผลรวม 2 7" xfId="4883" xr:uid="{A29033B5-EE11-4793-90A4-BE906C73D307}"/>
    <cellStyle name="ผลรวม 2 7 2" xfId="12341" xr:uid="{767FA89C-29C1-41BB-A3CE-B6E31274F359}"/>
    <cellStyle name="ผลรวม 2 7 2 2" xfId="25984" xr:uid="{FC2C85F3-7842-471F-B95D-215EFC9EDC4B}"/>
    <cellStyle name="ผลรวม 2 7 3" xfId="19129" xr:uid="{F55B038D-BBD8-4032-B960-0157D4A0C66B}"/>
    <cellStyle name="ผลรวม 2 8" xfId="11102" xr:uid="{755108FC-7E8D-415E-802F-2326F6904E73}"/>
    <cellStyle name="ผลรวม 2 8 2" xfId="25269" xr:uid="{E24446F9-A431-47EB-9127-89673AB76C0A}"/>
    <cellStyle name="ผลรวม 2 9" xfId="18429" xr:uid="{9D567B26-AE9F-410F-B391-5064B3618927}"/>
    <cellStyle name="ผลรวม 3" xfId="1381" xr:uid="{16808679-4F17-4841-B806-587E65C780A1}"/>
    <cellStyle name="ผลรวม 3 2" xfId="5025" xr:uid="{5A5AD025-D361-4CBE-AEA0-19972F5D3BE4}"/>
    <cellStyle name="ผลรวม 3 2 2" xfId="6594" xr:uid="{36559A04-CCFD-4B56-B76B-2BF31D02D35E}"/>
    <cellStyle name="ผลรวม 3 2 2 2" xfId="13983" xr:uid="{D6171AC1-AEF3-46D3-8BB7-C2F08245A350}"/>
    <cellStyle name="ผลรวม 3 2 2 2 2" xfId="27614" xr:uid="{1F659CC0-EE9B-46BD-80A8-5EE685813CA5}"/>
    <cellStyle name="ผลรวม 3 2 2 3" xfId="20788" xr:uid="{417BBD3A-A5D0-44EA-8B02-63123F21159B}"/>
    <cellStyle name="ผลรวม 3 2 3" xfId="7871" xr:uid="{AFEB3908-5AB6-40A2-8422-422B382BA2D2}"/>
    <cellStyle name="ผลรวม 3 2 3 2" xfId="15241" xr:uid="{149FDF16-9D31-49C1-A2E8-1A2374DED01B}"/>
    <cellStyle name="ผลรวม 3 2 3 2 2" xfId="28872" xr:uid="{EC2AF312-35CA-49C6-8E89-2CEF90D43285}"/>
    <cellStyle name="ผลรวม 3 2 3 3" xfId="22065" xr:uid="{499950C7-0C9D-4D14-BC16-D764CB154BDD}"/>
    <cellStyle name="ผลรวม 3 2 4" xfId="9136" xr:uid="{2474F3B8-76A7-4668-A4D9-6825F0A3136B}"/>
    <cellStyle name="ผลรวม 3 2 4 2" xfId="16493" xr:uid="{5C135DB2-7059-433E-88DD-6AEADA2BB54A}"/>
    <cellStyle name="ผลรวม 3 2 4 2 2" xfId="30124" xr:uid="{0DE3CA34-D915-4D81-9B2E-F548AA6653AF}"/>
    <cellStyle name="ผลรวม 3 2 4 3" xfId="23330" xr:uid="{3A1CDD0A-D03B-4C86-A63B-C0799A830DC6}"/>
    <cellStyle name="ผลรวม 3 2 5" xfId="10394" xr:uid="{4FEDFDCC-54EA-4C40-A8EC-2DBB66A1DF0E}"/>
    <cellStyle name="ผลรวม 3 2 5 2" xfId="17737" xr:uid="{50DBB431-AD39-4C5C-8C1D-9DF070AECCD0}"/>
    <cellStyle name="ผลรวม 3 2 5 2 2" xfId="31368" xr:uid="{644BF137-5DE9-4C48-A3A7-3C75F9552A23}"/>
    <cellStyle name="ผลรวม 3 2 5 3" xfId="24588" xr:uid="{8C6F405F-F7C7-4377-BD05-B50F68EA2E24}"/>
    <cellStyle name="ผลรวม 3 2 6" xfId="12460" xr:uid="{11DF74B1-6EE3-43C5-8193-A71B5F372094}"/>
    <cellStyle name="ผลรวม 3 2 6 2" xfId="26097" xr:uid="{F2EA7A51-9276-4DFF-BECE-858F2FF5296E}"/>
    <cellStyle name="ผลรวม 3 2 7" xfId="19245" xr:uid="{0E6D4B01-1984-4F07-A411-668793304E21}"/>
    <cellStyle name="ผลรวม 3 3" xfId="5928" xr:uid="{3D66E2C2-816C-4F0A-BD66-89E731169D79}"/>
    <cellStyle name="ผลรวม 3 3 2" xfId="13326" xr:uid="{6EB90B08-49F5-4231-ABFC-B9360F1A5B0C}"/>
    <cellStyle name="ผลรวม 3 3 2 2" xfId="26957" xr:uid="{ACDADD53-7E5B-4D0D-BEC2-77BFBB587DFF}"/>
    <cellStyle name="ผลรวม 3 3 3" xfId="20126" xr:uid="{CDD7DB76-28A3-4C4D-B899-F31578639505}"/>
    <cellStyle name="ผลรวม 3 4" xfId="5764" xr:uid="{424604A3-AFAA-47A2-8A60-24BB83D97806}"/>
    <cellStyle name="ผลรวม 3 4 2" xfId="13183" xr:uid="{732FD811-94C2-41E5-8615-901BF5C7B643}"/>
    <cellStyle name="ผลรวม 3 4 2 2" xfId="26820" xr:uid="{8F496D52-4343-42B1-872A-CFC9FFC3CC4F}"/>
    <cellStyle name="ผลรวม 3 4 3" xfId="19980" xr:uid="{03538EC2-28DA-430C-B6E5-31894B3547A2}"/>
    <cellStyle name="ผลรวม 3 5" xfId="5862" xr:uid="{46447B3E-CCDE-477D-B4AF-60388125A8E3}"/>
    <cellStyle name="ผลรวม 3 5 2" xfId="13264" xr:uid="{60EA5D31-33F8-44E3-8C71-724282E29D07}"/>
    <cellStyle name="ผลรวม 3 5 2 2" xfId="26897" xr:uid="{67C82678-D7BB-4F75-899F-74A3E00A2647}"/>
    <cellStyle name="ผลรวม 3 5 3" xfId="20066" xr:uid="{BCF3D190-AD01-43E1-9F21-958E301449E3}"/>
    <cellStyle name="ผลรวม 3 6" xfId="5830" xr:uid="{803C1C07-A328-4107-847D-34CB286AE657}"/>
    <cellStyle name="ผลรวม 3 6 2" xfId="13246" xr:uid="{9D078D90-D3CE-497F-866B-E03B0CF39DDC}"/>
    <cellStyle name="ผลรวม 3 6 2 2" xfId="26881" xr:uid="{93A18169-6308-4230-8F43-21E120E820C3}"/>
    <cellStyle name="ผลรวม 3 6 3" xfId="20041" xr:uid="{AB528596-C98B-4AE1-A59B-CB4DF1D81293}"/>
    <cellStyle name="ผลรวม 3 7" xfId="4305" xr:uid="{E878E935-7BEF-4560-98B9-336BE8B248D7}"/>
    <cellStyle name="ผลรวม 3 7 2" xfId="11779" xr:uid="{342BE0AB-7263-480A-9BA5-113472564D17}"/>
    <cellStyle name="ผลรวม 3 7 2 2" xfId="25429" xr:uid="{C4CF903A-D9CA-4993-9D1F-F962BFE36141}"/>
    <cellStyle name="ผลรวม 3 7 3" xfId="18569" xr:uid="{1BA58FEB-FE00-46F4-BD8B-A8366D0F3C46}"/>
    <cellStyle name="ผลรวม 3 8" xfId="11250" xr:uid="{913347EC-0A06-49A9-8824-7C79FA75DE73}"/>
    <cellStyle name="ผลรวม 3 8 2" xfId="25346" xr:uid="{D747A7E0-0930-42F3-AD7B-D72E61A04437}"/>
    <cellStyle name="ผลรวม 3 9" xfId="18496" xr:uid="{9F307BA3-5176-4B0E-89C2-B9F605FC4DAB}"/>
    <cellStyle name="ผลรวม 4" xfId="1227" xr:uid="{160C297E-B2DB-49EA-94E1-C0A14164486A}"/>
    <cellStyle name="ผลรวม 4 2" xfId="5633" xr:uid="{CF096DA0-E245-4C15-8B84-02CB883E6617}"/>
    <cellStyle name="ผลรวม 4 2 2" xfId="7189" xr:uid="{D85DD07E-7099-4AA5-86E5-A07257B537AA}"/>
    <cellStyle name="ผลรวม 4 2 2 2" xfId="14570" xr:uid="{67DFCF8B-6970-4CD6-966E-F089F6FB70B0}"/>
    <cellStyle name="ผลรวม 4 2 2 2 2" xfId="28201" xr:uid="{9843BA1D-CC40-428F-BCFA-993B76E37CEF}"/>
    <cellStyle name="ผลรวม 4 2 2 3" xfId="21383" xr:uid="{BCBB98C6-DF6D-4AF6-BE09-F47E9A8A6959}"/>
    <cellStyle name="ผลรวม 4 2 3" xfId="8466" xr:uid="{83C91C55-618A-40EE-882F-E39BA89617D1}"/>
    <cellStyle name="ผลรวม 4 2 3 2" xfId="15828" xr:uid="{F229C9F0-7E89-4E29-881E-F9262C98BBCE}"/>
    <cellStyle name="ผลรวม 4 2 3 2 2" xfId="29459" xr:uid="{DEFE629D-E20F-41DF-8E53-20FEEC2342F5}"/>
    <cellStyle name="ผลรวม 4 2 3 3" xfId="22660" xr:uid="{9E23D627-07E2-4399-9F0E-CCAD15B68266}"/>
    <cellStyle name="ผลรวม 4 2 4" xfId="9731" xr:uid="{5E66EA65-0726-4A6A-8F6A-95A57E086A89}"/>
    <cellStyle name="ผลรวม 4 2 4 2" xfId="17080" xr:uid="{FA8B5240-981B-49C5-9EBD-150286D0F62D}"/>
    <cellStyle name="ผลรวม 4 2 4 2 2" xfId="30711" xr:uid="{777487D2-252F-4F75-AA5D-B2B5C8E5A007}"/>
    <cellStyle name="ผลรวม 4 2 4 3" xfId="23925" xr:uid="{9D3FA565-779B-4AB4-81FD-3A551A9C7000}"/>
    <cellStyle name="ผลรวม 4 2 5" xfId="10989" xr:uid="{5BDC0A75-D41E-4F1D-9B25-95752094C735}"/>
    <cellStyle name="ผลรวม 4 2 5 2" xfId="18319" xr:uid="{300395AA-DC6F-4900-BD60-3276C2A28DE9}"/>
    <cellStyle name="ผลรวม 4 2 5 2 2" xfId="31950" xr:uid="{ED110C26-8188-42F2-A2A1-E08BCCBDB1AB}"/>
    <cellStyle name="ผลรวม 4 2 5 3" xfId="25183" xr:uid="{A1DFFEBC-709E-45E8-98AF-46452FE5BCA6}"/>
    <cellStyle name="ผลรวม 4 2 6" xfId="13057" xr:uid="{96EA9C59-396B-46D5-A8A3-152D819FFA65}"/>
    <cellStyle name="ผลรวม 4 2 6 2" xfId="26694" xr:uid="{9606AFD0-5F02-4104-B5B9-8B4EAC7C89BF}"/>
    <cellStyle name="ผลรวม 4 2 7" xfId="19853" xr:uid="{79A15AFC-E872-4A67-B858-A965903D26AA}"/>
    <cellStyle name="ผลรวม 4 3" xfId="6526" xr:uid="{ED81AA44-4DC7-4486-83F8-121095B87A98}"/>
    <cellStyle name="ผลรวม 4 3 2" xfId="13918" xr:uid="{A13105B5-380B-4D5F-9552-BC5C38E3F600}"/>
    <cellStyle name="ผลรวม 4 3 2 2" xfId="27549" xr:uid="{548CC87B-3856-4730-808D-C4BB58B28BA4}"/>
    <cellStyle name="ผลรวม 4 3 3" xfId="20720" xr:uid="{CF5B6F0F-FDB6-431F-B7E1-2C66AABA8B67}"/>
    <cellStyle name="ผลรวม 4 4" xfId="7803" xr:uid="{810684CD-5B04-43A3-9AE1-7163EABDF4A4}"/>
    <cellStyle name="ผลรวม 4 4 2" xfId="15176" xr:uid="{2D044097-0477-45A6-A819-73C36BE96DC9}"/>
    <cellStyle name="ผลรวม 4 4 2 2" xfId="28807" xr:uid="{ED45E045-505C-45DB-AF27-F362EF39D70C}"/>
    <cellStyle name="ผลรวม 4 4 3" xfId="21997" xr:uid="{FB9EF780-8E89-44A6-9053-3E2A6745C51F}"/>
    <cellStyle name="ผลรวม 4 5" xfId="9068" xr:uid="{A6DB5BCC-F843-487B-B2E5-272B16148A59}"/>
    <cellStyle name="ผลรวม 4 5 2" xfId="16428" xr:uid="{20913E57-7A92-4134-A3C3-DA0551825782}"/>
    <cellStyle name="ผลรวม 4 5 2 2" xfId="30059" xr:uid="{7BCA3008-F87B-44DC-B4C1-D452010B609C}"/>
    <cellStyle name="ผลรวม 4 5 3" xfId="23262" xr:uid="{22BA08E8-89A5-4462-AB64-F17BA598034E}"/>
    <cellStyle name="ผลรวม 4 6" xfId="10326" xr:uid="{EB2C00DE-CFE0-45D6-81F3-30036AC6F91D}"/>
    <cellStyle name="ผลรวม 4 6 2" xfId="17672" xr:uid="{1E21F7B8-8D32-4E4D-A195-D866F75EB428}"/>
    <cellStyle name="ผลรวม 4 6 2 2" xfId="31303" xr:uid="{1577AC44-4B9B-4514-A247-9BF91138E66F}"/>
    <cellStyle name="ผลรวม 4 6 3" xfId="24520" xr:uid="{4EF89DDF-2CDA-4D9B-83E3-440ED1BAE14F}"/>
    <cellStyle name="ผลรวม 4 7" xfId="4940" xr:uid="{236F8984-B96F-4AEF-8E1C-66951550E4DA}"/>
    <cellStyle name="ผลรวม 4 7 2" xfId="12390" xr:uid="{4B31841F-1C7A-4840-90F3-DE1DC418EFD0}"/>
    <cellStyle name="ผลรวม 4 7 2 2" xfId="26031" xr:uid="{7495E82A-22EF-440A-91EF-C83D9ABA4C4F}"/>
    <cellStyle name="ผลรวม 4 7 3" xfId="19176" xr:uid="{7E172284-6342-4002-BE50-37C2D17891EA}"/>
    <cellStyle name="ผลรวม 4 8" xfId="11203" xr:uid="{C2B2F9F2-5DF0-470C-8717-9305EC2EB49D}"/>
    <cellStyle name="ผลรวม 4 8 2" xfId="25336" xr:uid="{C5C25ADC-9FE5-4A4D-919E-F3E684E25C51}"/>
    <cellStyle name="ผลรวม 4 9" xfId="18488" xr:uid="{AD160DE2-D8F1-4580-A442-0F0729CED1CD}"/>
    <cellStyle name="ผลรวม 5" xfId="4965" xr:uid="{D5CC02BB-1E13-458D-8490-691F01F0804D}"/>
    <cellStyle name="ผลรวม 5 2" xfId="5654" xr:uid="{451C61D9-CF1A-41B1-8172-A146CFCB04B3}"/>
    <cellStyle name="ผลรวม 5 2 2" xfId="7210" xr:uid="{6D50408C-0450-430A-AC4B-FB3352C21113}"/>
    <cellStyle name="ผลรวม 5 2 2 2" xfId="14591" xr:uid="{32A3E67A-265B-40F6-8A96-1116E9686B56}"/>
    <cellStyle name="ผลรวม 5 2 2 2 2" xfId="28222" xr:uid="{AE13267C-37D1-4EF3-AC13-BC42A338DACB}"/>
    <cellStyle name="ผลรวม 5 2 2 3" xfId="21404" xr:uid="{2BA2E2AB-7F85-4546-9886-7A0F1D590970}"/>
    <cellStyle name="ผลรวม 5 2 3" xfId="8487" xr:uid="{FD857BBF-AE00-44A0-AAAB-51AD0E4D8F23}"/>
    <cellStyle name="ผลรวม 5 2 3 2" xfId="15849" xr:uid="{7C9F15CF-A234-43FC-877F-AE7DBF7D7647}"/>
    <cellStyle name="ผลรวม 5 2 3 2 2" xfId="29480" xr:uid="{145D52B9-5741-463F-A046-6F37F461AF7A}"/>
    <cellStyle name="ผลรวม 5 2 3 3" xfId="22681" xr:uid="{A04F307C-BC06-4299-9E69-CAC4FF0D836C}"/>
    <cellStyle name="ผลรวม 5 2 4" xfId="9752" xr:uid="{366076DB-CDBC-401D-8AFD-43C52D135252}"/>
    <cellStyle name="ผลรวม 5 2 4 2" xfId="17101" xr:uid="{81C78D89-DA06-468F-8659-B488322E76BA}"/>
    <cellStyle name="ผลรวม 5 2 4 2 2" xfId="30732" xr:uid="{592CF4CA-A352-449F-8D12-D958EB2AA79D}"/>
    <cellStyle name="ผลรวม 5 2 4 3" xfId="23946" xr:uid="{9DCD852E-5D0F-4A97-AE53-07CD02EEED28}"/>
    <cellStyle name="ผลรวม 5 2 5" xfId="11010" xr:uid="{97FD56D3-072B-4CB0-B552-9077F5FA8F2C}"/>
    <cellStyle name="ผลรวม 5 2 5 2" xfId="18340" xr:uid="{E69FAF3A-ECF6-4AA0-B269-EAC21952EC83}"/>
    <cellStyle name="ผลรวม 5 2 5 2 2" xfId="31971" xr:uid="{92E8D047-86FC-42EB-A05A-366E2CFAF612}"/>
    <cellStyle name="ผลรวม 5 2 5 3" xfId="25204" xr:uid="{A28AF777-B8A1-47DA-A049-A82DEF944521}"/>
    <cellStyle name="ผลรวม 5 2 6" xfId="13078" xr:uid="{F095B198-A9E9-4699-B08B-D7B129195BDE}"/>
    <cellStyle name="ผลรวม 5 2 6 2" xfId="26715" xr:uid="{81299BFB-0488-4613-B805-02C95A16E322}"/>
    <cellStyle name="ผลรวม 5 2 7" xfId="19874" xr:uid="{6B520D90-6094-49A2-8232-C97C2740C88A}"/>
    <cellStyle name="ผลรวม 5 3" xfId="6547" xr:uid="{616840AE-F980-467B-BBD1-BF6D293E333A}"/>
    <cellStyle name="ผลรวม 5 3 2" xfId="13939" xr:uid="{C85A398F-CF0F-4AD9-BF3E-BCF94A46BAFC}"/>
    <cellStyle name="ผลรวม 5 3 2 2" xfId="27570" xr:uid="{48DBEF9A-8D26-48AC-8613-2AEC6A9BAA4B}"/>
    <cellStyle name="ผลรวม 5 3 3" xfId="20741" xr:uid="{594FD710-28E2-47C1-A7BF-8BDB0856E4B9}"/>
    <cellStyle name="ผลรวม 5 4" xfId="7824" xr:uid="{78D45A77-95C0-49F7-821A-0A18FA9EE639}"/>
    <cellStyle name="ผลรวม 5 4 2" xfId="15197" xr:uid="{25038E63-1D91-42B7-9BBA-17F7375874BE}"/>
    <cellStyle name="ผลรวม 5 4 2 2" xfId="28828" xr:uid="{5E3AA194-E222-4357-94B9-3735C03A6CD1}"/>
    <cellStyle name="ผลรวม 5 4 3" xfId="22018" xr:uid="{24EB848B-B304-4843-8808-7F2FA7DFBF0F}"/>
    <cellStyle name="ผลรวม 5 5" xfId="9089" xr:uid="{4DF07097-3BAF-4048-800B-78159E92555F}"/>
    <cellStyle name="ผลรวม 5 5 2" xfId="16449" xr:uid="{709A39A9-9473-47BB-A7CB-BB0DDF7029B4}"/>
    <cellStyle name="ผลรวม 5 5 2 2" xfId="30080" xr:uid="{B457CDCE-95CF-4DD0-915D-80FF5B67BBDF}"/>
    <cellStyle name="ผลรวม 5 5 3" xfId="23283" xr:uid="{2BDF90AC-715C-4EB5-BACC-BD99BF60DEF4}"/>
    <cellStyle name="ผลรวม 5 6" xfId="10347" xr:uid="{775C8D25-CAEB-481E-8B19-A0E5408962A5}"/>
    <cellStyle name="ผลรวม 5 6 2" xfId="17693" xr:uid="{FD38810A-7601-4228-99FB-23C52D13931F}"/>
    <cellStyle name="ผลรวม 5 6 2 2" xfId="31324" xr:uid="{A54D92C4-9968-432F-A062-86F7D0307BBB}"/>
    <cellStyle name="ผลรวม 5 6 3" xfId="24541" xr:uid="{AEFC4A67-76FF-4491-84DF-E4BEA986EDA3}"/>
    <cellStyle name="ผลรวม 5 7" xfId="12412" xr:uid="{B7958388-4A98-4079-9CF3-48D43920E463}"/>
    <cellStyle name="ผลรวม 5 7 2" xfId="26052" xr:uid="{59D28929-5392-4E05-A531-AF6A807ABD32}"/>
    <cellStyle name="ผลรวม 5 8" xfId="19197" xr:uid="{E5A5DE89-6379-41F6-905D-C3EF4A4E5285}"/>
    <cellStyle name="ผลรวม 6" xfId="4986" xr:uid="{1891D6AE-BA55-4E06-97AD-452042E05F02}"/>
    <cellStyle name="ผลรวม 6 2" xfId="5670" xr:uid="{5AC7A305-506C-4ADD-8E04-9A97C333BCA4}"/>
    <cellStyle name="ผลรวม 6 2 2" xfId="7225" xr:uid="{1617A0D2-97F0-4C51-B9F5-FB5CB87B0E79}"/>
    <cellStyle name="ผลรวม 6 2 2 2" xfId="14606" xr:uid="{6B20C89D-1EE1-4D1B-B3F8-56C996357BAE}"/>
    <cellStyle name="ผลรวม 6 2 2 2 2" xfId="28237" xr:uid="{1F1EF4B2-1B65-4427-88B0-CF218748EFCF}"/>
    <cellStyle name="ผลรวม 6 2 2 3" xfId="21419" xr:uid="{9A3584EA-BB06-4D43-8806-065A53752F96}"/>
    <cellStyle name="ผลรวม 6 2 3" xfId="8502" xr:uid="{AE571315-8E61-4FDD-9ABE-1CD4F9544EF5}"/>
    <cellStyle name="ผลรวม 6 2 3 2" xfId="15864" xr:uid="{7FDFD13C-69E1-4E2B-8DAB-EBD561B394D2}"/>
    <cellStyle name="ผลรวม 6 2 3 2 2" xfId="29495" xr:uid="{B835C28C-8802-4AEF-9643-6FDB2057FCF2}"/>
    <cellStyle name="ผลรวม 6 2 3 3" xfId="22696" xr:uid="{0F9D0357-45AE-4442-98EF-911EE8CF132C}"/>
    <cellStyle name="ผลรวม 6 2 4" xfId="9767" xr:uid="{6DA0A9A6-1890-4D2C-846E-3ECC15D913A1}"/>
    <cellStyle name="ผลรวม 6 2 4 2" xfId="17116" xr:uid="{EE049DA3-C2AA-45D0-A29F-77AF2702C3DD}"/>
    <cellStyle name="ผลรวม 6 2 4 2 2" xfId="30747" xr:uid="{184EE742-5AAD-4827-967F-786E5D4C5300}"/>
    <cellStyle name="ผลรวม 6 2 4 3" xfId="23961" xr:uid="{577577D8-CF07-4369-8E27-0F2E40F28E40}"/>
    <cellStyle name="ผลรวม 6 2 5" xfId="11025" xr:uid="{E647F955-B60F-4788-845D-63A5A97C423C}"/>
    <cellStyle name="ผลรวม 6 2 5 2" xfId="18355" xr:uid="{643E281D-EA60-4266-887F-C8360A85F9B0}"/>
    <cellStyle name="ผลรวม 6 2 5 2 2" xfId="31986" xr:uid="{91FE32ED-1A0B-4F4D-BC14-4CA9B6C7E906}"/>
    <cellStyle name="ผลรวม 6 2 5 3" xfId="25219" xr:uid="{B6DD7098-1635-4530-8E8A-296573837F24}"/>
    <cellStyle name="ผลรวม 6 2 6" xfId="13094" xr:uid="{2E3221AD-99AB-4D10-B8AE-5E04D27F34B2}"/>
    <cellStyle name="ผลรวม 6 2 6 2" xfId="26731" xr:uid="{4899A1B9-DFBF-453B-AD13-6F20F277FDD0}"/>
    <cellStyle name="ผลรวม 6 2 7" xfId="19890" xr:uid="{B21B0666-724B-40BE-9BAF-CFA91E76D738}"/>
    <cellStyle name="ผลรวม 6 3" xfId="6562" xr:uid="{7F313CCC-CF26-4553-B00D-19EC04915B3D}"/>
    <cellStyle name="ผลรวม 6 3 2" xfId="13954" xr:uid="{176A126E-CFB6-4A5E-9B21-DA8A27805EED}"/>
    <cellStyle name="ผลรวม 6 3 2 2" xfId="27585" xr:uid="{42222367-2351-41F4-99FF-82F4C7400BBD}"/>
    <cellStyle name="ผลรวม 6 3 3" xfId="20756" xr:uid="{A9D909F0-DA24-43B5-96F1-177DA22AF104}"/>
    <cellStyle name="ผลรวม 6 4" xfId="7839" xr:uid="{0F9A53C1-2583-4B26-AB15-28F51B823BAC}"/>
    <cellStyle name="ผลรวม 6 4 2" xfId="15212" xr:uid="{70793F4E-6382-4107-AF3C-BBE27903EFE9}"/>
    <cellStyle name="ผลรวม 6 4 2 2" xfId="28843" xr:uid="{5830E710-E91D-42F9-A3D6-F3D083442A52}"/>
    <cellStyle name="ผลรวม 6 4 3" xfId="22033" xr:uid="{45986997-BD0C-4AF6-B118-ED5352DF037C}"/>
    <cellStyle name="ผลรวม 6 5" xfId="9104" xr:uid="{F2C751C0-BFD2-4CA7-8DBD-239E3713AD62}"/>
    <cellStyle name="ผลรวม 6 5 2" xfId="16464" xr:uid="{81DECCE0-AC6F-465C-ABA0-085C431FB418}"/>
    <cellStyle name="ผลรวม 6 5 2 2" xfId="30095" xr:uid="{F3E98056-713B-4253-82E1-2E436F56E0A2}"/>
    <cellStyle name="ผลรวม 6 5 3" xfId="23298" xr:uid="{41480900-B2D7-4237-B863-467D2EDDB465}"/>
    <cellStyle name="ผลรวม 6 6" xfId="10362" xr:uid="{2C74AAF4-702E-449C-8A4D-6CCA2ACE13CC}"/>
    <cellStyle name="ผลรวม 6 6 2" xfId="17708" xr:uid="{7F721235-1807-4C9A-968F-81901C4580F6}"/>
    <cellStyle name="ผลรวม 6 6 2 2" xfId="31339" xr:uid="{F3C5B3B3-6764-4E99-8548-309A53890E75}"/>
    <cellStyle name="ผลรวม 6 6 3" xfId="24556" xr:uid="{B43F6225-082E-45D8-A584-BDF65BE112B8}"/>
    <cellStyle name="ผลรวม 6 7" xfId="12429" xr:uid="{030636D7-DD55-4086-9755-A4FCF7A9516E}"/>
    <cellStyle name="ผลรวม 6 7 2" xfId="26068" xr:uid="{C7DD2653-8063-44B7-B066-297C8FE437B0}"/>
    <cellStyle name="ผลรวม 6 8" xfId="19213" xr:uid="{10335B7C-5C30-4465-8A8C-72A8A9C20268}"/>
    <cellStyle name="ผลรวม 7" xfId="4998" xr:uid="{87A69880-97E8-4380-BF30-C16C36A7A571}"/>
    <cellStyle name="ผลรวม 7 2" xfId="5679" xr:uid="{1E485638-EDBF-4AE6-A3E7-44A50E42A391}"/>
    <cellStyle name="ผลรวม 7 2 2" xfId="7234" xr:uid="{A91C41D2-4B57-4A48-8FD8-AA72B5C4F548}"/>
    <cellStyle name="ผลรวม 7 2 2 2" xfId="14615" xr:uid="{D67ED826-48E9-4F68-8D90-3F5BD70E1B38}"/>
    <cellStyle name="ผลรวม 7 2 2 2 2" xfId="28246" xr:uid="{79D595D3-F82B-4474-A84B-55960D09C60E}"/>
    <cellStyle name="ผลรวม 7 2 2 3" xfId="21428" xr:uid="{5BB79AE6-DEE1-4096-B600-E513ED944D48}"/>
    <cellStyle name="ผลรวม 7 2 3" xfId="8511" xr:uid="{7E08E0E7-8C50-4E3B-9DC1-965866344662}"/>
    <cellStyle name="ผลรวม 7 2 3 2" xfId="15873" xr:uid="{4A13DB66-40F2-429E-BA56-1B0B0908165F}"/>
    <cellStyle name="ผลรวม 7 2 3 2 2" xfId="29504" xr:uid="{3F308CFC-0F9B-4D90-87BD-794B7BA847C6}"/>
    <cellStyle name="ผลรวม 7 2 3 3" xfId="22705" xr:uid="{D9B0AC56-9A0C-4CD8-9E39-6F807BAF9A54}"/>
    <cellStyle name="ผลรวม 7 2 4" xfId="9776" xr:uid="{BEE7D3B5-35A0-444C-9071-8C4204846AC6}"/>
    <cellStyle name="ผลรวม 7 2 4 2" xfId="17125" xr:uid="{595BAED5-50CC-4111-B3FB-A606EA8DF539}"/>
    <cellStyle name="ผลรวม 7 2 4 2 2" xfId="30756" xr:uid="{4A3BD80E-C3AC-4D82-AA9B-ED3BBF026DAC}"/>
    <cellStyle name="ผลรวม 7 2 4 3" xfId="23970" xr:uid="{39C4F118-BBB8-4C01-BE56-FEEFFD2240A3}"/>
    <cellStyle name="ผลรวม 7 2 5" xfId="11034" xr:uid="{71325C93-4B6D-4D08-8291-B42C72E50865}"/>
    <cellStyle name="ผลรวม 7 2 5 2" xfId="18364" xr:uid="{53681238-F897-4985-B09E-43F0E37F059F}"/>
    <cellStyle name="ผลรวม 7 2 5 2 2" xfId="31995" xr:uid="{C94959DE-A4C3-4A07-811A-193CD1062CDC}"/>
    <cellStyle name="ผลรวม 7 2 5 3" xfId="25228" xr:uid="{94D09032-E841-4213-ABF6-01C05A430F12}"/>
    <cellStyle name="ผลรวม 7 2 6" xfId="13103" xr:uid="{1E946D66-B72C-43AC-BB78-E37A71A1C666}"/>
    <cellStyle name="ผลรวม 7 2 6 2" xfId="26740" xr:uid="{D5973CA4-8A64-44EB-9EF5-DFE6F4F09BA8}"/>
    <cellStyle name="ผลรวม 7 2 7" xfId="19899" xr:uid="{64AFBB67-569D-4BAD-A220-EA83778B5167}"/>
    <cellStyle name="ผลรวม 7 3" xfId="6571" xr:uid="{9665A2CE-B306-454A-88FF-A8D48194539D}"/>
    <cellStyle name="ผลรวม 7 3 2" xfId="13963" xr:uid="{9D101EF6-8FB7-4960-ADE6-89C2925A22A0}"/>
    <cellStyle name="ผลรวม 7 3 2 2" xfId="27594" xr:uid="{D1E22367-116B-49B9-BDC3-A46926B002DE}"/>
    <cellStyle name="ผลรวม 7 3 3" xfId="20765" xr:uid="{0E55142C-01B4-4B51-97BB-4CF8E3BC4B0B}"/>
    <cellStyle name="ผลรวม 7 4" xfId="7848" xr:uid="{BCC501F2-3777-4FD6-83FB-3170DA849815}"/>
    <cellStyle name="ผลรวม 7 4 2" xfId="15221" xr:uid="{8B84AB06-B992-4AA7-91A7-4F0B23FB2A6F}"/>
    <cellStyle name="ผลรวม 7 4 2 2" xfId="28852" xr:uid="{2F32C322-E6AD-4CBC-93F2-4FB74CA03297}"/>
    <cellStyle name="ผลรวม 7 4 3" xfId="22042" xr:uid="{832CD9A7-1847-48E9-AE3C-0CB9332AFA1D}"/>
    <cellStyle name="ผลรวม 7 5" xfId="9113" xr:uid="{9A0A3234-5A01-4D0A-B490-5BAA55B14BC2}"/>
    <cellStyle name="ผลรวม 7 5 2" xfId="16473" xr:uid="{78847AC2-7F42-41AD-B54C-C3D71131476B}"/>
    <cellStyle name="ผลรวม 7 5 2 2" xfId="30104" xr:uid="{017C3F4C-AF18-4502-BDE3-649F4AB9CCAB}"/>
    <cellStyle name="ผลรวม 7 5 3" xfId="23307" xr:uid="{2F8694F4-81C4-405E-A975-321FC25DA709}"/>
    <cellStyle name="ผลรวม 7 6" xfId="10371" xr:uid="{85871B5D-7432-4630-8B55-F39FDCB7A817}"/>
    <cellStyle name="ผลรวม 7 6 2" xfId="17717" xr:uid="{CA60E4A3-725B-4DBF-900D-0926D320003E}"/>
    <cellStyle name="ผลรวม 7 6 2 2" xfId="31348" xr:uid="{36D31714-08AE-4B9C-8857-28F56AF86083}"/>
    <cellStyle name="ผลรวม 7 6 3" xfId="24565" xr:uid="{99A071E3-BAEB-485E-BA2B-29766FA79760}"/>
    <cellStyle name="ผลรวม 7 7" xfId="12439" xr:uid="{5E9061B9-692E-46AC-9C36-97C06ECAD72A}"/>
    <cellStyle name="ผลรวม 7 7 2" xfId="26077" xr:uid="{04D4BA3D-7D6D-480B-88E4-6038863E6BA7}"/>
    <cellStyle name="ผลรวม 7 8" xfId="19222" xr:uid="{E44BD3C8-377E-4867-9236-23893F54418F}"/>
    <cellStyle name="ผลรวม 8" xfId="5019" xr:uid="{61551864-7053-4803-864E-C89E27E96619}"/>
    <cellStyle name="ผลรวม 8 2" xfId="5696" xr:uid="{238851CC-74A9-48CE-B200-3AA406C38916}"/>
    <cellStyle name="ผลรวม 8 2 2" xfId="7251" xr:uid="{BDA801ED-A2EF-4F59-B4F3-08597312ECE8}"/>
    <cellStyle name="ผลรวม 8 2 2 2" xfId="14632" xr:uid="{BF0BB34A-6547-42A5-8701-92903D04DD22}"/>
    <cellStyle name="ผลรวม 8 2 2 2 2" xfId="28263" xr:uid="{4C909717-D91D-4345-967F-4570B90917E2}"/>
    <cellStyle name="ผลรวม 8 2 2 3" xfId="21445" xr:uid="{CC362CEB-7E8E-4C44-8871-52BA6E169C53}"/>
    <cellStyle name="ผลรวม 8 2 3" xfId="8528" xr:uid="{66CCD35D-6864-427A-A302-D0DC371E86D9}"/>
    <cellStyle name="ผลรวม 8 2 3 2" xfId="15890" xr:uid="{4FBC3FAF-EFD8-4EE7-A1DD-64281685DE3E}"/>
    <cellStyle name="ผลรวม 8 2 3 2 2" xfId="29521" xr:uid="{9F8DF2D9-FB41-46EE-8B51-16568E8B713D}"/>
    <cellStyle name="ผลรวม 8 2 3 3" xfId="22722" xr:uid="{B76E2A72-CE77-4638-B6E0-BD130E8FAF64}"/>
    <cellStyle name="ผลรวม 8 2 4" xfId="9793" xr:uid="{A8C20B2C-7FFA-41A9-A332-D676D5A2B723}"/>
    <cellStyle name="ผลรวม 8 2 4 2" xfId="17142" xr:uid="{B821B073-29DF-465B-BE9A-47D7195DD0A0}"/>
    <cellStyle name="ผลรวม 8 2 4 2 2" xfId="30773" xr:uid="{EEE295CC-4789-4C42-8140-A19F37C29CD9}"/>
    <cellStyle name="ผลรวม 8 2 4 3" xfId="23987" xr:uid="{BAFC02E0-D875-412E-8E34-5ACB617B4670}"/>
    <cellStyle name="ผลรวม 8 2 5" xfId="11051" xr:uid="{992E1044-8DAF-4F3B-8F0A-C79C4AE52C86}"/>
    <cellStyle name="ผลรวม 8 2 5 2" xfId="18381" xr:uid="{404AA747-4B1F-46A1-A1F4-C76F534839CA}"/>
    <cellStyle name="ผลรวม 8 2 5 2 2" xfId="32012" xr:uid="{9E19AA33-6110-4104-8AD6-32574EB81090}"/>
    <cellStyle name="ผลรวม 8 2 5 3" xfId="25245" xr:uid="{527D849D-78EF-4A00-B1C9-46C74DC3419A}"/>
    <cellStyle name="ผลรวม 8 2 6" xfId="13120" xr:uid="{28780E76-F47B-4AF7-B310-122EEC5F4DFF}"/>
    <cellStyle name="ผลรวม 8 2 6 2" xfId="26757" xr:uid="{E8E9E189-172D-41FC-ABCC-68CE45D6486A}"/>
    <cellStyle name="ผลรวม 8 2 7" xfId="19916" xr:uid="{907C3C1E-E5DE-437E-AAC9-C34D48CBA616}"/>
    <cellStyle name="ผลรวม 8 3" xfId="6588" xr:uid="{70D95EF4-3EFE-4BC5-BF31-577BB836039E}"/>
    <cellStyle name="ผลรวม 8 3 2" xfId="13980" xr:uid="{25F74878-1503-4F0D-8A92-F724E1FA582B}"/>
    <cellStyle name="ผลรวม 8 3 2 2" xfId="27611" xr:uid="{37DEB400-D7D4-47A2-8B55-2DF20A970005}"/>
    <cellStyle name="ผลรวม 8 3 3" xfId="20782" xr:uid="{36EBCB23-80F7-4997-8306-7B6D87D3A3C3}"/>
    <cellStyle name="ผลรวม 8 4" xfId="7865" xr:uid="{FAD1BB6C-D1E4-4EF1-9133-5F7C1EEF716F}"/>
    <cellStyle name="ผลรวม 8 4 2" xfId="15238" xr:uid="{1B96122D-F793-4526-BA52-82EF171326A8}"/>
    <cellStyle name="ผลรวม 8 4 2 2" xfId="28869" xr:uid="{E4F0B3C0-7CBD-424E-AF68-C42EF090DBEE}"/>
    <cellStyle name="ผลรวม 8 4 3" xfId="22059" xr:uid="{16EB7153-5296-4591-9838-2885B02F1ECC}"/>
    <cellStyle name="ผลรวม 8 5" xfId="9130" xr:uid="{25A4576A-ED39-4B6F-AC4B-6413BBCA3CB8}"/>
    <cellStyle name="ผลรวม 8 5 2" xfId="16490" xr:uid="{0BBA3236-2376-44A1-83FC-D85AEDFC90F5}"/>
    <cellStyle name="ผลรวม 8 5 2 2" xfId="30121" xr:uid="{265ABC61-43FF-40BB-8A88-3C6FEA737038}"/>
    <cellStyle name="ผลรวม 8 5 3" xfId="23324" xr:uid="{8057911A-2B0D-44C8-B413-543C31923BF4}"/>
    <cellStyle name="ผลรวม 8 6" xfId="10388" xr:uid="{7B2ED766-A203-4C3C-8F61-9BF8E7CA7BED}"/>
    <cellStyle name="ผลรวม 8 6 2" xfId="17734" xr:uid="{B4D2C2CF-5D81-4D59-BF94-C090F335950B}"/>
    <cellStyle name="ผลรวม 8 6 2 2" xfId="31365" xr:uid="{342D3EB5-2524-433A-8AC9-2B5313FF700B}"/>
    <cellStyle name="ผลรวม 8 6 3" xfId="24582" xr:uid="{9FE856F3-3E2D-4379-BEF9-C64273BB8D2D}"/>
    <cellStyle name="ผลรวม 8 7" xfId="12457" xr:uid="{A7B8A50C-B058-43B2-B20F-29ADC50543A9}"/>
    <cellStyle name="ผลรวม 8 7 2" xfId="26094" xr:uid="{7589CBB8-3E2C-46DE-94E1-07C128631854}"/>
    <cellStyle name="ผลรวม 8 8" xfId="19239" xr:uid="{17EF1BE9-89AC-4456-9572-D7A38E942310}"/>
    <cellStyle name="ผลรวม 9" xfId="4279" xr:uid="{373343DC-ED88-43C3-BCB2-DBEEC91B3485}"/>
    <cellStyle name="ผลรวม 9 2" xfId="11775" xr:uid="{EA95FA07-62B5-4DA3-8798-C9F6A5968937}"/>
    <cellStyle name="ผลรวม 9 2 2" xfId="25426" xr:uid="{548747C5-95D8-4283-A7D3-D850E52ACB63}"/>
    <cellStyle name="ผลรวม 9 3" xfId="18566" xr:uid="{14C671F1-6B2E-4C35-BE5F-6A75F2368E77}"/>
    <cellStyle name="ผลรวม_Interest CAP Q3-2013_IHL_rev.01" xfId="1229" xr:uid="{004F0A54-38A1-4063-B8A6-873A05475713}"/>
    <cellStyle name="ฤธถ [0]_95" xfId="628" xr:uid="{5DD377E8-028D-4EE8-BAB2-0C9CE606561C}"/>
    <cellStyle name="ฤธถ_95" xfId="629" xr:uid="{41708FF4-9263-4751-92D4-A5CB6D7B208F}"/>
    <cellStyle name="ล๋ศญ [0]_95" xfId="630" xr:uid="{1D7BB556-9D31-45E0-BCD8-E9E7C6A10740}"/>
    <cellStyle name="ล๋ศญ_95" xfId="631" xr:uid="{A661C6EA-F3BD-4157-BCFD-58ADEA179F18}"/>
    <cellStyle name="วฅมุ_4ฟ๙ฝวภ๛" xfId="632" xr:uid="{C42E7F3C-6B59-4E22-8F9C-2FD523BB930D}"/>
    <cellStyle name="ส่วนที่ถูกเน้น1" xfId="386" xr:uid="{0AF53EE8-D268-4843-A3CA-6EA55F14D6BA}"/>
    <cellStyle name="ส่วนที่ถูกเน้น1 2" xfId="478" xr:uid="{6FF26B77-5DF3-4F4F-9CB4-5C6213F2F90C}"/>
    <cellStyle name="ส่วนที่ถูกเน้น1 2 2" xfId="1030" xr:uid="{6DCC698D-A96D-4B39-8A02-965BDC4C422E}"/>
    <cellStyle name="ส่วนที่ถูกเน้น1 2 2 2" xfId="1445" xr:uid="{7E525EB2-C0DF-4C4F-8AED-966DC3344DA5}"/>
    <cellStyle name="ส่วนที่ถูกเน้น1 2 3" xfId="1231" xr:uid="{04797514-DA3C-40F3-85E3-655B254D8568}"/>
    <cellStyle name="ส่วนที่ถูกเน้น1 3" xfId="1382" xr:uid="{7ED8020C-A980-45E3-B0A2-F3FE1A2FA86F}"/>
    <cellStyle name="ส่วนที่ถูกเน้น1 4" xfId="1230" xr:uid="{BFF850E2-DC87-4071-BB9A-CC6324F7AF50}"/>
    <cellStyle name="ส่วนที่ถูกเน้น1 5" xfId="4280" xr:uid="{C6E32145-7CC1-40A7-8A3B-F2F476BE65EE}"/>
    <cellStyle name="ส่วนที่ถูกเน้น1_LC-TR UOB" xfId="1232" xr:uid="{E3F94B8D-E76D-4B9F-B41C-5793BFF16788}"/>
    <cellStyle name="ส่วนที่ถูกเน้น2" xfId="387" xr:uid="{464372BB-5A66-4808-9DE4-D7A675812C13}"/>
    <cellStyle name="ส่วนที่ถูกเน้น2 2" xfId="479" xr:uid="{5B563804-8B57-4F2B-B2BF-4B0CE0AF5B9F}"/>
    <cellStyle name="ส่วนที่ถูกเน้น2 2 2" xfId="1031" xr:uid="{150BCA13-6A9F-4028-A1EC-7FC71C4DEBE0}"/>
    <cellStyle name="ส่วนที่ถูกเน้น2 2 2 2" xfId="1446" xr:uid="{6372E7A6-2377-4DC0-AE94-D0C9C3EE270D}"/>
    <cellStyle name="ส่วนที่ถูกเน้น2 2 3" xfId="1234" xr:uid="{BA39AFE7-0AFE-49F3-AB37-FA233FF9B461}"/>
    <cellStyle name="ส่วนที่ถูกเน้น2 3" xfId="1383" xr:uid="{0883C2D7-48E3-42BA-89D3-9F5749C9D36E}"/>
    <cellStyle name="ส่วนที่ถูกเน้น2 4" xfId="4281" xr:uid="{B2A4A55F-23E4-4278-BC7E-698D78F179E2}"/>
    <cellStyle name="ส่วนที่ถูกเน้น2_LC-TR UOB" xfId="1235" xr:uid="{71949864-5C14-4327-8BFB-E42EC1F5C0E7}"/>
    <cellStyle name="ส่วนที่ถูกเน้น3" xfId="388" xr:uid="{68D234D6-E129-4EDB-8042-AE982BBC8FAD}"/>
    <cellStyle name="ส่วนที่ถูกเน้น3 2" xfId="480" xr:uid="{B27ACAC3-35FF-47F8-97CF-CA778D06135D}"/>
    <cellStyle name="ส่วนที่ถูกเน้น3 2 2" xfId="1032" xr:uid="{01709C29-52FC-4E33-AF58-83641A588761}"/>
    <cellStyle name="ส่วนที่ถูกเน้น3 2 2 2" xfId="1447" xr:uid="{FC39BA4F-97FF-4FC5-881F-255CB884E84C}"/>
    <cellStyle name="ส่วนที่ถูกเน้น3 2 3" xfId="1237" xr:uid="{91B19324-52DC-42A6-99D9-79F424E48948}"/>
    <cellStyle name="ส่วนที่ถูกเน้น3 3" xfId="1384" xr:uid="{A7225C65-8204-46D7-8B29-F69227FDC2DE}"/>
    <cellStyle name="ส่วนที่ถูกเน้น3 4" xfId="1236" xr:uid="{60365BD2-AE9C-4DDB-BCFF-7FD5E0D29172}"/>
    <cellStyle name="ส่วนที่ถูกเน้น3 5" xfId="4282" xr:uid="{77D66DD7-ED09-42C4-B552-488628C94A5D}"/>
    <cellStyle name="ส่วนที่ถูกเน้น3_LC-TR UOB" xfId="1238" xr:uid="{66E21F4F-9C6F-4632-B8DF-BBF46D4D2FF7}"/>
    <cellStyle name="ส่วนที่ถูกเน้น4" xfId="389" xr:uid="{792329EA-EFBC-404B-9130-352F5550EF12}"/>
    <cellStyle name="ส่วนที่ถูกเน้น4 2" xfId="481" xr:uid="{1988DE86-7C0C-47B9-B9ED-DC9A70E6C582}"/>
    <cellStyle name="ส่วนที่ถูกเน้น4 2 2" xfId="1033" xr:uid="{9AE8DADE-2939-487D-99B5-CDFEDC647A3B}"/>
    <cellStyle name="ส่วนที่ถูกเน้น4 2 2 2" xfId="1448" xr:uid="{768EBE87-390E-43E4-A689-3475DB71DE4F}"/>
    <cellStyle name="ส่วนที่ถูกเน้น4 2 3" xfId="1240" xr:uid="{6B419EAF-69EC-4413-BA0D-F92BFC90C349}"/>
    <cellStyle name="ส่วนที่ถูกเน้น4 3" xfId="1385" xr:uid="{F96A279F-BBDB-4A1E-A3A1-4C2FE9143E79}"/>
    <cellStyle name="ส่วนที่ถูกเน้น4 4" xfId="1239" xr:uid="{6B4EDBBD-9A00-4C12-B539-5EB45C8208BA}"/>
    <cellStyle name="ส่วนที่ถูกเน้น4 5" xfId="4283" xr:uid="{77E9E544-E683-49A9-A592-027314E721E1}"/>
    <cellStyle name="ส่วนที่ถูกเน้น4_LC-TR UOB" xfId="1241" xr:uid="{1857DF75-F276-481D-8B39-141020E37A77}"/>
    <cellStyle name="ส่วนที่ถูกเน้น5" xfId="390" xr:uid="{098282C2-CD4D-4D28-916D-46B01F85C29C}"/>
    <cellStyle name="ส่วนที่ถูกเน้น5 2" xfId="482" xr:uid="{9D650227-06CE-486A-AB48-E3393BEE7FF3}"/>
    <cellStyle name="ส่วนที่ถูกเน้น5 2 2" xfId="1034" xr:uid="{FA9C10C3-CE4D-475D-A687-0544D4A15B3B}"/>
    <cellStyle name="ส่วนที่ถูกเน้น5 2 2 2" xfId="1449" xr:uid="{63185C25-9AB4-4CFF-B072-7A721832FEAA}"/>
    <cellStyle name="ส่วนที่ถูกเน้น5 2 3" xfId="1243" xr:uid="{3E142D09-D539-4C4E-9EC2-09B708468756}"/>
    <cellStyle name="ส่วนที่ถูกเน้น5 3" xfId="1386" xr:uid="{5ADC2D7D-886E-421C-AC92-52156D90C170}"/>
    <cellStyle name="ส่วนที่ถูกเน้น5 4" xfId="1242" xr:uid="{F10C459F-3358-4686-94CE-2AEC9A232424}"/>
    <cellStyle name="ส่วนที่ถูกเน้น5 5" xfId="4284" xr:uid="{C3CC88C2-9127-421A-8994-912426986A32}"/>
    <cellStyle name="ส่วนที่ถูกเน้น5_LC-TR UOB" xfId="1244" xr:uid="{59213BC0-E662-412E-BDDB-95CC994DF0B8}"/>
    <cellStyle name="ส่วนที่ถูกเน้น6" xfId="391" xr:uid="{A9D0A358-3179-49CB-8FBE-706245825FB1}"/>
    <cellStyle name="ส่วนที่ถูกเน้น6 2" xfId="483" xr:uid="{2B4E53B0-2492-4392-8274-CA63F4669D4C}"/>
    <cellStyle name="ส่วนที่ถูกเน้น6 2 2" xfId="1035" xr:uid="{C120CD82-3FDA-43D0-99DF-509EBB2DFEC4}"/>
    <cellStyle name="ส่วนที่ถูกเน้น6 2 2 2" xfId="1450" xr:uid="{775DAAF9-615D-4917-A2AA-465EFF565A9A}"/>
    <cellStyle name="ส่วนที่ถูกเน้น6 2 3" xfId="1246" xr:uid="{8EE5F1E0-D016-41D7-9C0B-700293F43CB5}"/>
    <cellStyle name="ส่วนที่ถูกเน้น6 3" xfId="1387" xr:uid="{11109A89-EDA5-4271-9CAA-271CEE2982F8}"/>
    <cellStyle name="ส่วนที่ถูกเน้น6 4" xfId="1245" xr:uid="{5A389B2E-672D-42F0-BF4A-47A6B29D1E56}"/>
    <cellStyle name="ส่วนที่ถูกเน้น6 5" xfId="4285" xr:uid="{AA3A8033-2299-43F9-8C50-D8E105081886}"/>
    <cellStyle name="ส่วนที่ถูกเน้น6_LC-TR UOB" xfId="1247" xr:uid="{C67ECDFC-333C-47C6-8164-E76E6930CBC1}"/>
    <cellStyle name="หมายเหตุ" xfId="392" xr:uid="{0B180AA2-4224-4D14-A0EE-E14C15EFBC7D}"/>
    <cellStyle name="หมายเหตุ 10" xfId="1459" xr:uid="{5C94FD92-8EFA-4A87-9110-E4D5B3BBDB59}"/>
    <cellStyle name="หมายเหตุ 10 2" xfId="11268" xr:uid="{6C99DC6B-5CCE-4E23-A79A-79DB391A967E}"/>
    <cellStyle name="หมายเหตุ 10 2 2" xfId="25353" xr:uid="{59007190-6C22-400E-A43E-957305391ACB}"/>
    <cellStyle name="หมายเหตุ 10 3" xfId="18503" xr:uid="{82DE1A35-F48B-4474-9F02-7878EF8ACCBB}"/>
    <cellStyle name="หมายเหตุ 11" xfId="1460" xr:uid="{B1281491-064F-4043-9593-CBC871C96FF9}"/>
    <cellStyle name="หมายเหตุ 11 2" xfId="11269" xr:uid="{A5334423-E7C8-4BC2-B5AF-2AEF35979A80}"/>
    <cellStyle name="หมายเหตุ 11 2 2" xfId="25354" xr:uid="{709675E4-8F69-4FDD-B07E-BB7584811693}"/>
    <cellStyle name="หมายเหตุ 11 3" xfId="18504" xr:uid="{52F0E2ED-72B6-4927-80CA-EE3FE4ED6239}"/>
    <cellStyle name="หมายเหตุ 12" xfId="1248" xr:uid="{6B32E52C-D504-4059-B5F2-E344A4652F9F}"/>
    <cellStyle name="หมายเหตุ 12 2" xfId="11206" xr:uid="{390E08C9-D7C5-4D6D-9D4C-76307F892CDC}"/>
    <cellStyle name="หมายเหตุ 12 2 2" xfId="25338" xr:uid="{DEBC03A4-5BA8-4C2E-BB27-7DC63FE504EA}"/>
    <cellStyle name="หมายเหตุ 12 3" xfId="18490" xr:uid="{2342F9D7-FBF9-46EC-8DF0-D95FF734CDD1}"/>
    <cellStyle name="หมายเหตุ 13" xfId="4286" xr:uid="{9367540F-16F7-40F3-AC0D-F0491B27AD81}"/>
    <cellStyle name="หมายเหตุ 13 2" xfId="11776" xr:uid="{4B4F5792-4959-4CD5-B01F-8CAFC4E1970B}"/>
    <cellStyle name="หมายเหตุ 13 2 2" xfId="25427" xr:uid="{7917DFAF-F0E0-4421-9B85-36A0BB9CFAB8}"/>
    <cellStyle name="หมายเหตุ 13 3" xfId="18567" xr:uid="{2EC4742E-7E54-4F72-B478-63BCBC0EF154}"/>
    <cellStyle name="หมายเหตุ 14" xfId="11088" xr:uid="{DA16FD34-EF5A-4752-9A39-AEE854F85E7D}"/>
    <cellStyle name="หมายเหตุ 14 2" xfId="25264" xr:uid="{3B5710C2-CEA4-475C-9B65-BFB341450102}"/>
    <cellStyle name="หมายเหตุ 15" xfId="18424" xr:uid="{31323E8F-E6F9-4D87-8893-B042FA59AFBB}"/>
    <cellStyle name="หมายเหตุ 2" xfId="484" xr:uid="{858FEC98-BA38-4415-B663-DAED171EA97A}"/>
    <cellStyle name="หมายเหตุ 2 2" xfId="1036" xr:uid="{AF4155F7-9989-46ED-97A2-4D36DB128330}"/>
    <cellStyle name="หมายเหตุ 2 2 2" xfId="1451" xr:uid="{7A908379-DE50-47D7-AEDC-223740380B83}"/>
    <cellStyle name="หมายเหตุ 2 2 2 2" xfId="7144" xr:uid="{E742D9DF-EB8A-44AF-8523-2ABC77F6DCBA}"/>
    <cellStyle name="หมายเหตุ 2 2 2 2 2" xfId="14526" xr:uid="{F1A5CCED-818F-4E81-967B-8BDD33B35F82}"/>
    <cellStyle name="หมายเหตุ 2 2 2 2 2 2" xfId="28157" xr:uid="{D44452C9-5DC8-479A-B7BB-F62D4954AF73}"/>
    <cellStyle name="หมายเหตุ 2 2 2 2 3" xfId="21338" xr:uid="{027EEF63-8519-4666-996C-D037A7AC4E7C}"/>
    <cellStyle name="หมายเหตุ 2 2 2 3" xfId="11264" xr:uid="{CF4921C3-31B1-450D-9E00-9EC2C13B8B09}"/>
    <cellStyle name="หมายเหตุ 2 2 2 3 2" xfId="25352" xr:uid="{66492D53-CC14-4763-AEB4-C7C4C4817B94}"/>
    <cellStyle name="หมายเหตุ 2 2 2 4" xfId="18502" xr:uid="{7D9F8C85-3398-405B-9F65-29F4C1DE7C4E}"/>
    <cellStyle name="หมายเหตุ 2 2 3" xfId="8421" xr:uid="{E72A4C80-FE76-40D8-ACD9-30617B5678A6}"/>
    <cellStyle name="หมายเหตุ 2 2 3 2" xfId="15783" xr:uid="{39F04882-2AB7-4738-A314-39258FC9B0DD}"/>
    <cellStyle name="หมายเหตุ 2 2 3 2 2" xfId="29414" xr:uid="{CD38131D-6A91-42C8-A501-A6FF08A75576}"/>
    <cellStyle name="หมายเหตุ 2 2 3 3" xfId="22615" xr:uid="{D3608BB9-19A0-43EF-92EF-1FCBCD997869}"/>
    <cellStyle name="หมายเหตุ 2 2 4" xfId="9686" xr:uid="{87408710-1D6D-42DD-ADE3-C8A0EC9DE074}"/>
    <cellStyle name="หมายเหตุ 2 2 4 2" xfId="17036" xr:uid="{33CD3DBF-4A01-4F46-9617-76F06404F559}"/>
    <cellStyle name="หมายเหตุ 2 2 4 2 2" xfId="30667" xr:uid="{F5541FB6-E1A3-40FD-A7AE-AF2FC9B9189D}"/>
    <cellStyle name="หมายเหตุ 2 2 4 3" xfId="23880" xr:uid="{6772D135-C833-41E6-9798-07D73088ADBF}"/>
    <cellStyle name="หมายเหตุ 2 2 5" xfId="10944" xr:uid="{B070B0FE-DF8E-40A7-9E49-B76F66AEEFE5}"/>
    <cellStyle name="หมายเหตุ 2 2 5 2" xfId="18275" xr:uid="{29FB5CAD-16F1-4FDE-BEE3-B0F6EF37E37C}"/>
    <cellStyle name="หมายเหตุ 2 2 5 2 2" xfId="31906" xr:uid="{21637499-1B85-4198-8D7B-6A9F58B582D8}"/>
    <cellStyle name="หมายเหตุ 2 2 5 3" xfId="25138" xr:uid="{15639A32-7C0D-407A-BCD7-CE7001FE2E8D}"/>
    <cellStyle name="หมายเหตุ 2 2 6" xfId="5588" xr:uid="{D1DAAC8C-A4EC-49D6-B2F0-D452D2CF55D1}"/>
    <cellStyle name="หมายเหตุ 2 2 6 2" xfId="13013" xr:uid="{5A8B1969-9A33-4D26-8545-B5559FD85FE5}"/>
    <cellStyle name="หมายเหตุ 2 2 6 2 2" xfId="26650" xr:uid="{6387C6D3-812A-49BF-B632-358D61622498}"/>
    <cellStyle name="หมายเหตุ 2 2 6 3" xfId="19808" xr:uid="{76D61CEF-E4F2-49E7-BCB0-270E1E57354B}"/>
    <cellStyle name="หมายเหตุ 2 2 7" xfId="11176" xr:uid="{97B03B50-45F3-4BAD-9E35-2F9B669D4A8F}"/>
    <cellStyle name="หมายเหตุ 2 2 7 2" xfId="25326" xr:uid="{42FE824E-F280-4D89-A39C-1F2F0C1BC739}"/>
    <cellStyle name="หมายเหตุ 2 2 8" xfId="18480" xr:uid="{C289B62A-D891-486F-A93A-EC2E3A441051}"/>
    <cellStyle name="หมายเหตุ 2 3" xfId="1249" xr:uid="{D352F9C2-1FD2-4ACA-8BD4-9C0210D64D30}"/>
    <cellStyle name="หมายเหตุ 2 3 2" xfId="6481" xr:uid="{12724F40-8984-478E-BF11-F0D3165C1DBD}"/>
    <cellStyle name="หมายเหตุ 2 3 2 2" xfId="13873" xr:uid="{1F7ABEA4-BC76-4515-8261-130908B58464}"/>
    <cellStyle name="หมายเหตุ 2 3 2 2 2" xfId="27504" xr:uid="{146DDE1D-70CF-4368-9553-C845FBFC0B41}"/>
    <cellStyle name="หมายเหตุ 2 3 2 3" xfId="20675" xr:uid="{D7DB416F-CFED-40DC-B1C8-B255A222236C}"/>
    <cellStyle name="หมายเหตุ 2 3 3" xfId="11207" xr:uid="{51A2353D-2C81-4FC8-BD60-65BBD231FA9C}"/>
    <cellStyle name="หมายเหตุ 2 3 3 2" xfId="25339" xr:uid="{04A9F061-F9FF-449B-9807-142D3981E1B0}"/>
    <cellStyle name="หมายเหตุ 2 3 4" xfId="18491" xr:uid="{0FB402CF-BE03-451C-8D64-80E3C42C30DD}"/>
    <cellStyle name="หมายเหตุ 2 4" xfId="7758" xr:uid="{B7DB29D2-0E8A-4A58-A6FE-F5CD50A3E470}"/>
    <cellStyle name="หมายเหตุ 2 4 2" xfId="15131" xr:uid="{B1085F3C-8EA8-4680-A23A-126C10D6512E}"/>
    <cellStyle name="หมายเหตุ 2 4 2 2" xfId="28762" xr:uid="{BA57CF98-B48A-4F96-904A-0856B28DAC30}"/>
    <cellStyle name="หมายเหตุ 2 4 3" xfId="21952" xr:uid="{0DE0320B-C606-4EDF-8BE6-2ED98E5082FF}"/>
    <cellStyle name="หมายเหตุ 2 5" xfId="9024" xr:uid="{763144C5-665B-42B0-AF95-C63A7159E29B}"/>
    <cellStyle name="หมายเหตุ 2 5 2" xfId="16384" xr:uid="{A3075A57-DD95-40EB-B80F-89F80B0817DA}"/>
    <cellStyle name="หมายเหตุ 2 5 2 2" xfId="30015" xr:uid="{299D57D1-F3C3-4413-9497-2881DE200EE8}"/>
    <cellStyle name="หมายเหตุ 2 5 3" xfId="23218" xr:uid="{B774A43C-8F97-4167-A143-ABABF8B94A77}"/>
    <cellStyle name="หมายเหตุ 2 6" xfId="10282" xr:uid="{94E3A14D-B8D2-4D89-9428-EE9C3CC07DF5}"/>
    <cellStyle name="หมายเหตุ 2 6 2" xfId="17628" xr:uid="{144ECBD6-5C9B-4BA5-9A2B-6E8725CBAD9A}"/>
    <cellStyle name="หมายเหตุ 2 6 2 2" xfId="31259" xr:uid="{E584294F-F35B-4327-979B-C163AF226AD0}"/>
    <cellStyle name="หมายเหตุ 2 6 3" xfId="24476" xr:uid="{306CBA27-8860-48CF-ABBC-61CE534EE0FA}"/>
    <cellStyle name="หมายเหตุ 2 7" xfId="4888" xr:uid="{14BB4113-4F0B-4312-B0B5-F1D1F65F868D}"/>
    <cellStyle name="หมายเหตุ 2 7 2" xfId="12343" xr:uid="{92B14013-373C-460E-9059-046B95E6000B}"/>
    <cellStyle name="หมายเหตุ 2 7 2 2" xfId="25986" xr:uid="{806835C8-06D6-4471-88F0-0B62FA2FBB0B}"/>
    <cellStyle name="หมายเหตุ 2 7 3" xfId="19131" xr:uid="{0B319AB7-B44A-4B89-A7A3-DC84D04DE837}"/>
    <cellStyle name="หมายเหตุ 2 8" xfId="11103" xr:uid="{5E530EB8-AF1F-43C2-B405-F77CAD0FA199}"/>
    <cellStyle name="หมายเหตุ 2 8 2" xfId="25270" xr:uid="{011540A4-6343-4183-BF57-840AE9699C26}"/>
    <cellStyle name="หมายเหตุ 2 9" xfId="18430" xr:uid="{F4F3D2B9-EB19-459B-8B8E-EEFE0D632BBB}"/>
    <cellStyle name="หมายเหตุ 3" xfId="485" xr:uid="{9E15FA8C-9DE5-4082-81D0-B38CC9AD1287}"/>
    <cellStyle name="หมายเหตุ 3 2" xfId="5502" xr:uid="{BB0CC00B-951A-499A-A332-D5923F25B6C6}"/>
    <cellStyle name="หมายเหตุ 3 2 2" xfId="7059" xr:uid="{929D16A2-9A7A-4FCF-87B5-99F66D18E2C8}"/>
    <cellStyle name="หมายเหตุ 3 2 2 2" xfId="14441" xr:uid="{496C8EC1-9B90-4C39-8A8E-D35667CEC080}"/>
    <cellStyle name="หมายเหตุ 3 2 2 2 2" xfId="28072" xr:uid="{526C9376-59D8-49B7-BCD8-B769C680895D}"/>
    <cellStyle name="หมายเหตุ 3 2 2 3" xfId="21253" xr:uid="{FD8AB8B2-8172-492D-A519-DF5A59C706D1}"/>
    <cellStyle name="หมายเหตุ 3 2 3" xfId="8336" xr:uid="{839813D6-8D51-4E76-B407-2ECE091B86B5}"/>
    <cellStyle name="หมายเหตุ 3 2 3 2" xfId="15703" xr:uid="{DE55BEB2-5009-4E5B-AEEA-0C7282806133}"/>
    <cellStyle name="หมายเหตุ 3 2 3 2 2" xfId="29334" xr:uid="{2F7F0A56-F515-4B8E-A634-CE0E66966933}"/>
    <cellStyle name="หมายเหตุ 3 2 3 3" xfId="22530" xr:uid="{78141846-F132-4C04-A638-8D46CADF5821}"/>
    <cellStyle name="หมายเหตุ 3 2 4" xfId="9601" xr:uid="{6F16CD08-CC8E-4E53-8E76-81182CBA26C5}"/>
    <cellStyle name="หมายเหตุ 3 2 4 2" xfId="16951" xr:uid="{C4D68B2B-703F-420E-882B-28CC9C5D86E8}"/>
    <cellStyle name="หมายเหตุ 3 2 4 2 2" xfId="30582" xr:uid="{DCA32237-9DAF-4870-9D57-F1D5B748295C}"/>
    <cellStyle name="หมายเหตุ 3 2 4 3" xfId="23795" xr:uid="{E19DFE53-E42D-47FD-8C0D-3EBB42E009D9}"/>
    <cellStyle name="หมายเหตุ 3 2 5" xfId="10859" xr:uid="{3437FC6F-AB72-41F4-B132-9B01C2D452F4}"/>
    <cellStyle name="หมายเหตุ 3 2 5 2" xfId="18195" xr:uid="{67F63818-D72E-4AC3-BEF4-FD13646FDA87}"/>
    <cellStyle name="หมายเหตุ 3 2 5 2 2" xfId="31826" xr:uid="{E8796C6D-6491-44DF-815B-57E3E99B8392}"/>
    <cellStyle name="หมายเหตุ 3 2 5 3" xfId="25053" xr:uid="{845C0B59-52A3-4E97-9090-73DC5DF57F62}"/>
    <cellStyle name="หมายเหตุ 3 2 6" xfId="12930" xr:uid="{B3D95990-8616-4E2B-9614-78C5E5685653}"/>
    <cellStyle name="หมายเหตุ 3 2 6 2" xfId="26567" xr:uid="{CE307C3B-4BE4-4E38-8B64-98FB44598979}"/>
    <cellStyle name="หมายเหตุ 3 2 7" xfId="19722" xr:uid="{D7605361-4D0F-4381-9730-FD11D1FB6277}"/>
    <cellStyle name="หมายเหตุ 3 3" xfId="6395" xr:uid="{8D01E794-03F2-4D9B-AA9C-01EA481E575D}"/>
    <cellStyle name="หมายเหตุ 3 3 2" xfId="13788" xr:uid="{6B861640-383E-4918-9353-CFBFC20712C0}"/>
    <cellStyle name="หมายเหตุ 3 3 2 2" xfId="27419" xr:uid="{76AF8D46-071D-4CEF-B5F7-45F14ACE9675}"/>
    <cellStyle name="หมายเหตุ 3 3 3" xfId="20590" xr:uid="{BCBA5E8C-9C1F-4FB4-B3B8-B90CB700A441}"/>
    <cellStyle name="หมายเหตุ 3 4" xfId="7672" xr:uid="{E4997F6D-0207-4F6B-965E-AF70BB710496}"/>
    <cellStyle name="หมายเหตุ 3 4 2" xfId="15050" xr:uid="{B4380B22-7BBA-4C31-9657-12E96F7104AE}"/>
    <cellStyle name="หมายเหตุ 3 4 2 2" xfId="28681" xr:uid="{15A7A464-3B45-4DBE-8CB1-D2EF1ACD1CFA}"/>
    <cellStyle name="หมายเหตุ 3 4 3" xfId="21866" xr:uid="{64365DA6-3B59-4F8B-87D3-B87738ED8CBA}"/>
    <cellStyle name="หมายเหตุ 3 5" xfId="8938" xr:uid="{19682E9E-3EFB-4437-B930-B4E759B67C22}"/>
    <cellStyle name="หมายเหตุ 3 5 2" xfId="16298" xr:uid="{CDAA2842-2C48-46D9-9CE3-4EA164039E45}"/>
    <cellStyle name="หมายเหตุ 3 5 2 2" xfId="29929" xr:uid="{63B6991B-B06A-4566-B1AC-075D2DE526CF}"/>
    <cellStyle name="หมายเหตุ 3 5 3" xfId="23132" xr:uid="{0344AAE9-46D9-46B1-B6EC-F9389F60350F}"/>
    <cellStyle name="หมายเหตุ 3 6" xfId="10202" xr:uid="{7ED9B416-4BC0-4D8E-B8FF-4AEB63C0A3A3}"/>
    <cellStyle name="หมายเหตุ 3 6 2" xfId="17548" xr:uid="{623CE91E-1FDD-4D00-8AB1-09F5BCA9F1DA}"/>
    <cellStyle name="หมายเหตุ 3 6 2 2" xfId="31179" xr:uid="{871DB5C9-FE65-4B8C-BCD8-418E4195C587}"/>
    <cellStyle name="หมายเหตุ 3 6 3" xfId="24396" xr:uid="{B97650FD-1EDF-46B3-9943-89A2B81A0300}"/>
    <cellStyle name="หมายเหตุ 3 7" xfId="4786" xr:uid="{CD1D8995-408C-4575-AF59-B40C337D4F65}"/>
    <cellStyle name="หมายเหตุ 3 7 2" xfId="12250" xr:uid="{F8A96384-46D9-49BA-8FF9-2DE10F9E455B}"/>
    <cellStyle name="หมายเหตุ 3 7 2 2" xfId="25900" xr:uid="{746182DB-DF51-4478-BC0E-FCC4FECB3C17}"/>
    <cellStyle name="หมายเหตุ 3 7 3" xfId="19045" xr:uid="{97E25C11-646A-4094-B23C-1D9A39EBFFAB}"/>
    <cellStyle name="หมายเหตุ 3 8" xfId="11104" xr:uid="{B876EDDB-A121-4704-BC0E-BBFFB1B5D1DA}"/>
    <cellStyle name="หมายเหตุ 3 8 2" xfId="25271" xr:uid="{F584B326-333E-4200-B4E6-5D4385FD3DB9}"/>
    <cellStyle name="หมายเหตุ 3 9" xfId="18431" xr:uid="{4DB402D6-8D60-44E4-A9B8-7842036E9EC0}"/>
    <cellStyle name="หมายเหตุ 4" xfId="1388" xr:uid="{FB1011C3-728E-4C81-A7A1-2B08D0CB8E2D}"/>
    <cellStyle name="หมายเหตุ 4 2" xfId="5634" xr:uid="{79EFDD39-00C5-4D9B-9E7C-07DED3F760A2}"/>
    <cellStyle name="หมายเหตุ 4 2 2" xfId="7190" xr:uid="{34955B31-A4C9-4DBE-9F4A-E6CEE93B9D2B}"/>
    <cellStyle name="หมายเหตุ 4 2 2 2" xfId="14571" xr:uid="{2B91675F-F386-4B7F-B1C2-D07E4706161D}"/>
    <cellStyle name="หมายเหตุ 4 2 2 2 2" xfId="28202" xr:uid="{DF9D9EE1-67BA-4AC7-8977-6FAD96D43E7E}"/>
    <cellStyle name="หมายเหตุ 4 2 2 3" xfId="21384" xr:uid="{A1E71EF5-5A94-402A-843C-B92B372360BD}"/>
    <cellStyle name="หมายเหตุ 4 2 3" xfId="8467" xr:uid="{0D7C1313-D618-4054-A1E9-81B5E4B9258D}"/>
    <cellStyle name="หมายเหตุ 4 2 3 2" xfId="15829" xr:uid="{5A07D487-1DB8-4F8A-B59D-7068CE61AFCB}"/>
    <cellStyle name="หมายเหตุ 4 2 3 2 2" xfId="29460" xr:uid="{BFB1ED06-A4FD-45F3-A039-4CE6D099ACE5}"/>
    <cellStyle name="หมายเหตุ 4 2 3 3" xfId="22661" xr:uid="{E7CF6591-F0A5-44D6-B8C6-9AF5A508CEC4}"/>
    <cellStyle name="หมายเหตุ 4 2 4" xfId="9732" xr:uid="{A2AA4EB5-00A3-460A-9A12-B430BA9A2052}"/>
    <cellStyle name="หมายเหตุ 4 2 4 2" xfId="17081" xr:uid="{FE1FF05B-0117-4142-8057-8265FB1E1F37}"/>
    <cellStyle name="หมายเหตุ 4 2 4 2 2" xfId="30712" xr:uid="{B8F562A7-4FE8-4C5C-AD17-35F746A5949A}"/>
    <cellStyle name="หมายเหตุ 4 2 4 3" xfId="23926" xr:uid="{554BCB9F-C1A6-4DFC-BAAF-7A0F2CA6668D}"/>
    <cellStyle name="หมายเหตุ 4 2 5" xfId="10990" xr:uid="{D41CB861-DADC-4E0D-B07F-31A8614C3A92}"/>
    <cellStyle name="หมายเหตุ 4 2 5 2" xfId="18320" xr:uid="{04F07092-F6E6-4B89-9C87-CDA048983959}"/>
    <cellStyle name="หมายเหตุ 4 2 5 2 2" xfId="31951" xr:uid="{CFCADAC6-A24A-40B4-ABB1-6DA74246E50A}"/>
    <cellStyle name="หมายเหตุ 4 2 5 3" xfId="25184" xr:uid="{A9276502-9A59-4720-8F6C-FDDB87AADCC2}"/>
    <cellStyle name="หมายเหตุ 4 2 6" xfId="13058" xr:uid="{ED28BC88-0A12-475C-B5AA-5507EE2BB635}"/>
    <cellStyle name="หมายเหตุ 4 2 6 2" xfId="26695" xr:uid="{A80BC075-C044-4E5E-B337-F1E527A2D626}"/>
    <cellStyle name="หมายเหตุ 4 2 7" xfId="19854" xr:uid="{26004746-6C48-4FC7-96AD-08FED521152F}"/>
    <cellStyle name="หมายเหตุ 4 3" xfId="6527" xr:uid="{053DFE3E-7B81-45BD-90C6-F618A6A4A88D}"/>
    <cellStyle name="หมายเหตุ 4 3 2" xfId="13919" xr:uid="{DCBFD8C7-AF46-4D5A-89DF-2BB90DB0AB9C}"/>
    <cellStyle name="หมายเหตุ 4 3 2 2" xfId="27550" xr:uid="{2305AD1E-DE7B-41BC-87DC-08422DCCAD13}"/>
    <cellStyle name="หมายเหตุ 4 3 3" xfId="20721" xr:uid="{BD7FF855-8CD6-4F1D-957B-3049712C4B44}"/>
    <cellStyle name="หมายเหตุ 4 4" xfId="7804" xr:uid="{2A423CB5-F9B1-4010-B4A6-2658B83F50F9}"/>
    <cellStyle name="หมายเหตุ 4 4 2" xfId="15177" xr:uid="{136DC88C-C6B3-4F2F-91C2-2FD8EB41FED0}"/>
    <cellStyle name="หมายเหตุ 4 4 2 2" xfId="28808" xr:uid="{5DAF21E0-1203-422B-8153-C5C65F86669D}"/>
    <cellStyle name="หมายเหตุ 4 4 3" xfId="21998" xr:uid="{7BFD7FA4-1CB1-4E39-BD1A-3E8BB34BF092}"/>
    <cellStyle name="หมายเหตุ 4 5" xfId="9069" xr:uid="{5E89E69F-FDD6-4516-BA5D-E0D72955C4FB}"/>
    <cellStyle name="หมายเหตุ 4 5 2" xfId="16429" xr:uid="{18227ABE-81A4-432C-AAA2-117F87E07F51}"/>
    <cellStyle name="หมายเหตุ 4 5 2 2" xfId="30060" xr:uid="{41AF96BC-D587-40DC-B6B2-F097F5490337}"/>
    <cellStyle name="หมายเหตุ 4 5 3" xfId="23263" xr:uid="{BFF9930B-9C70-4EC3-9424-ACA2D8A7888A}"/>
    <cellStyle name="หมายเหตุ 4 6" xfId="10327" xr:uid="{6945B131-2BAF-4E1D-B920-3B722A90953C}"/>
    <cellStyle name="หมายเหตุ 4 6 2" xfId="17673" xr:uid="{B105895F-E6C2-41E7-B6D1-B50E92025D1D}"/>
    <cellStyle name="หมายเหตุ 4 6 2 2" xfId="31304" xr:uid="{FBCE7510-4652-426E-B977-DD87FAD62FB9}"/>
    <cellStyle name="หมายเหตุ 4 6 3" xfId="24521" xr:uid="{DF5339A6-86CA-4313-B55A-DA0E449FA647}"/>
    <cellStyle name="หมายเหตุ 4 7" xfId="4943" xr:uid="{276BA7BA-6356-4FB7-8750-34DE70134C4A}"/>
    <cellStyle name="หมายเหตุ 4 7 2" xfId="12391" xr:uid="{E018CD76-E513-4877-B5D7-4DAC22735FED}"/>
    <cellStyle name="หมายเหตุ 4 7 2 2" xfId="26032" xr:uid="{44A3E950-2949-4AB8-88B8-DA1676D9FB3A}"/>
    <cellStyle name="หมายเหตุ 4 7 3" xfId="19177" xr:uid="{787D11AC-0795-4567-8F34-5A504DC2B4C5}"/>
    <cellStyle name="หมายเหตุ 4 8" xfId="11251" xr:uid="{38999E3A-D3AB-4879-8116-3903C8D3F174}"/>
    <cellStyle name="หมายเหตุ 4 8 2" xfId="25347" xr:uid="{B4043788-C07F-45FF-B308-C84678CDE014}"/>
    <cellStyle name="หมายเหตุ 4 9" xfId="18497" xr:uid="{2F51FC9D-43C9-49F9-815A-754BE5DD5ABB}"/>
    <cellStyle name="หมายเหตุ 5" xfId="1461" xr:uid="{275FE207-2349-4D5A-B3BF-69137C677F32}"/>
    <cellStyle name="หมายเหตุ 5 2" xfId="5655" xr:uid="{09FE0EA1-BE27-4DE3-A355-BF84523ADA8C}"/>
    <cellStyle name="หมายเหตุ 5 2 2" xfId="7211" xr:uid="{FC279B06-68A2-4978-A2A6-23769C9C3702}"/>
    <cellStyle name="หมายเหตุ 5 2 2 2" xfId="14592" xr:uid="{DE87F507-8BE5-48BE-86E1-C8BE2AD3CE0D}"/>
    <cellStyle name="หมายเหตุ 5 2 2 2 2" xfId="28223" xr:uid="{8E6A2C0E-1B5B-4DD5-B747-7188C2F7CD6A}"/>
    <cellStyle name="หมายเหตุ 5 2 2 3" xfId="21405" xr:uid="{C35DBB87-A921-4DFC-9CA7-ADE0AE3CF29E}"/>
    <cellStyle name="หมายเหตุ 5 2 3" xfId="8488" xr:uid="{D1855F68-C6C1-4F2B-B194-AE96DD47A749}"/>
    <cellStyle name="หมายเหตุ 5 2 3 2" xfId="15850" xr:uid="{F17DA549-E29D-4CFE-9F98-59C7D4EDD0D0}"/>
    <cellStyle name="หมายเหตุ 5 2 3 2 2" xfId="29481" xr:uid="{2D9E072B-ECB0-4A88-997C-EB9468085FCB}"/>
    <cellStyle name="หมายเหตุ 5 2 3 3" xfId="22682" xr:uid="{2A3E7749-99F5-4563-8FF5-6E65BA567EBC}"/>
    <cellStyle name="หมายเหตุ 5 2 4" xfId="9753" xr:uid="{00D294C6-C46C-41AA-9D65-46A39FDBD4C8}"/>
    <cellStyle name="หมายเหตุ 5 2 4 2" xfId="17102" xr:uid="{69C5D20D-89EA-47DD-8326-0AB223AEC88F}"/>
    <cellStyle name="หมายเหตุ 5 2 4 2 2" xfId="30733" xr:uid="{DCBA5121-E350-42C6-9AA0-1A0F42994E75}"/>
    <cellStyle name="หมายเหตุ 5 2 4 3" xfId="23947" xr:uid="{C54B65E7-6FFF-46BD-96DC-7CE9AA5300A1}"/>
    <cellStyle name="หมายเหตุ 5 2 5" xfId="11011" xr:uid="{67D618CF-19FF-4011-9F9C-531DD6CC565C}"/>
    <cellStyle name="หมายเหตุ 5 2 5 2" xfId="18341" xr:uid="{ED2FF8BD-445F-4CE5-B439-7ACDFBF2FCC4}"/>
    <cellStyle name="หมายเหตุ 5 2 5 2 2" xfId="31972" xr:uid="{ABAC6103-AC5A-4FFE-8E50-0CE399AF1ECA}"/>
    <cellStyle name="หมายเหตุ 5 2 5 3" xfId="25205" xr:uid="{ED89263A-0E51-4C53-A2C7-9524CE674707}"/>
    <cellStyle name="หมายเหตุ 5 2 6" xfId="13079" xr:uid="{BBD8D47C-49A2-4D96-880A-62BEFFD70D71}"/>
    <cellStyle name="หมายเหตุ 5 2 6 2" xfId="26716" xr:uid="{7AD7E1E5-CE59-450F-BD95-CE1DFCA37C55}"/>
    <cellStyle name="หมายเหตุ 5 2 7" xfId="19875" xr:uid="{18A619C9-CF61-4B07-929F-EBF7D57FBF49}"/>
    <cellStyle name="หมายเหตุ 5 3" xfId="6548" xr:uid="{6428FDF0-3497-4E32-98B1-DA4B68A81D74}"/>
    <cellStyle name="หมายเหตุ 5 3 2" xfId="13940" xr:uid="{B518AD15-AE7B-4567-921D-62DF853C2D9C}"/>
    <cellStyle name="หมายเหตุ 5 3 2 2" xfId="27571" xr:uid="{A395A07F-47FD-4BB5-812E-3A6F88396D12}"/>
    <cellStyle name="หมายเหตุ 5 3 3" xfId="20742" xr:uid="{ACE6DD01-55CD-489D-96E2-916E62A9C826}"/>
    <cellStyle name="หมายเหตุ 5 4" xfId="7825" xr:uid="{87201665-96EE-467F-AC0D-1FF275FF66D7}"/>
    <cellStyle name="หมายเหตุ 5 4 2" xfId="15198" xr:uid="{75721821-9E5F-48E5-AD2A-0C908DD26DE2}"/>
    <cellStyle name="หมายเหตุ 5 4 2 2" xfId="28829" xr:uid="{4BD3992B-E1F8-4D6F-9F26-F50E166110C3}"/>
    <cellStyle name="หมายเหตุ 5 4 3" xfId="22019" xr:uid="{239F5C64-32A8-4FDE-9C92-7BBFEF1DCB03}"/>
    <cellStyle name="หมายเหตุ 5 5" xfId="9090" xr:uid="{36F21948-93D2-49D4-A25E-7E3364F3E0D0}"/>
    <cellStyle name="หมายเหตุ 5 5 2" xfId="16450" xr:uid="{E0FCE762-A670-4CBF-9EB5-48AD763D4D63}"/>
    <cellStyle name="หมายเหตุ 5 5 2 2" xfId="30081" xr:uid="{67867AB0-EA18-4CB2-9DFF-DDC9394C198C}"/>
    <cellStyle name="หมายเหตุ 5 5 3" xfId="23284" xr:uid="{F761D56F-6BA8-44EC-A470-89C4F27C5032}"/>
    <cellStyle name="หมายเหตุ 5 6" xfId="10348" xr:uid="{76B75FD1-C15F-4582-97E9-EFDEA0172F41}"/>
    <cellStyle name="หมายเหตุ 5 6 2" xfId="17694" xr:uid="{5BE03A9A-C7D0-4D30-B52F-B74FD5573F83}"/>
    <cellStyle name="หมายเหตุ 5 6 2 2" xfId="31325" xr:uid="{5090744C-C41B-4625-ACA6-0E66011FCCD0}"/>
    <cellStyle name="หมายเหตุ 5 6 3" xfId="24542" xr:uid="{B41F1401-D48F-48AE-89C7-721FDE74319D}"/>
    <cellStyle name="หมายเหตุ 5 7" xfId="4968" xr:uid="{2EFC35B8-40FF-45D3-8F21-EC1A96579995}"/>
    <cellStyle name="หมายเหตุ 5 7 2" xfId="12413" xr:uid="{5750AD71-B0BA-493F-A21D-14B6B3DFAD66}"/>
    <cellStyle name="หมายเหตุ 5 7 2 2" xfId="26053" xr:uid="{A3475F55-73C0-499C-BC06-A39B41C4E862}"/>
    <cellStyle name="หมายเหตุ 5 7 3" xfId="19198" xr:uid="{9C35F377-1E71-492B-BA4B-962F1F3B2D8F}"/>
    <cellStyle name="หมายเหตุ 5 8" xfId="11270" xr:uid="{49C72693-197D-493F-9FB9-D15D8936D7C7}"/>
    <cellStyle name="หมายเหตุ 5 8 2" xfId="25355" xr:uid="{9DD3B77A-77E4-499D-878B-EE6F608E0C12}"/>
    <cellStyle name="หมายเหตุ 5 9" xfId="18505" xr:uid="{65C744FB-906A-477C-AD3E-656B6E37360A}"/>
    <cellStyle name="หมายเหตุ 6" xfId="1462" xr:uid="{B2795CB4-AA5B-41D6-8DAF-97A6887A3A4B}"/>
    <cellStyle name="หมายเหตุ 6 2" xfId="5671" xr:uid="{D4CFC82D-F746-40FD-8ABD-5BBD6E404BA9}"/>
    <cellStyle name="หมายเหตุ 6 2 2" xfId="7226" xr:uid="{E6FA474B-72C4-4EB2-BB58-8785280F4E71}"/>
    <cellStyle name="หมายเหตุ 6 2 2 2" xfId="14607" xr:uid="{AFC69B54-2A0B-4B92-BE72-5A9A6403CB77}"/>
    <cellStyle name="หมายเหตุ 6 2 2 2 2" xfId="28238" xr:uid="{1E5234F8-040C-4552-A548-AD380C684ACD}"/>
    <cellStyle name="หมายเหตุ 6 2 2 3" xfId="21420" xr:uid="{E6980E10-4283-42CF-B8B8-E6DC888E5FC1}"/>
    <cellStyle name="หมายเหตุ 6 2 3" xfId="8503" xr:uid="{0CCA35B5-2C8A-43D9-B6A5-64791073A22C}"/>
    <cellStyle name="หมายเหตุ 6 2 3 2" xfId="15865" xr:uid="{248C729E-9530-474F-A96E-3501EBCBF0AD}"/>
    <cellStyle name="หมายเหตุ 6 2 3 2 2" xfId="29496" xr:uid="{12AE9BF7-B20C-4DF1-9A13-B27A706EAAC1}"/>
    <cellStyle name="หมายเหตุ 6 2 3 3" xfId="22697" xr:uid="{1D33156D-D056-4FD1-A313-B1FC62A58034}"/>
    <cellStyle name="หมายเหตุ 6 2 4" xfId="9768" xr:uid="{B80E3B3D-E7A9-433F-BF7C-53BC8CC50E6D}"/>
    <cellStyle name="หมายเหตุ 6 2 4 2" xfId="17117" xr:uid="{48921F64-0688-4823-8632-C484562C5F2E}"/>
    <cellStyle name="หมายเหตุ 6 2 4 2 2" xfId="30748" xr:uid="{7192E30E-D7F7-474E-AC7F-9079F98FD453}"/>
    <cellStyle name="หมายเหตุ 6 2 4 3" xfId="23962" xr:uid="{1D50CD22-3FFC-4272-9E20-24CACC80A0FD}"/>
    <cellStyle name="หมายเหตุ 6 2 5" xfId="11026" xr:uid="{2DC9DBDC-E52C-4224-A465-45D34EC8E6F6}"/>
    <cellStyle name="หมายเหตุ 6 2 5 2" xfId="18356" xr:uid="{98CDDCF9-8866-4F09-A8DD-C510E9CE56C2}"/>
    <cellStyle name="หมายเหตุ 6 2 5 2 2" xfId="31987" xr:uid="{681FC976-3EA9-4C4D-9C8D-A76E43E92C6F}"/>
    <cellStyle name="หมายเหตุ 6 2 5 3" xfId="25220" xr:uid="{E04E9AFA-5BB8-4448-97EA-A67D6A9B4342}"/>
    <cellStyle name="หมายเหตุ 6 2 6" xfId="13095" xr:uid="{36EE5840-697B-4FA1-8477-BEE9126B26C0}"/>
    <cellStyle name="หมายเหตุ 6 2 6 2" xfId="26732" xr:uid="{7FCC147C-E61A-4845-BB88-4BF15EF36F48}"/>
    <cellStyle name="หมายเหตุ 6 2 7" xfId="19891" xr:uid="{94D5F1BF-F80A-4D80-85E8-BA1C67F16172}"/>
    <cellStyle name="หมายเหตุ 6 3" xfId="6563" xr:uid="{F9C6C458-C2F7-464C-A0DF-9CF3C425DC32}"/>
    <cellStyle name="หมายเหตุ 6 3 2" xfId="13955" xr:uid="{B2593BB4-6BC1-4577-BC02-234C41D2B67D}"/>
    <cellStyle name="หมายเหตุ 6 3 2 2" xfId="27586" xr:uid="{7ED856FC-3DBA-40DF-9FA6-943B6D1BEB7A}"/>
    <cellStyle name="หมายเหตุ 6 3 3" xfId="20757" xr:uid="{2E840166-0D25-4162-979A-805DE60F045E}"/>
    <cellStyle name="หมายเหตุ 6 4" xfId="7840" xr:uid="{8939E93F-A1FB-4806-B158-F2A42B2617F9}"/>
    <cellStyle name="หมายเหตุ 6 4 2" xfId="15213" xr:uid="{7890287E-2FB1-4899-A2EE-EB38122E3F3E}"/>
    <cellStyle name="หมายเหตุ 6 4 2 2" xfId="28844" xr:uid="{92B44E25-C9B9-4774-BADB-7C6D52335465}"/>
    <cellStyle name="หมายเหตุ 6 4 3" xfId="22034" xr:uid="{D2118CDE-290A-49B9-B298-C3A2EB5DA093}"/>
    <cellStyle name="หมายเหตุ 6 5" xfId="9105" xr:uid="{54E5AB0E-4CF1-4B40-BD3A-C01FF8083F9C}"/>
    <cellStyle name="หมายเหตุ 6 5 2" xfId="16465" xr:uid="{84682E7F-C62C-42CC-A6BB-6488DC30AF44}"/>
    <cellStyle name="หมายเหตุ 6 5 2 2" xfId="30096" xr:uid="{0AD69D95-B877-4798-9182-49D5B067F2D5}"/>
    <cellStyle name="หมายเหตุ 6 5 3" xfId="23299" xr:uid="{15885791-E48D-449B-8BD0-58EDC798CF86}"/>
    <cellStyle name="หมายเหตุ 6 6" xfId="10363" xr:uid="{AAF3E619-1DCD-470C-8418-9277A3131A4A}"/>
    <cellStyle name="หมายเหตุ 6 6 2" xfId="17709" xr:uid="{D9779C13-4A93-4C47-B2DB-C32A59B0BFF9}"/>
    <cellStyle name="หมายเหตุ 6 6 2 2" xfId="31340" xr:uid="{18CC79F1-8E61-4D88-8C4C-A1446E1C4050}"/>
    <cellStyle name="หมายเหตุ 6 6 3" xfId="24557" xr:uid="{66663AD3-2841-4011-97BA-6CA1428CB2B8}"/>
    <cellStyle name="หมายเหตุ 6 7" xfId="4988" xr:uid="{51FA073D-44D8-4A13-812D-27A47419545C}"/>
    <cellStyle name="หมายเหตุ 6 7 2" xfId="12430" xr:uid="{22858C41-33BB-4F58-BC6A-858D88F03A12}"/>
    <cellStyle name="หมายเหตุ 6 7 2 2" xfId="26069" xr:uid="{7DF65820-B2F1-4876-8E06-C997E510FA29}"/>
    <cellStyle name="หมายเหตุ 6 7 3" xfId="19214" xr:uid="{40EDBBCC-ECA3-4665-AF57-1ED1D225678B}"/>
    <cellStyle name="หมายเหตุ 6 8" xfId="11271" xr:uid="{21FD5189-474A-4088-8176-54A1AC87CF7C}"/>
    <cellStyle name="หมายเหตุ 6 8 2" xfId="25356" xr:uid="{2584E29D-575E-4105-A524-0BEE6C3BC986}"/>
    <cellStyle name="หมายเหตุ 6 9" xfId="18506" xr:uid="{F0E43279-B42F-4946-8957-4287C7E88DA6}"/>
    <cellStyle name="หมายเหตุ 7" xfId="1463" xr:uid="{94364BFF-2F25-4DD5-A57B-0C4DF03D3804}"/>
    <cellStyle name="หมายเหตุ 7 2" xfId="5680" xr:uid="{42B59F2D-61E4-4234-984B-60FC8C67E521}"/>
    <cellStyle name="หมายเหตุ 7 2 2" xfId="7235" xr:uid="{06D49A6A-C117-46DF-B5F5-C18A00D4D0C4}"/>
    <cellStyle name="หมายเหตุ 7 2 2 2" xfId="14616" xr:uid="{83522605-E40C-45B2-937D-111671E9F604}"/>
    <cellStyle name="หมายเหตุ 7 2 2 2 2" xfId="28247" xr:uid="{3D9C18CD-1381-4BC5-A5C6-91C9B55EA412}"/>
    <cellStyle name="หมายเหตุ 7 2 2 3" xfId="21429" xr:uid="{B30F2734-E456-4510-A695-7B33DEA48E2B}"/>
    <cellStyle name="หมายเหตุ 7 2 3" xfId="8512" xr:uid="{16E690D7-B224-43FF-AE90-E8AEA5322A3F}"/>
    <cellStyle name="หมายเหตุ 7 2 3 2" xfId="15874" xr:uid="{2F2280CC-1E83-4671-AB24-7B6C29B4D69B}"/>
    <cellStyle name="หมายเหตุ 7 2 3 2 2" xfId="29505" xr:uid="{B7387698-0318-4627-9C26-B8C21CF1D5F2}"/>
    <cellStyle name="หมายเหตุ 7 2 3 3" xfId="22706" xr:uid="{6C7D7191-00B1-4C9D-A755-B1C8EF0CD35E}"/>
    <cellStyle name="หมายเหตุ 7 2 4" xfId="9777" xr:uid="{7E2A6F38-C049-49D4-A8D5-F401706010C1}"/>
    <cellStyle name="หมายเหตุ 7 2 4 2" xfId="17126" xr:uid="{B4CC1601-EABF-4BA5-9FD4-7C446A526E49}"/>
    <cellStyle name="หมายเหตุ 7 2 4 2 2" xfId="30757" xr:uid="{33D0995B-8C52-45DD-B62D-50CD6EDACFB4}"/>
    <cellStyle name="หมายเหตุ 7 2 4 3" xfId="23971" xr:uid="{CF5D8A1F-7BD4-48F8-B1C2-8FF276B94433}"/>
    <cellStyle name="หมายเหตุ 7 2 5" xfId="11035" xr:uid="{AEB4F8BE-49F9-4AE0-8A0D-1A2B214AB9D0}"/>
    <cellStyle name="หมายเหตุ 7 2 5 2" xfId="18365" xr:uid="{AD095840-6965-4897-B64B-E36032FEBC5A}"/>
    <cellStyle name="หมายเหตุ 7 2 5 2 2" xfId="31996" xr:uid="{B91447F6-2B2A-44D8-845C-448811773C78}"/>
    <cellStyle name="หมายเหตุ 7 2 5 3" xfId="25229" xr:uid="{E6250037-CC16-4A39-88F6-BFF5D98D062C}"/>
    <cellStyle name="หมายเหตุ 7 2 6" xfId="13104" xr:uid="{6AF2F3A7-5F8D-4517-9057-92D8AA733F6A}"/>
    <cellStyle name="หมายเหตุ 7 2 6 2" xfId="26741" xr:uid="{F6475F23-0F35-4AF7-986B-690CF350A79C}"/>
    <cellStyle name="หมายเหตุ 7 2 7" xfId="19900" xr:uid="{66B03124-245A-4E81-851D-295384777C9A}"/>
    <cellStyle name="หมายเหตุ 7 3" xfId="6572" xr:uid="{FCCC75BF-2531-4BA9-B296-5F6287B5AD01}"/>
    <cellStyle name="หมายเหตุ 7 3 2" xfId="13964" xr:uid="{FCCA7C31-A64D-4A7E-A653-8BC4859E76B1}"/>
    <cellStyle name="หมายเหตุ 7 3 2 2" xfId="27595" xr:uid="{B73421A8-C92E-4EF1-B174-C76F61DDDB80}"/>
    <cellStyle name="หมายเหตุ 7 3 3" xfId="20766" xr:uid="{9C7A7E34-5976-4DD0-A83D-363DCA15EEC8}"/>
    <cellStyle name="หมายเหตุ 7 4" xfId="7849" xr:uid="{8BA9E902-18A5-4D3D-8F1F-284F00D54ACA}"/>
    <cellStyle name="หมายเหตุ 7 4 2" xfId="15222" xr:uid="{FB775654-129B-4804-AB0D-2DEAED0A9974}"/>
    <cellStyle name="หมายเหตุ 7 4 2 2" xfId="28853" xr:uid="{2DC7196D-13B6-4B08-8931-FA982C523C68}"/>
    <cellStyle name="หมายเหตุ 7 4 3" xfId="22043" xr:uid="{5C30D385-ECB7-467C-8742-4BE49D350D4F}"/>
    <cellStyle name="หมายเหตุ 7 5" xfId="9114" xr:uid="{80662468-29C5-497B-B798-E4A4C805FDD1}"/>
    <cellStyle name="หมายเหตุ 7 5 2" xfId="16474" xr:uid="{3F0E6DA9-6B68-4FF1-B7A0-9806D65C043C}"/>
    <cellStyle name="หมายเหตุ 7 5 2 2" xfId="30105" xr:uid="{7F7CF894-8C2A-4285-A75C-DE9DF8B4EAD0}"/>
    <cellStyle name="หมายเหตุ 7 5 3" xfId="23308" xr:uid="{381096C8-9E62-4CDD-BA37-C12A4605F31C}"/>
    <cellStyle name="หมายเหตุ 7 6" xfId="10372" xr:uid="{50E6D3BB-F037-48AD-9C2C-9D68D53FDF00}"/>
    <cellStyle name="หมายเหตุ 7 6 2" xfId="17718" xr:uid="{43FA275E-3E4D-4EDB-B4DB-68192F477861}"/>
    <cellStyle name="หมายเหตุ 7 6 2 2" xfId="31349" xr:uid="{54C24916-33C1-4B37-9B58-0662F53223C3}"/>
    <cellStyle name="หมายเหตุ 7 6 3" xfId="24566" xr:uid="{D1AFE01B-B4A9-4CA3-BFD9-D716FF931E1E}"/>
    <cellStyle name="หมายเหตุ 7 7" xfId="5001" xr:uid="{E7AD6F77-AEDC-4075-9579-336D354CE6B4}"/>
    <cellStyle name="หมายเหตุ 7 7 2" xfId="12440" xr:uid="{F7FFDD59-01D1-46E8-A082-C2AD2F35DF0E}"/>
    <cellStyle name="หมายเหตุ 7 7 2 2" xfId="26078" xr:uid="{79163122-AA28-4C15-AD6B-EE7DF1FDD3C2}"/>
    <cellStyle name="หมายเหตุ 7 7 3" xfId="19223" xr:uid="{DDD4A684-6E81-41A2-B80D-8D39A433CF04}"/>
    <cellStyle name="หมายเหตุ 7 8" xfId="11272" xr:uid="{A8BD1E81-3BF5-4945-8142-3F6F2753AF6F}"/>
    <cellStyle name="หมายเหตุ 7 8 2" xfId="25357" xr:uid="{5CB34601-9C7E-4465-87B9-E3E4A96ADC44}"/>
    <cellStyle name="หมายเหตุ 7 9" xfId="18507" xr:uid="{2F22546E-E3C5-4738-B10D-78EBEC13C791}"/>
    <cellStyle name="หมายเหตุ 8" xfId="1464" xr:uid="{C222F896-363E-4C5B-973F-E79A8E702757}"/>
    <cellStyle name="หมายเหตุ 8 2" xfId="5697" xr:uid="{0A2A7784-DDBC-469D-BF03-6B4EA5269E67}"/>
    <cellStyle name="หมายเหตุ 8 2 2" xfId="7252" xr:uid="{D0C62667-52B9-4EE2-9503-CB0C40F7D738}"/>
    <cellStyle name="หมายเหตุ 8 2 2 2" xfId="14633" xr:uid="{8B8C682F-AE50-4B81-AE33-21C4E8339B33}"/>
    <cellStyle name="หมายเหตุ 8 2 2 2 2" xfId="28264" xr:uid="{4CB9D82B-5A7D-4C67-A3C6-F2A21F433D5E}"/>
    <cellStyle name="หมายเหตุ 8 2 2 3" xfId="21446" xr:uid="{47FE40AD-2BA1-4768-913E-7522C3A3FDC1}"/>
    <cellStyle name="หมายเหตุ 8 2 3" xfId="8529" xr:uid="{673860C1-BA67-420A-BA82-157DD8133658}"/>
    <cellStyle name="หมายเหตุ 8 2 3 2" xfId="15891" xr:uid="{E419291F-8E1C-446D-812A-57DB38C55F8F}"/>
    <cellStyle name="หมายเหตุ 8 2 3 2 2" xfId="29522" xr:uid="{5AA22312-E540-44A3-AE9C-05D881D18189}"/>
    <cellStyle name="หมายเหตุ 8 2 3 3" xfId="22723" xr:uid="{0111C0D7-D54E-43F0-942A-528D591636C9}"/>
    <cellStyle name="หมายเหตุ 8 2 4" xfId="9794" xr:uid="{D1CD0C04-8F3A-4D3D-B249-C734317C97ED}"/>
    <cellStyle name="หมายเหตุ 8 2 4 2" xfId="17143" xr:uid="{A5AB1011-5966-4C20-B275-658268D68437}"/>
    <cellStyle name="หมายเหตุ 8 2 4 2 2" xfId="30774" xr:uid="{317E6A35-0E62-408E-A4C6-CF61297512C3}"/>
    <cellStyle name="หมายเหตุ 8 2 4 3" xfId="23988" xr:uid="{457938C7-2425-4485-A98B-447911B1B780}"/>
    <cellStyle name="หมายเหตุ 8 2 5" xfId="11052" xr:uid="{D47BDDBA-1A51-4C21-A719-4C1F47E79495}"/>
    <cellStyle name="หมายเหตุ 8 2 5 2" xfId="18382" xr:uid="{43B12FBD-BA36-49EB-B7DC-01ED753E498B}"/>
    <cellStyle name="หมายเหตุ 8 2 5 2 2" xfId="32013" xr:uid="{1AECA797-31D5-45EF-8B05-C6561DE8581A}"/>
    <cellStyle name="หมายเหตุ 8 2 5 3" xfId="25246" xr:uid="{8D5BDDAF-1B88-47DA-9725-C76379623571}"/>
    <cellStyle name="หมายเหตุ 8 2 6" xfId="13121" xr:uid="{E180866E-0894-4FAF-81F1-2A4F03440346}"/>
    <cellStyle name="หมายเหตุ 8 2 6 2" xfId="26758" xr:uid="{31E18565-A5A2-422A-A06A-70F3760B6074}"/>
    <cellStyle name="หมายเหตุ 8 2 7" xfId="19917" xr:uid="{40E72A99-5405-4113-9CFD-03B7C352C52E}"/>
    <cellStyle name="หมายเหตุ 8 3" xfId="6589" xr:uid="{421AAEA9-3911-4D4A-A7E6-B6186270CF45}"/>
    <cellStyle name="หมายเหตุ 8 3 2" xfId="13981" xr:uid="{02160392-1D82-4787-A113-5AE828A162DF}"/>
    <cellStyle name="หมายเหตุ 8 3 2 2" xfId="27612" xr:uid="{3519FA3F-94DC-43F9-A7BA-7EB0186EEE5C}"/>
    <cellStyle name="หมายเหตุ 8 3 3" xfId="20783" xr:uid="{33327674-592E-426C-8411-26296D829BAB}"/>
    <cellStyle name="หมายเหตุ 8 4" xfId="7866" xr:uid="{FBE92187-B422-4ED6-BBD9-054A29F93387}"/>
    <cellStyle name="หมายเหตุ 8 4 2" xfId="15239" xr:uid="{B94B9D87-5A91-41DB-A6B1-D707EB75B1DA}"/>
    <cellStyle name="หมายเหตุ 8 4 2 2" xfId="28870" xr:uid="{774A32DA-4FF7-4D55-BE29-FC503D1CC6EE}"/>
    <cellStyle name="หมายเหตุ 8 4 3" xfId="22060" xr:uid="{A643EFA1-8076-497D-B588-43B9A3566608}"/>
    <cellStyle name="หมายเหตุ 8 5" xfId="9131" xr:uid="{AD67D04C-3BD7-42DE-AC64-BF68410802CE}"/>
    <cellStyle name="หมายเหตุ 8 5 2" xfId="16491" xr:uid="{8E819BD3-2DEA-4F01-9FED-29549FD9B826}"/>
    <cellStyle name="หมายเหตุ 8 5 2 2" xfId="30122" xr:uid="{15E7E653-EE21-44C6-ABB5-FFDBBDB75821}"/>
    <cellStyle name="หมายเหตุ 8 5 3" xfId="23325" xr:uid="{AF22C234-1820-4623-81B7-7F89470CDF07}"/>
    <cellStyle name="หมายเหตุ 8 6" xfId="10389" xr:uid="{9518DE9F-9EF7-48EF-9CC7-24A0AD5BCC36}"/>
    <cellStyle name="หมายเหตุ 8 6 2" xfId="17735" xr:uid="{4872FD5E-F203-4E22-85FB-D5A9E28D20A0}"/>
    <cellStyle name="หมายเหตุ 8 6 2 2" xfId="31366" xr:uid="{97755B54-C6EE-4D95-84D0-543CCE54F2AB}"/>
    <cellStyle name="หมายเหตุ 8 6 3" xfId="24583" xr:uid="{C599F2E8-54FD-4770-A5EA-C198696F3600}"/>
    <cellStyle name="หมายเหตุ 8 7" xfId="5020" xr:uid="{49C8F0F6-4A9E-48BC-880A-19CE838FD3EB}"/>
    <cellStyle name="หมายเหตุ 8 7 2" xfId="12458" xr:uid="{ADFC6365-BEB9-4225-90BB-D98F568E57D8}"/>
    <cellStyle name="หมายเหตุ 8 7 2 2" xfId="26095" xr:uid="{71539922-CBB1-4021-9D43-968FD9CD6706}"/>
    <cellStyle name="หมายเหตุ 8 7 3" xfId="19240" xr:uid="{0F48778C-A697-401F-BA30-F86312AFE111}"/>
    <cellStyle name="หมายเหตุ 8 8" xfId="11273" xr:uid="{B7B4A19A-7630-4E59-97C4-711E7C45054D}"/>
    <cellStyle name="หมายเหตุ 8 8 2" xfId="25358" xr:uid="{2E0069B8-D530-48B0-A8AB-7D4B4D4B184C}"/>
    <cellStyle name="หมายเหตุ 8 9" xfId="18508" xr:uid="{5B39888C-5C69-4348-A62D-D78698FA70C8}"/>
    <cellStyle name="หมายเหตุ 9" xfId="1465" xr:uid="{912F779B-8612-47E8-9AE7-F5568440789C}"/>
    <cellStyle name="หมายเหตุ 9 2" xfId="11274" xr:uid="{BB04B1FC-E0D3-45E7-AA20-71769278DCEE}"/>
    <cellStyle name="หมายเหตุ 9 2 2" xfId="25359" xr:uid="{CFC3BBF8-2D19-44CD-96DE-2296B21D5D09}"/>
    <cellStyle name="หมายเหตุ 9 3" xfId="18509" xr:uid="{CAEBB02A-4FB0-489E-A42D-046717CC36EE}"/>
    <cellStyle name="หมายเหตุ_Interest CAP Q3-2013_IHL_rev.01" xfId="1250" xr:uid="{368E9500-F0C6-454E-8D0F-C9E64A4FA2C2}"/>
    <cellStyle name="หัวเรื่อง 1" xfId="393" xr:uid="{8E68AE3C-D388-42D5-A743-AAE4D15F5940}"/>
    <cellStyle name="หัวเรื่อง 1 2" xfId="486" xr:uid="{955F9D5D-12A4-4280-88B6-0D4C8516495B}"/>
    <cellStyle name="หัวเรื่อง 1 2 2" xfId="1037" xr:uid="{942A8C04-0830-44E0-902F-8F080CE5B9C0}"/>
    <cellStyle name="หัวเรื่อง 1 2 2 2" xfId="1453" xr:uid="{830BBF36-A257-47E8-9BA8-4BB500BE7340}"/>
    <cellStyle name="หัวเรื่อง 1 2 3" xfId="1252" xr:uid="{C3A55CC8-A287-40C7-AE36-D05ADE841039}"/>
    <cellStyle name="หัวเรื่อง 1 3" xfId="1389" xr:uid="{97942D26-454A-47BE-8B1A-04FDED865558}"/>
    <cellStyle name="หัวเรื่อง 1 4" xfId="1251" xr:uid="{071D0636-6C60-4318-AB52-8D9FADE32D74}"/>
    <cellStyle name="หัวเรื่อง 1 5" xfId="4287" xr:uid="{016B308E-8902-4C12-803C-4F1C04E30137}"/>
    <cellStyle name="หัวเรื่อง 1_Interest CAP Q3-2013_IHL_rev.01" xfId="1253" xr:uid="{4BE721EF-F445-4814-9057-C3050E654626}"/>
    <cellStyle name="หัวเรื่อง 2" xfId="394" xr:uid="{05EEE21A-78A8-4C0B-B6FE-14EDEC4B657D}"/>
    <cellStyle name="หัวเรื่อง 2 2" xfId="487" xr:uid="{51357398-7DE0-44D1-9B99-39041FC19076}"/>
    <cellStyle name="หัวเรื่อง 2 2 2" xfId="1038" xr:uid="{ECCE7D4B-1CCD-4884-9ED2-EF21CF034B61}"/>
    <cellStyle name="หัวเรื่อง 2 2 2 2" xfId="1454" xr:uid="{7470BE3C-9EB5-4D86-B653-6E196B1A71C3}"/>
    <cellStyle name="หัวเรื่อง 2 2 3" xfId="1255" xr:uid="{AE01948B-7DDD-4AF3-B3F6-F63847084FBA}"/>
    <cellStyle name="หัวเรื่อง 2 3" xfId="1390" xr:uid="{976873CD-80EF-46FE-A8E1-F5C647FCA718}"/>
    <cellStyle name="หัวเรื่อง 2 4" xfId="1254" xr:uid="{BC3E0EAA-6A36-4385-BC76-98FB469A77A7}"/>
    <cellStyle name="หัวเรื่อง 2 5" xfId="4288" xr:uid="{86B3BC78-008D-450A-9AFB-1C4E5A431BC7}"/>
    <cellStyle name="หัวเรื่อง 2_Interest CAP Q3-2013_IHL_rev.01" xfId="1256" xr:uid="{033BC720-378F-4932-BCAB-C41708D84727}"/>
    <cellStyle name="หัวเรื่อง 3" xfId="395" xr:uid="{3FC10CE0-B997-411E-B2C1-B148E2E004B1}"/>
    <cellStyle name="หัวเรื่อง 3 2" xfId="488" xr:uid="{F4DFC6FF-F357-4A09-922C-5350424062E8}"/>
    <cellStyle name="หัวเรื่อง 3 2 2" xfId="1039" xr:uid="{712EBE13-0654-4CA6-A4EB-DF25939562AF}"/>
    <cellStyle name="หัวเรื่อง 3 2 2 2" xfId="1455" xr:uid="{8E2F787C-C1D2-4E2D-AAD6-882DAB3D1AA5}"/>
    <cellStyle name="หัวเรื่อง 3 2 3" xfId="1258" xr:uid="{6BE51063-7E53-426A-BC66-A35D4736B0F2}"/>
    <cellStyle name="หัวเรื่อง 3 3" xfId="1391" xr:uid="{3D193B94-CDD6-44DF-8F08-97891F71FDFC}"/>
    <cellStyle name="หัวเรื่อง 3 4" xfId="1257" xr:uid="{98D351B7-236F-4C98-905A-6CDD649C5D9F}"/>
    <cellStyle name="หัวเรื่อง 3 5" xfId="4289" xr:uid="{C62830CD-D08C-4D45-BDB6-49572FCF653E}"/>
    <cellStyle name="หัวเรื่อง 3_Interest CAP Q3-2013_IHL_rev.01" xfId="1259" xr:uid="{A0199F2E-B375-47D6-B6F4-7D8D1D1F72C9}"/>
    <cellStyle name="หัวเรื่อง 4" xfId="396" xr:uid="{6842B883-3FF3-449A-A49D-78DA87270968}"/>
    <cellStyle name="หัวเรื่อง 4 2" xfId="489" xr:uid="{2B466566-1254-427C-A2AE-9F01170BBDFC}"/>
    <cellStyle name="หัวเรื่อง 4 2 2" xfId="1040" xr:uid="{B0874721-1371-4D08-9F77-9223A0100070}"/>
    <cellStyle name="หัวเรื่อง 4 2 2 2" xfId="1456" xr:uid="{7E1AFC34-8CA0-47B2-ABB9-F29530F93448}"/>
    <cellStyle name="หัวเรื่อง 4 2 3" xfId="1261" xr:uid="{C4D42E52-9D2E-4265-94FE-135FCAAC5ED2}"/>
    <cellStyle name="หัวเรื่อง 4 3" xfId="1392" xr:uid="{827A986D-CA90-46B4-BF50-2C4A09CB1C60}"/>
    <cellStyle name="หัวเรื่อง 4 4" xfId="1260" xr:uid="{270B5629-7E1A-4AE2-9F2D-51B216C202DD}"/>
    <cellStyle name="หัวเรื่อง 4 5" xfId="4290" xr:uid="{1D46D681-0C03-4675-A953-F77BDF7B95D7}"/>
    <cellStyle name="หัวเรื่อง 4_LC-TR UOB" xfId="1262" xr:uid="{A39A8114-2206-4711-B6BD-72FBCF06F999}"/>
    <cellStyle name="쉼표 [0]_MS제품등록지원" xfId="4291" xr:uid="{1A12D4D2-B759-455E-96D2-A4B5D8217F81}"/>
    <cellStyle name="쉼표_1291-KR" xfId="4292" xr:uid="{5B063831-A074-4BA1-941C-3F8FB5215B3D}"/>
    <cellStyle name="콤마 [0]_VERA" xfId="4293" xr:uid="{C9E69ED5-80C4-4696-913F-DAFA9E23C95C}"/>
    <cellStyle name="콤마_VERA" xfId="4294" xr:uid="{9C92A586-4E89-4AB5-AEF5-D5C754B4E5EF}"/>
    <cellStyle name="통화 [0]_Royalty-P12FY02" xfId="4295" xr:uid="{CC6F37F9-E527-4B0C-83F1-F1588AF7E710}"/>
    <cellStyle name="표준_1291-KR" xfId="4296" xr:uid="{F0B1B45D-067A-49E4-BBAA-AF143860200B}"/>
    <cellStyle name="하이퍼링크_VERA" xfId="4297" xr:uid="{F3966D68-B439-4297-B874-A1ADC1B9792D}"/>
    <cellStyle name="一般_Book1" xfId="4298" xr:uid="{BB64E782-39E5-462B-A161-C947FFB96813}"/>
    <cellStyle name="千分位[0]_SHIT" xfId="633" xr:uid="{4CF7F0B9-8B9B-4D98-8D59-69885153D7ED}"/>
    <cellStyle name="千分位_SHIT" xfId="634" xr:uid="{C2613820-9C2D-482A-9C69-EA0993D257BB}"/>
    <cellStyle name="未定義" xfId="4299" xr:uid="{CF441547-5C69-47A8-9895-B1AB48C701E0}"/>
    <cellStyle name="桁区切り [0.00]_ASP_ISV FY021" xfId="4300" xr:uid="{93F735D8-3B6E-4724-8280-E0154CB0BBBB}"/>
    <cellStyle name="桁区切り_JapanPress" xfId="4301" xr:uid="{701CE4E0-83CA-412B-8D77-A8D017690CFF}"/>
    <cellStyle name="標準_#265_Rebates and Pricing" xfId="4302" xr:uid="{53F2EC87-64EF-4F36-806B-65EDDC8FD9A0}"/>
    <cellStyle name="貨幣 [0]_SHIT" xfId="635" xr:uid="{7F9E60B0-C68B-4325-BF88-E2655AF85D16}"/>
    <cellStyle name="貨幣_SHIT" xfId="636" xr:uid="{FEAE69F0-35B4-4399-9B51-0B9CAF1BCC8E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Invisible" pivot="0" table="0" count="0" xr9:uid="{37CFF50C-B982-4224-8943-77829A2B547F}"/>
    <tableStyle name="Table Style 1" pivot="0" count="3" xr9:uid="{7BA70B10-3D48-44A0-B067-753F41A26F6B}">
      <tableStyleElement type="wholeTable" dxfId="2"/>
      <tableStyleElement type="firstRowStripe" dxfId="1"/>
      <tableStyleElement type="secondRowStripe" dxfId="0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2005-Leschaco-K-Working%20Pap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omjit/Desktop/SALE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Winzip/wz400d/Example%20Work%20Papers/T_Equity_workboo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anagement%20Report\IG\2018\1.FS%20&amp;%20Cost_%202017_May'17-%20ITG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51\aws\Engagements\Golden%20Land%20Property%20Development%20Public%20Company%20Limited\G062%20Q3'04\Documents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A"/>
      <sheetName val="Agree GL"/>
      <sheetName val="workdone cal depre"/>
      <sheetName val="Cal Depre"/>
      <sheetName val="Add FA"/>
      <sheetName val="Repair&amp;mainten."/>
      <sheetName val="sum insure"/>
      <sheetName val="Pledge"/>
      <sheetName val="Physical sight"/>
      <sheetName val="Fixed Assets 2005"/>
      <sheetName val="Physical"/>
      <sheetName val="Agree_GL"/>
      <sheetName val="workdone_cal_depre"/>
      <sheetName val="Cal_Depre"/>
      <sheetName val="Add_FA"/>
      <sheetName val="Repair&amp;mainten_"/>
      <sheetName val="sum_insure"/>
      <sheetName val="Physical_sight"/>
      <sheetName val="Fixed_Assets_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F1 Log On"/>
      <sheetName val="name"/>
      <sheetName val="PS-1995"/>
      <sheetName val="F1_Log_On"/>
      <sheetName val="M-Assump-5"/>
      <sheetName val="PI229H"/>
      <sheetName val="DEP12"/>
      <sheetName val="Assump_(2)1"/>
      <sheetName val="Op_Ex1"/>
      <sheetName val="dep_cal1"/>
      <sheetName val="man_power1"/>
      <sheetName val="F1_Log_On1"/>
      <sheetName val="ELEC45-01"/>
      <sheetName val="Lists"/>
      <sheetName val="เงินกู้ธนชาติ"/>
      <sheetName val="dep_l"/>
      <sheetName val="Shman_power"/>
      <sheetName val="集計結果"/>
      <sheetName val="Base "/>
      <sheetName val="CODE"/>
      <sheetName val="2005"/>
      <sheetName val="Stock Aging"/>
      <sheetName val="ตั๋วเงินรับ"/>
      <sheetName val="As"/>
      <sheetName val="Temp"/>
      <sheetName val="พนง.ทุกคน"/>
      <sheetName val="ฝ่ายบัญชี"/>
      <sheetName val="Country"/>
      <sheetName val="Customer"/>
      <sheetName val="Products"/>
      <sheetName val="Package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6"/>
      <sheetName val="YTD-Actual"/>
      <sheetName val="YTD_Revised"/>
      <sheetName val="Core Act&amp;For03 vs Plan04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PE-C4"/>
      <sheetName val="BS_Revise"/>
      <sheetName val="IS_Revise"/>
      <sheetName val="MTO REV.0"/>
      <sheetName val="Capacity"/>
      <sheetName val="แบบฟอร์ม"/>
      <sheetName val="DataSheet"/>
      <sheetName val="MFA"/>
      <sheetName val="Financial Summary"/>
      <sheetName val="accumdeprn"/>
      <sheetName val="O4 CA"/>
      <sheetName val="O2 TC"/>
      <sheetName val="ADJ - RATE"/>
      <sheetName val="F041"/>
      <sheetName val="Basic_Information"/>
      <sheetName val="Header"/>
      <sheetName val="เงินกู้ MGC"/>
      <sheetName val="発注書"/>
      <sheetName val="ยอดยกมา"/>
      <sheetName val="aa-1"/>
      <sheetName val="SOPSG"/>
      <sheetName val="????"/>
      <sheetName val="Co info"/>
      <sheetName val="Lead"/>
      <sheetName val="Sale 0404"/>
      <sheetName val="Invoice"/>
      <sheetName val="日程管理表"/>
      <sheetName val="January"/>
      <sheetName val="(旧)LIST"/>
      <sheetName val="Menu"/>
      <sheetName val="Debt Info"/>
      <sheetName val="Master"/>
      <sheetName val="marine conv"/>
      <sheetName val="OEM conv"/>
      <sheetName val="pe 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 นำยื่น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T001 Lead"/>
      <sheetName val="T002 Nature of accounts"/>
      <sheetName val="T100 Reconciliation"/>
      <sheetName val="T200 Review minute"/>
      <sheetName val="T300 Share-based Payment"/>
      <sheetName val="T400 Dividend Pay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งบดุล"/>
      <sheetName val="งบต้นทุน"/>
      <sheetName val="งบกำไรขาดทุน"/>
      <sheetName val="Sheet1"/>
      <sheetName val="TB aoy"/>
      <sheetName val="da_v1"/>
      <sheetName val="Sheet2"/>
    </sheetNames>
    <sheetDataSet>
      <sheetData sheetId="0"/>
      <sheetData sheetId="1"/>
      <sheetData sheetId="2">
        <row r="12">
          <cell r="H12">
            <v>21958.75</v>
          </cell>
        </row>
      </sheetData>
      <sheetData sheetId="3">
        <row r="5">
          <cell r="H5">
            <v>644000</v>
          </cell>
        </row>
      </sheetData>
      <sheetData sheetId="4"/>
      <sheetData sheetId="5"/>
      <sheetData sheetId="6">
        <row r="1">
          <cell r="C1" t="str">
            <v>qcacchart</v>
          </cell>
          <cell r="D1" t="str">
            <v>qnacchart</v>
          </cell>
          <cell r="E1" t="str">
            <v>yokmaamt1</v>
          </cell>
          <cell r="F1" t="str">
            <v>yokmaamt2</v>
          </cell>
          <cell r="G1" t="str">
            <v>moveamt1</v>
          </cell>
          <cell r="H1" t="str">
            <v>moveamt2</v>
          </cell>
          <cell r="I1" t="str">
            <v>yokpaiamt1</v>
          </cell>
          <cell r="J1" t="str">
            <v>yokpaiamt2</v>
          </cell>
          <cell r="M1" t="str">
            <v>subhdlevel</v>
          </cell>
          <cell r="N1" t="str">
            <v>subheadmsg</v>
          </cell>
        </row>
        <row r="2">
          <cell r="C2"/>
          <cell r="D2"/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M2">
            <v>0</v>
          </cell>
          <cell r="N2" t="str">
            <v xml:space="preserve">                                                                   บริษัท อินเตอร์ กรีน จำกัด รวมทั้งบริษัท (รวมทุกสาขา)</v>
          </cell>
        </row>
        <row r="3">
          <cell r="C3"/>
          <cell r="D3"/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M3">
            <v>0</v>
          </cell>
          <cell r="N3" t="str">
            <v xml:space="preserve">                                                                                          งบทดลอง</v>
          </cell>
        </row>
        <row r="4">
          <cell r="C4"/>
          <cell r="D4"/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M4">
            <v>0</v>
          </cell>
          <cell r="N4" t="str">
            <v xml:space="preserve">                                                                             ระหว่างวันที่ 01/11/16 - 30/11/16</v>
          </cell>
        </row>
        <row r="5">
          <cell r="C5"/>
          <cell r="D5"/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M5">
            <v>0</v>
          </cell>
          <cell r="N5" t="str">
            <v xml:space="preserve">                                                                                          ยอดยกมา                           ยอดงวดปัจจุบัน                         ยอดสะสมยกไป</v>
          </cell>
        </row>
        <row r="6">
          <cell r="C6"/>
          <cell r="D6"/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M6">
            <v>0</v>
          </cell>
          <cell r="N6" t="str">
            <v xml:space="preserve">  รหัสบัญชี                 ชื่อบัญชี                                                 เดบิต             เครดิต              เดบิต             เครดิต              เดบิต             เครดิต</v>
          </cell>
        </row>
        <row r="7">
          <cell r="C7">
            <v>10001010101</v>
          </cell>
          <cell r="D7" t="str">
            <v xml:space="preserve">           เงินสดย่อย</v>
          </cell>
          <cell r="E7">
            <v>2528.5</v>
          </cell>
          <cell r="F7">
            <v>0</v>
          </cell>
          <cell r="G7">
            <v>2471.5</v>
          </cell>
          <cell r="H7">
            <v>1390</v>
          </cell>
          <cell r="I7">
            <v>3610</v>
          </cell>
          <cell r="J7">
            <v>0</v>
          </cell>
          <cell r="K7">
            <v>1</v>
          </cell>
          <cell r="L7" t="e">
            <v>#REF!</v>
          </cell>
          <cell r="M7">
            <v>1</v>
          </cell>
          <cell r="N7"/>
        </row>
        <row r="8">
          <cell r="C8">
            <v>10001010201</v>
          </cell>
          <cell r="D8" t="str">
            <v xml:space="preserve">           BAY  362-1-64772-9  ออมทรัพย์</v>
          </cell>
          <cell r="E8">
            <v>5971484.5999999996</v>
          </cell>
          <cell r="F8">
            <v>0</v>
          </cell>
          <cell r="G8">
            <v>525592</v>
          </cell>
          <cell r="H8">
            <v>396804.92</v>
          </cell>
          <cell r="I8">
            <v>6100271.6799999997</v>
          </cell>
          <cell r="J8">
            <v>0</v>
          </cell>
          <cell r="K8">
            <v>1</v>
          </cell>
          <cell r="L8" t="e">
            <v>#REF!</v>
          </cell>
          <cell r="M8">
            <v>1</v>
          </cell>
          <cell r="N8"/>
        </row>
        <row r="9">
          <cell r="C9">
            <v>10001010202</v>
          </cell>
          <cell r="D9" t="str">
            <v xml:space="preserve">           BAY  362-0-00770-1 กระแสรายวัน</v>
          </cell>
          <cell r="E9">
            <v>20894.28</v>
          </cell>
          <cell r="F9">
            <v>0</v>
          </cell>
          <cell r="G9">
            <v>511178.03</v>
          </cell>
          <cell r="H9">
            <v>424077.2</v>
          </cell>
          <cell r="I9">
            <v>107995.11</v>
          </cell>
          <cell r="J9">
            <v>0</v>
          </cell>
          <cell r="K9">
            <v>1</v>
          </cell>
          <cell r="L9" t="e">
            <v>#REF!</v>
          </cell>
          <cell r="M9">
            <v>1</v>
          </cell>
          <cell r="N9"/>
        </row>
        <row r="10">
          <cell r="C10">
            <v>10001010203</v>
          </cell>
          <cell r="D10" t="str">
            <v xml:space="preserve">           SCB  338-3-00678-1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1</v>
          </cell>
          <cell r="L10" t="e">
            <v>#REF!</v>
          </cell>
          <cell r="M10">
            <v>1</v>
          </cell>
          <cell r="N10"/>
        </row>
        <row r="11">
          <cell r="C11">
            <v>10001010204</v>
          </cell>
          <cell r="D11" t="str">
            <v xml:space="preserve">           CIMB 80-0020943-5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</v>
          </cell>
          <cell r="L11" t="e">
            <v>#REF!</v>
          </cell>
          <cell r="M11">
            <v>1</v>
          </cell>
          <cell r="N11"/>
        </row>
        <row r="12">
          <cell r="C12">
            <v>10001010205</v>
          </cell>
          <cell r="D12" t="str">
            <v xml:space="preserve">           KBANK กระแสรายวัน  015-1-86014-1</v>
          </cell>
          <cell r="E12">
            <v>26590</v>
          </cell>
          <cell r="F12">
            <v>0</v>
          </cell>
          <cell r="G12">
            <v>0</v>
          </cell>
          <cell r="H12">
            <v>0</v>
          </cell>
          <cell r="I12">
            <v>26590</v>
          </cell>
          <cell r="J12">
            <v>0</v>
          </cell>
          <cell r="K12">
            <v>1</v>
          </cell>
          <cell r="L12" t="e">
            <v>#REF!</v>
          </cell>
          <cell r="M12">
            <v>1</v>
          </cell>
          <cell r="N12"/>
        </row>
        <row r="13">
          <cell r="C13">
            <v>10001010206</v>
          </cell>
          <cell r="D13" t="str">
            <v xml:space="preserve">           KBANK ออมทรัพย์  015-1-85763-9</v>
          </cell>
          <cell r="E13">
            <v>1034192.16</v>
          </cell>
          <cell r="F13">
            <v>0</v>
          </cell>
          <cell r="G13">
            <v>0</v>
          </cell>
          <cell r="H13">
            <v>0</v>
          </cell>
          <cell r="I13">
            <v>1034192.16</v>
          </cell>
          <cell r="J13">
            <v>0</v>
          </cell>
          <cell r="K13">
            <v>1</v>
          </cell>
          <cell r="L13" t="e">
            <v>#REF!</v>
          </cell>
          <cell r="M13">
            <v>1</v>
          </cell>
          <cell r="N13"/>
        </row>
        <row r="14">
          <cell r="C14">
            <v>10001010207</v>
          </cell>
          <cell r="D14" t="str">
            <v xml:space="preserve">           เช็คจ่ายล่วงหน้า-TMB 205-1-02084-6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</v>
          </cell>
          <cell r="L14" t="e">
            <v>#REF!</v>
          </cell>
          <cell r="M14">
            <v>1</v>
          </cell>
          <cell r="N14"/>
        </row>
        <row r="15">
          <cell r="C15">
            <v>10001010208</v>
          </cell>
          <cell r="D15" t="str">
            <v xml:space="preserve">           เช็คจ่ายล่วงหน้า KBANK 015-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1</v>
          </cell>
          <cell r="L15" t="e">
            <v>#REF!</v>
          </cell>
          <cell r="M15">
            <v>1</v>
          </cell>
          <cell r="N15"/>
        </row>
        <row r="16">
          <cell r="C16">
            <v>10001010301</v>
          </cell>
          <cell r="D16" t="str">
            <v xml:space="preserve">           BBL  036-7-11555-7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1</v>
          </cell>
          <cell r="L16" t="e">
            <v>#REF!</v>
          </cell>
          <cell r="M16">
            <v>1</v>
          </cell>
          <cell r="N16"/>
        </row>
        <row r="17">
          <cell r="C17">
            <v>10001020101</v>
          </cell>
          <cell r="D17" t="str">
            <v xml:space="preserve">           ลูกหนี้การค้า - ในประเทศ</v>
          </cell>
          <cell r="E17">
            <v>196339.97</v>
          </cell>
          <cell r="F17">
            <v>0</v>
          </cell>
          <cell r="G17">
            <v>164866.14000000001</v>
          </cell>
          <cell r="H17">
            <v>196339.97</v>
          </cell>
          <cell r="I17">
            <v>164866.14000000001</v>
          </cell>
          <cell r="J17">
            <v>0</v>
          </cell>
          <cell r="K17">
            <v>1</v>
          </cell>
          <cell r="L17" t="e">
            <v>#REF!</v>
          </cell>
          <cell r="M17">
            <v>1</v>
          </cell>
          <cell r="N17"/>
        </row>
        <row r="18">
          <cell r="C18">
            <v>10001020102</v>
          </cell>
          <cell r="D18" t="str">
            <v xml:space="preserve">           บัญชีตั้งพัก-AR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  <cell r="L18" t="e">
            <v>#REF!</v>
          </cell>
          <cell r="M18">
            <v>1</v>
          </cell>
          <cell r="N18"/>
        </row>
        <row r="19">
          <cell r="C19">
            <v>10001020201</v>
          </cell>
          <cell r="D19" t="str">
            <v xml:space="preserve">           ตั๋วเงินรับ</v>
          </cell>
          <cell r="E19">
            <v>434475.72</v>
          </cell>
          <cell r="F19">
            <v>0</v>
          </cell>
          <cell r="G19">
            <v>76960</v>
          </cell>
          <cell r="H19">
            <v>434475.72</v>
          </cell>
          <cell r="I19">
            <v>76960</v>
          </cell>
          <cell r="J19">
            <v>0</v>
          </cell>
          <cell r="K19">
            <v>1</v>
          </cell>
          <cell r="L19" t="e">
            <v>#REF!</v>
          </cell>
          <cell r="M19">
            <v>1</v>
          </cell>
          <cell r="N19"/>
        </row>
        <row r="20">
          <cell r="C20">
            <v>10001020301</v>
          </cell>
          <cell r="D20" t="str">
            <v xml:space="preserve">           ค่าเผื่อหนี้สงสัยจะสูญ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1</v>
          </cell>
          <cell r="L20" t="e">
            <v>#REF!</v>
          </cell>
          <cell r="M20">
            <v>1</v>
          </cell>
          <cell r="N20"/>
        </row>
        <row r="21">
          <cell r="C21">
            <v>10001030101</v>
          </cell>
          <cell r="D21" t="str">
            <v xml:space="preserve">           ลูกหนี้บริษัทที่เกี่ยวข้องกัน-IHL</v>
          </cell>
          <cell r="E21">
            <v>2696400</v>
          </cell>
          <cell r="F21">
            <v>0</v>
          </cell>
          <cell r="G21">
            <v>1797600</v>
          </cell>
          <cell r="H21">
            <v>0</v>
          </cell>
          <cell r="I21">
            <v>4494000</v>
          </cell>
          <cell r="J21">
            <v>0</v>
          </cell>
          <cell r="K21">
            <v>1</v>
          </cell>
          <cell r="L21" t="e">
            <v>#REF!</v>
          </cell>
          <cell r="M21">
            <v>1</v>
          </cell>
          <cell r="N21"/>
        </row>
        <row r="22">
          <cell r="C22">
            <v>10001030102</v>
          </cell>
          <cell r="D22" t="str">
            <v xml:space="preserve">           ลูกหนี้บริษัที่เกี่ยวข้องกัน - MDF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</v>
          </cell>
          <cell r="L22" t="e">
            <v>#REF!</v>
          </cell>
          <cell r="M22">
            <v>1</v>
          </cell>
          <cell r="N22"/>
        </row>
        <row r="23">
          <cell r="C23">
            <v>10001040101</v>
          </cell>
          <cell r="D23" t="str">
            <v xml:space="preserve">           เคมี-โปรตีน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</v>
          </cell>
          <cell r="L23" t="e">
            <v>#REF!</v>
          </cell>
          <cell r="M23">
            <v>1</v>
          </cell>
          <cell r="N23"/>
        </row>
        <row r="24">
          <cell r="C24">
            <v>10001040102</v>
          </cell>
          <cell r="D24" t="str">
            <v xml:space="preserve">           เคมี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</v>
          </cell>
          <cell r="L24" t="e">
            <v>#REF!</v>
          </cell>
          <cell r="M24">
            <v>1</v>
          </cell>
          <cell r="N24"/>
        </row>
        <row r="25">
          <cell r="C25">
            <v>10001040103</v>
          </cell>
          <cell r="D25" t="str">
            <v xml:space="preserve">           วัตถุดิบสิ้นเปลือง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1</v>
          </cell>
          <cell r="L25" t="e">
            <v>#REF!</v>
          </cell>
          <cell r="M25">
            <v>1</v>
          </cell>
          <cell r="N25"/>
        </row>
        <row r="26">
          <cell r="C26">
            <v>10001040201</v>
          </cell>
          <cell r="D26" t="str">
            <v xml:space="preserve">           WIP</v>
          </cell>
          <cell r="E26">
            <v>174689.87</v>
          </cell>
          <cell r="F26">
            <v>0</v>
          </cell>
          <cell r="G26">
            <v>167144.79999999999</v>
          </cell>
          <cell r="H26">
            <v>174689.87</v>
          </cell>
          <cell r="I26">
            <v>167144.79999999999</v>
          </cell>
          <cell r="J26">
            <v>0</v>
          </cell>
          <cell r="K26">
            <v>1</v>
          </cell>
          <cell r="L26" t="e">
            <v>#REF!</v>
          </cell>
          <cell r="M26">
            <v>1</v>
          </cell>
          <cell r="N26"/>
        </row>
        <row r="27">
          <cell r="C27">
            <v>10001040301</v>
          </cell>
          <cell r="D27" t="str">
            <v xml:space="preserve">           FG</v>
          </cell>
          <cell r="E27">
            <v>1370985.78</v>
          </cell>
          <cell r="F27">
            <v>0</v>
          </cell>
          <cell r="G27">
            <v>715381.48</v>
          </cell>
          <cell r="H27">
            <v>1370985.78</v>
          </cell>
          <cell r="I27">
            <v>715381.48</v>
          </cell>
          <cell r="J27">
            <v>0</v>
          </cell>
          <cell r="K27">
            <v>1</v>
          </cell>
          <cell r="L27" t="e">
            <v>#REF!</v>
          </cell>
          <cell r="M27">
            <v>1</v>
          </cell>
          <cell r="N27"/>
        </row>
        <row r="28">
          <cell r="C28">
            <v>10001040601</v>
          </cell>
          <cell r="D28" t="str">
            <v xml:space="preserve">           ค่าเผื่อสินค้าเสื่อมสภาพ-PROTIEN</v>
          </cell>
          <cell r="E28">
            <v>0</v>
          </cell>
          <cell r="F28">
            <v>81753.78</v>
          </cell>
          <cell r="G28">
            <v>0</v>
          </cell>
          <cell r="H28">
            <v>0</v>
          </cell>
          <cell r="I28">
            <v>0</v>
          </cell>
          <cell r="J28">
            <v>81753.78</v>
          </cell>
          <cell r="K28">
            <v>1</v>
          </cell>
          <cell r="L28" t="e">
            <v>#REF!</v>
          </cell>
          <cell r="M28">
            <v>1</v>
          </cell>
          <cell r="N28"/>
        </row>
        <row r="29">
          <cell r="C29">
            <v>10001040701</v>
          </cell>
          <cell r="D29" t="str">
            <v xml:space="preserve">           SPARE PART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</v>
          </cell>
          <cell r="L29" t="e">
            <v>#REF!</v>
          </cell>
          <cell r="M29">
            <v>1</v>
          </cell>
          <cell r="N29"/>
        </row>
        <row r="30">
          <cell r="C30">
            <v>10001050101</v>
          </cell>
          <cell r="D30" t="str">
            <v xml:space="preserve">           เงินทดรองจ่าย</v>
          </cell>
          <cell r="E30">
            <v>8000</v>
          </cell>
          <cell r="F30">
            <v>0</v>
          </cell>
          <cell r="G30">
            <v>4494</v>
          </cell>
          <cell r="H30">
            <v>12494</v>
          </cell>
          <cell r="I30">
            <v>0</v>
          </cell>
          <cell r="J30">
            <v>0</v>
          </cell>
          <cell r="K30">
            <v>1</v>
          </cell>
          <cell r="L30" t="e">
            <v>#REF!</v>
          </cell>
          <cell r="M30">
            <v>1</v>
          </cell>
          <cell r="N30"/>
        </row>
        <row r="31">
          <cell r="C31">
            <v>10001050201</v>
          </cell>
          <cell r="D31" t="str">
            <v xml:space="preserve">           ค่าใช้จ่ายจ่ายล่วงหน้า</v>
          </cell>
          <cell r="E31">
            <v>49614.2</v>
          </cell>
          <cell r="F31">
            <v>0</v>
          </cell>
          <cell r="G31">
            <v>50000</v>
          </cell>
          <cell r="H31">
            <v>30841.16</v>
          </cell>
          <cell r="I31">
            <v>68773.039999999994</v>
          </cell>
          <cell r="J31">
            <v>0</v>
          </cell>
          <cell r="K31">
            <v>1</v>
          </cell>
          <cell r="L31" t="e">
            <v>#REF!</v>
          </cell>
          <cell r="M31">
            <v>1</v>
          </cell>
          <cell r="N31"/>
        </row>
        <row r="32">
          <cell r="C32">
            <v>10001050301</v>
          </cell>
          <cell r="D32" t="str">
            <v xml:space="preserve">           เงินมัดจำระยะสั้นใน 1 ปี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</v>
          </cell>
          <cell r="L32" t="e">
            <v>#REF!</v>
          </cell>
          <cell r="M32">
            <v>1</v>
          </cell>
          <cell r="N32"/>
        </row>
        <row r="33">
          <cell r="C33">
            <v>10001050401</v>
          </cell>
          <cell r="D33" t="str">
            <v xml:space="preserve">           ภาษีเงินได้นิติบุคคลจ่ายล่วงหน้า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</v>
          </cell>
          <cell r="L33" t="e">
            <v>#REF!</v>
          </cell>
          <cell r="M33">
            <v>1</v>
          </cell>
          <cell r="N33"/>
        </row>
        <row r="34">
          <cell r="C34">
            <v>10001050501</v>
          </cell>
          <cell r="D34" t="str">
            <v xml:space="preserve">           เครดิตภาษี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</v>
          </cell>
          <cell r="L34" t="e">
            <v>#REF!</v>
          </cell>
          <cell r="M34">
            <v>1</v>
          </cell>
          <cell r="N34"/>
        </row>
        <row r="35">
          <cell r="C35">
            <v>10001050502</v>
          </cell>
          <cell r="D35" t="str">
            <v xml:space="preserve">           ภาษีเงินได้ถูกหัก ณ ที่จ่าย</v>
          </cell>
          <cell r="E35">
            <v>839.62</v>
          </cell>
          <cell r="F35">
            <v>0</v>
          </cell>
          <cell r="G35">
            <v>464.86</v>
          </cell>
          <cell r="H35">
            <v>0</v>
          </cell>
          <cell r="I35">
            <v>1304.48</v>
          </cell>
          <cell r="J35">
            <v>0</v>
          </cell>
          <cell r="K35">
            <v>1</v>
          </cell>
          <cell r="L35" t="e">
            <v>#REF!</v>
          </cell>
          <cell r="M35">
            <v>1</v>
          </cell>
          <cell r="N35"/>
        </row>
        <row r="36">
          <cell r="C36">
            <v>10001050601</v>
          </cell>
          <cell r="D36" t="str">
            <v xml:space="preserve">           รายได้ค้างรับ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 t="e">
            <v>#REF!</v>
          </cell>
          <cell r="M36">
            <v>1</v>
          </cell>
          <cell r="N36"/>
        </row>
        <row r="37">
          <cell r="C37">
            <v>10001050701</v>
          </cell>
          <cell r="D37" t="str">
            <v xml:space="preserve">           ดอกเบี้ยค้างรับ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 t="e">
            <v>#REF!</v>
          </cell>
          <cell r="M37">
            <v>1</v>
          </cell>
          <cell r="N37"/>
        </row>
        <row r="38">
          <cell r="C38">
            <v>10001050801</v>
          </cell>
          <cell r="D38" t="str">
            <v xml:space="preserve">           เงินประกัน</v>
          </cell>
          <cell r="E38">
            <v>800</v>
          </cell>
          <cell r="F38">
            <v>0</v>
          </cell>
          <cell r="G38">
            <v>0</v>
          </cell>
          <cell r="H38">
            <v>0</v>
          </cell>
          <cell r="I38">
            <v>800</v>
          </cell>
          <cell r="J38">
            <v>0</v>
          </cell>
          <cell r="K38">
            <v>1</v>
          </cell>
          <cell r="L38" t="e">
            <v>#REF!</v>
          </cell>
          <cell r="M38">
            <v>1</v>
          </cell>
          <cell r="N38"/>
        </row>
        <row r="39">
          <cell r="C39">
            <v>10001050901</v>
          </cell>
          <cell r="D39" t="str">
            <v xml:space="preserve">           ค่าเบี้ยประกันภัยจ่ายล่วงหน้า</v>
          </cell>
          <cell r="E39">
            <v>46516.92</v>
          </cell>
          <cell r="F39">
            <v>0</v>
          </cell>
          <cell r="G39">
            <v>0</v>
          </cell>
          <cell r="H39">
            <v>11819.87</v>
          </cell>
          <cell r="I39">
            <v>34697.050000000003</v>
          </cell>
          <cell r="J39">
            <v>0</v>
          </cell>
          <cell r="K39">
            <v>1</v>
          </cell>
          <cell r="L39" t="e">
            <v>#REF!</v>
          </cell>
          <cell r="M39">
            <v>1</v>
          </cell>
          <cell r="N39"/>
        </row>
        <row r="40">
          <cell r="C40">
            <v>10001051001</v>
          </cell>
          <cell r="D40" t="str">
            <v xml:space="preserve">           ดอกเบี้ยจ่ายล่วงหน้า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</v>
          </cell>
          <cell r="L40" t="e">
            <v>#REF!</v>
          </cell>
          <cell r="M40">
            <v>1</v>
          </cell>
          <cell r="N40"/>
        </row>
        <row r="41">
          <cell r="C41">
            <v>10001051101</v>
          </cell>
          <cell r="D41" t="str">
            <v xml:space="preserve">           ภาษีซื้อ</v>
          </cell>
          <cell r="E41">
            <v>0</v>
          </cell>
          <cell r="F41">
            <v>0</v>
          </cell>
          <cell r="G41">
            <v>108590.09</v>
          </cell>
          <cell r="H41">
            <v>108590.09</v>
          </cell>
          <cell r="I41">
            <v>0</v>
          </cell>
          <cell r="J41">
            <v>0</v>
          </cell>
          <cell r="K41">
            <v>1</v>
          </cell>
          <cell r="L41" t="e">
            <v>#REF!</v>
          </cell>
          <cell r="M41">
            <v>1</v>
          </cell>
          <cell r="N41"/>
        </row>
        <row r="42">
          <cell r="C42">
            <v>10001051201</v>
          </cell>
          <cell r="D42" t="str">
            <v xml:space="preserve">           ภาษีซื้อไม่ถึงกำหนด</v>
          </cell>
          <cell r="E42">
            <v>2501.94</v>
          </cell>
          <cell r="F42">
            <v>0</v>
          </cell>
          <cell r="G42">
            <v>3500</v>
          </cell>
          <cell r="H42">
            <v>786.94</v>
          </cell>
          <cell r="I42">
            <v>5215</v>
          </cell>
          <cell r="J42">
            <v>0</v>
          </cell>
          <cell r="K42">
            <v>1</v>
          </cell>
          <cell r="L42" t="e">
            <v>#REF!</v>
          </cell>
          <cell r="M42">
            <v>1</v>
          </cell>
          <cell r="N42"/>
        </row>
        <row r="43">
          <cell r="C43">
            <v>10001051301</v>
          </cell>
          <cell r="D43" t="str">
            <v xml:space="preserve">           ลูกหนี้สรรพากร</v>
          </cell>
          <cell r="E43">
            <v>1064631.21</v>
          </cell>
          <cell r="F43">
            <v>0</v>
          </cell>
          <cell r="G43">
            <v>0</v>
          </cell>
          <cell r="H43">
            <v>20334.05</v>
          </cell>
          <cell r="I43">
            <v>1044297.16</v>
          </cell>
          <cell r="J43">
            <v>0</v>
          </cell>
          <cell r="K43">
            <v>1</v>
          </cell>
          <cell r="L43" t="e">
            <v>#REF!</v>
          </cell>
          <cell r="M43">
            <v>1</v>
          </cell>
          <cell r="N43"/>
        </row>
        <row r="44">
          <cell r="C44">
            <v>10001051401</v>
          </cell>
          <cell r="D44" t="str">
            <v xml:space="preserve">           เงินให้กู้ยืมพนักงาน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</v>
          </cell>
          <cell r="L44" t="e">
            <v>#REF!</v>
          </cell>
          <cell r="M44">
            <v>1</v>
          </cell>
          <cell r="N44"/>
        </row>
        <row r="45">
          <cell r="C45">
            <v>10001051501</v>
          </cell>
          <cell r="D45" t="str">
            <v xml:space="preserve">           ลูกหนี้อื่นๆ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</v>
          </cell>
          <cell r="L45" t="e">
            <v>#REF!</v>
          </cell>
          <cell r="M45">
            <v>1</v>
          </cell>
          <cell r="N45"/>
        </row>
        <row r="46">
          <cell r="C46">
            <v>10001051502</v>
          </cell>
          <cell r="D46" t="str">
            <v xml:space="preserve">           ลูกหนี้อื่นๆ - IHL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</v>
          </cell>
          <cell r="L46" t="e">
            <v>#REF!</v>
          </cell>
          <cell r="M46">
            <v>1</v>
          </cell>
          <cell r="N46"/>
        </row>
        <row r="47">
          <cell r="C47">
            <v>10001051601</v>
          </cell>
          <cell r="D47" t="str">
            <v xml:space="preserve">           ค่า Premium from Forward contract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L47" t="e">
            <v>#REF!</v>
          </cell>
          <cell r="M47">
            <v>1</v>
          </cell>
          <cell r="N47"/>
        </row>
        <row r="48">
          <cell r="C48">
            <v>10001051701</v>
          </cell>
          <cell r="D48" t="str">
            <v xml:space="preserve">           เงินจ่ายล่วงหน้าค่าเครื่องจักรและอุปกรณ์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</v>
          </cell>
          <cell r="L48" t="e">
            <v>#REF!</v>
          </cell>
          <cell r="M48">
            <v>1</v>
          </cell>
          <cell r="N48"/>
        </row>
        <row r="49">
          <cell r="C49">
            <v>10001051801</v>
          </cell>
          <cell r="D49" t="str">
            <v xml:space="preserve">           ลูกหนี้เงินให้กู้ยืมเงิน-IHL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</v>
          </cell>
          <cell r="L49" t="e">
            <v>#REF!</v>
          </cell>
          <cell r="M49">
            <v>1</v>
          </cell>
          <cell r="N49"/>
        </row>
        <row r="50">
          <cell r="C50">
            <v>10001060101</v>
          </cell>
          <cell r="D50" t="str">
            <v xml:space="preserve">           กองทุนเปิดทหารไทยธนพลัส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</v>
          </cell>
          <cell r="L50" t="e">
            <v>#REF!</v>
          </cell>
          <cell r="M50">
            <v>1</v>
          </cell>
          <cell r="N50"/>
        </row>
        <row r="51">
          <cell r="C51">
            <v>10002020101</v>
          </cell>
          <cell r="D51" t="str">
            <v xml:space="preserve">           ที่ดิน</v>
          </cell>
          <cell r="E51">
            <v>9576000</v>
          </cell>
          <cell r="F51">
            <v>0</v>
          </cell>
          <cell r="G51">
            <v>0</v>
          </cell>
          <cell r="H51">
            <v>0</v>
          </cell>
          <cell r="I51">
            <v>9576000</v>
          </cell>
          <cell r="J51">
            <v>0</v>
          </cell>
          <cell r="K51">
            <v>1</v>
          </cell>
          <cell r="L51" t="e">
            <v>#REF!</v>
          </cell>
          <cell r="M51">
            <v>1</v>
          </cell>
          <cell r="N51"/>
        </row>
        <row r="52">
          <cell r="C52">
            <v>10002020201</v>
          </cell>
          <cell r="D52" t="str">
            <v xml:space="preserve">           อาคาร</v>
          </cell>
          <cell r="E52">
            <v>18024000</v>
          </cell>
          <cell r="F52">
            <v>0</v>
          </cell>
          <cell r="G52">
            <v>0</v>
          </cell>
          <cell r="H52">
            <v>0</v>
          </cell>
          <cell r="I52">
            <v>18024000</v>
          </cell>
          <cell r="J52">
            <v>0</v>
          </cell>
          <cell r="K52">
            <v>1</v>
          </cell>
          <cell r="L52" t="e">
            <v>#REF!</v>
          </cell>
          <cell r="M52">
            <v>1</v>
          </cell>
          <cell r="N52"/>
        </row>
        <row r="53">
          <cell r="C53">
            <v>10002020202</v>
          </cell>
          <cell r="D53" t="str">
            <v xml:space="preserve">           ส่วนปรับปรุงอาคาร</v>
          </cell>
          <cell r="E53">
            <v>3510535</v>
          </cell>
          <cell r="F53">
            <v>0</v>
          </cell>
          <cell r="G53">
            <v>0</v>
          </cell>
          <cell r="H53">
            <v>0</v>
          </cell>
          <cell r="I53">
            <v>3510535</v>
          </cell>
          <cell r="J53">
            <v>0</v>
          </cell>
          <cell r="K53">
            <v>1</v>
          </cell>
          <cell r="L53" t="e">
            <v>#REF!</v>
          </cell>
          <cell r="M53">
            <v>1</v>
          </cell>
          <cell r="N53"/>
        </row>
        <row r="54">
          <cell r="C54">
            <v>10002020301</v>
          </cell>
          <cell r="D54" t="str">
            <v xml:space="preserve">           ระบบไฟฟ้าและอุปกรณ์</v>
          </cell>
          <cell r="E54">
            <v>5520943.9299999997</v>
          </cell>
          <cell r="F54">
            <v>0</v>
          </cell>
          <cell r="G54">
            <v>0</v>
          </cell>
          <cell r="H54">
            <v>0</v>
          </cell>
          <cell r="I54">
            <v>5520943.9299999997</v>
          </cell>
          <cell r="J54">
            <v>0</v>
          </cell>
          <cell r="K54">
            <v>1</v>
          </cell>
          <cell r="L54" t="e">
            <v>#REF!</v>
          </cell>
          <cell r="M54">
            <v>1</v>
          </cell>
          <cell r="N54"/>
        </row>
        <row r="55">
          <cell r="C55">
            <v>10002020302</v>
          </cell>
          <cell r="D55" t="str">
            <v xml:space="preserve">           เครื่องมือเครื่องใช้โรงงาน.</v>
          </cell>
          <cell r="E55">
            <v>522525</v>
          </cell>
          <cell r="F55">
            <v>0</v>
          </cell>
          <cell r="G55">
            <v>0</v>
          </cell>
          <cell r="H55">
            <v>0</v>
          </cell>
          <cell r="I55">
            <v>522525</v>
          </cell>
          <cell r="J55">
            <v>0</v>
          </cell>
          <cell r="K55">
            <v>1</v>
          </cell>
          <cell r="L55" t="e">
            <v>#REF!</v>
          </cell>
          <cell r="M55">
            <v>1</v>
          </cell>
          <cell r="N55"/>
        </row>
        <row r="56">
          <cell r="C56">
            <v>10002020303</v>
          </cell>
          <cell r="D56" t="str">
            <v xml:space="preserve">           ส่วนปรับปรุงเครื่องจักรและอุปกรณ์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 t="e">
            <v>#REF!</v>
          </cell>
          <cell r="M56">
            <v>1</v>
          </cell>
          <cell r="N56"/>
        </row>
        <row r="57">
          <cell r="C57">
            <v>10002020304</v>
          </cell>
          <cell r="D57" t="str">
            <v xml:space="preserve">           เครื่องมือเครื่องใช้โรงงาน (  ไม่ใช้)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</v>
          </cell>
          <cell r="L57" t="e">
            <v>#REF!</v>
          </cell>
          <cell r="M57">
            <v>1</v>
          </cell>
          <cell r="N57"/>
        </row>
        <row r="58">
          <cell r="C58">
            <v>10002020401</v>
          </cell>
          <cell r="D58" t="str">
            <v xml:space="preserve">           เครื่องตกแต่งติดตั้งและเครื่องใช้สำนักงาน</v>
          </cell>
          <cell r="E58">
            <v>388492</v>
          </cell>
          <cell r="F58">
            <v>0</v>
          </cell>
          <cell r="G58">
            <v>0</v>
          </cell>
          <cell r="H58">
            <v>0</v>
          </cell>
          <cell r="I58">
            <v>388492</v>
          </cell>
          <cell r="J58">
            <v>0</v>
          </cell>
          <cell r="K58">
            <v>1</v>
          </cell>
          <cell r="L58" t="e">
            <v>#REF!</v>
          </cell>
          <cell r="M58">
            <v>1</v>
          </cell>
          <cell r="N58"/>
        </row>
        <row r="59">
          <cell r="C59">
            <v>10002020501</v>
          </cell>
          <cell r="D59" t="str">
            <v xml:space="preserve">           ยานพาหนะ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1</v>
          </cell>
          <cell r="L59" t="e">
            <v>#REF!</v>
          </cell>
          <cell r="M59">
            <v>1</v>
          </cell>
          <cell r="N59"/>
        </row>
        <row r="60">
          <cell r="C60">
            <v>10002020601</v>
          </cell>
          <cell r="D60" t="str">
            <v xml:space="preserve">           ซอฟแวร์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1</v>
          </cell>
          <cell r="L60" t="e">
            <v>#REF!</v>
          </cell>
          <cell r="M60">
            <v>1</v>
          </cell>
          <cell r="N60"/>
        </row>
        <row r="61">
          <cell r="C61">
            <v>10002020701</v>
          </cell>
          <cell r="D61" t="str">
            <v xml:space="preserve">           อาคารระหว่างก่อสร้าง</v>
          </cell>
          <cell r="E61">
            <v>26000</v>
          </cell>
          <cell r="F61">
            <v>0</v>
          </cell>
          <cell r="G61">
            <v>0</v>
          </cell>
          <cell r="H61">
            <v>0</v>
          </cell>
          <cell r="I61">
            <v>26000</v>
          </cell>
          <cell r="J61">
            <v>0</v>
          </cell>
          <cell r="K61">
            <v>1</v>
          </cell>
          <cell r="L61" t="e">
            <v>#REF!</v>
          </cell>
          <cell r="M61">
            <v>1</v>
          </cell>
          <cell r="N61"/>
        </row>
        <row r="62">
          <cell r="C62">
            <v>10002020702</v>
          </cell>
          <cell r="D62" t="str">
            <v xml:space="preserve">           ส่วนปรับปรุงอาคารระหว่างก่อสร้าง</v>
          </cell>
          <cell r="E62">
            <v>1767497.6</v>
          </cell>
          <cell r="F62">
            <v>0</v>
          </cell>
          <cell r="G62">
            <v>0</v>
          </cell>
          <cell r="H62">
            <v>0</v>
          </cell>
          <cell r="I62">
            <v>1767497.6</v>
          </cell>
          <cell r="J62">
            <v>0</v>
          </cell>
          <cell r="K62">
            <v>1</v>
          </cell>
          <cell r="L62" t="e">
            <v>#REF!</v>
          </cell>
          <cell r="M62">
            <v>1</v>
          </cell>
          <cell r="N62"/>
        </row>
        <row r="63">
          <cell r="C63">
            <v>10002020801</v>
          </cell>
          <cell r="D63" t="str">
            <v xml:space="preserve">           เครื่องจักรและอุปกรณ์ระหว่างติดตั้ง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</v>
          </cell>
          <cell r="L63" t="e">
            <v>#REF!</v>
          </cell>
          <cell r="M63">
            <v>1</v>
          </cell>
          <cell r="N63"/>
        </row>
        <row r="64">
          <cell r="C64">
            <v>10002020901</v>
          </cell>
          <cell r="D64" t="str">
            <v xml:space="preserve">           ซอฟแวร์ระหว่างติดตั้ง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</v>
          </cell>
          <cell r="L64" t="e">
            <v>#REF!</v>
          </cell>
          <cell r="M64">
            <v>1</v>
          </cell>
          <cell r="N64"/>
        </row>
        <row r="65">
          <cell r="C65">
            <v>10002021001</v>
          </cell>
          <cell r="D65" t="str">
            <v xml:space="preserve">           ค่าเสื่อมราคาสะสม-อาคาร</v>
          </cell>
          <cell r="E65">
            <v>0</v>
          </cell>
          <cell r="F65">
            <v>483932.06</v>
          </cell>
          <cell r="G65">
            <v>0</v>
          </cell>
          <cell r="H65">
            <v>76540.28</v>
          </cell>
          <cell r="I65">
            <v>0</v>
          </cell>
          <cell r="J65">
            <v>560472.34</v>
          </cell>
          <cell r="K65">
            <v>1</v>
          </cell>
          <cell r="L65" t="e">
            <v>#REF!</v>
          </cell>
          <cell r="M65">
            <v>1</v>
          </cell>
          <cell r="N65"/>
        </row>
        <row r="66">
          <cell r="C66">
            <v>10002021002</v>
          </cell>
          <cell r="D66" t="str">
            <v xml:space="preserve">           ค่าเสื่อมราคาสะสม-ส่วนปรับปรุงอาคาร</v>
          </cell>
          <cell r="E66">
            <v>0</v>
          </cell>
          <cell r="F66">
            <v>349517.61</v>
          </cell>
          <cell r="G66">
            <v>0</v>
          </cell>
          <cell r="H66">
            <v>59631.01</v>
          </cell>
          <cell r="I66">
            <v>0</v>
          </cell>
          <cell r="J66">
            <v>409148.62</v>
          </cell>
          <cell r="K66">
            <v>1</v>
          </cell>
          <cell r="L66" t="e">
            <v>#REF!</v>
          </cell>
          <cell r="M66">
            <v>1</v>
          </cell>
          <cell r="N66"/>
        </row>
        <row r="67">
          <cell r="C67">
            <v>10002021101</v>
          </cell>
          <cell r="D67" t="str">
            <v xml:space="preserve">           ค่าเสื่อมราคาสะสม-ระบบไฟฟ้าและอุปกรณ์</v>
          </cell>
          <cell r="E67">
            <v>0</v>
          </cell>
          <cell r="F67">
            <v>275290.90000000002</v>
          </cell>
          <cell r="G67">
            <v>0</v>
          </cell>
          <cell r="H67">
            <v>46890.21</v>
          </cell>
          <cell r="I67">
            <v>0</v>
          </cell>
          <cell r="J67">
            <v>322181.11</v>
          </cell>
          <cell r="K67">
            <v>1</v>
          </cell>
          <cell r="L67" t="e">
            <v>#REF!</v>
          </cell>
          <cell r="M67">
            <v>1</v>
          </cell>
          <cell r="N67"/>
        </row>
        <row r="68">
          <cell r="C68">
            <v>10002021102</v>
          </cell>
          <cell r="D68" t="str">
            <v xml:space="preserve">           ค่าเสื่อมราคาสะสม-เครื่องมือเครื่องใช้โรงงาน</v>
          </cell>
          <cell r="E68">
            <v>0</v>
          </cell>
          <cell r="F68">
            <v>58980.94</v>
          </cell>
          <cell r="G68">
            <v>0</v>
          </cell>
          <cell r="H68">
            <v>8875.77</v>
          </cell>
          <cell r="I68">
            <v>0</v>
          </cell>
          <cell r="J68">
            <v>67856.710000000006</v>
          </cell>
          <cell r="K68">
            <v>1</v>
          </cell>
          <cell r="L68" t="e">
            <v>#REF!</v>
          </cell>
          <cell r="M68">
            <v>1</v>
          </cell>
          <cell r="N68"/>
        </row>
        <row r="69">
          <cell r="C69">
            <v>10002021103</v>
          </cell>
          <cell r="D69" t="str">
            <v xml:space="preserve">           ค่าเสื่อมราคาสะสม-ส่วนปรับปรุงเครื่องจักรและอ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1</v>
          </cell>
          <cell r="L69" t="e">
            <v>#REF!</v>
          </cell>
          <cell r="M69">
            <v>1</v>
          </cell>
          <cell r="N69"/>
        </row>
        <row r="70">
          <cell r="C70">
            <v>10002021104</v>
          </cell>
          <cell r="D70" t="str">
            <v xml:space="preserve">           ค่าเสื่อมราคาสะสม-เครื่องมือเครื่องใช้โรงงาน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</v>
          </cell>
          <cell r="L70" t="e">
            <v>#REF!</v>
          </cell>
          <cell r="M70">
            <v>1</v>
          </cell>
          <cell r="N70"/>
        </row>
        <row r="71">
          <cell r="C71">
            <v>10002021201</v>
          </cell>
          <cell r="D71" t="str">
            <v xml:space="preserve">           ค่าเสื่อมราคาสะสม-เครื่องตกแต่งและเครื่องใช้ส</v>
          </cell>
          <cell r="E71">
            <v>0</v>
          </cell>
          <cell r="F71">
            <v>39917.29</v>
          </cell>
          <cell r="G71">
            <v>0</v>
          </cell>
          <cell r="H71">
            <v>6599.05</v>
          </cell>
          <cell r="I71">
            <v>0</v>
          </cell>
          <cell r="J71">
            <v>46516.34</v>
          </cell>
          <cell r="K71">
            <v>1</v>
          </cell>
          <cell r="L71" t="e">
            <v>#REF!</v>
          </cell>
          <cell r="M71">
            <v>1</v>
          </cell>
          <cell r="N71"/>
        </row>
        <row r="72">
          <cell r="C72">
            <v>10002021301</v>
          </cell>
          <cell r="D72" t="str">
            <v xml:space="preserve">           ค่าเสื่อมราคาสะสม-ยานพาหนะ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</v>
          </cell>
          <cell r="L72" t="e">
            <v>#REF!</v>
          </cell>
          <cell r="M72">
            <v>1</v>
          </cell>
          <cell r="N72"/>
        </row>
        <row r="73">
          <cell r="C73">
            <v>10002021401</v>
          </cell>
          <cell r="D73" t="str">
            <v xml:space="preserve">           ค่าเสื่อมราคาสะสม-ซอฟแวร์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</v>
          </cell>
          <cell r="L73" t="e">
            <v>#REF!</v>
          </cell>
          <cell r="M73">
            <v>1</v>
          </cell>
          <cell r="N73"/>
        </row>
        <row r="74">
          <cell r="C74">
            <v>20001010100</v>
          </cell>
          <cell r="D74" t="str">
            <v xml:space="preserve">           เงินเบิกเกินบัญชี-BAY 362-0-00608-1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1</v>
          </cell>
          <cell r="L74" t="e">
            <v>#REF!</v>
          </cell>
          <cell r="M74">
            <v>1</v>
          </cell>
          <cell r="N74"/>
        </row>
        <row r="75">
          <cell r="C75">
            <v>20001010202</v>
          </cell>
          <cell r="D75" t="str">
            <v xml:space="preserve">           เงินกู้ยืมระยะสั้น BAY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</v>
          </cell>
          <cell r="L75" t="e">
            <v>#REF!</v>
          </cell>
          <cell r="M75">
            <v>1</v>
          </cell>
          <cell r="N75"/>
        </row>
        <row r="76">
          <cell r="C76">
            <v>20001010203</v>
          </cell>
          <cell r="D76" t="str">
            <v xml:space="preserve">           เงินกู้ยืมระยะสั้น BBL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1</v>
          </cell>
          <cell r="L76" t="e">
            <v>#REF!</v>
          </cell>
          <cell r="M76">
            <v>1</v>
          </cell>
          <cell r="N76"/>
        </row>
        <row r="77">
          <cell r="C77">
            <v>20001020101</v>
          </cell>
          <cell r="D77" t="str">
            <v xml:space="preserve">           เจ้าหนี้การค้า - ในประเทศ</v>
          </cell>
          <cell r="E77">
            <v>0</v>
          </cell>
          <cell r="F77">
            <v>36301.089999999997</v>
          </cell>
          <cell r="G77">
            <v>36301.089999999997</v>
          </cell>
          <cell r="H77">
            <v>23495.86</v>
          </cell>
          <cell r="I77">
            <v>0</v>
          </cell>
          <cell r="J77">
            <v>23495.86</v>
          </cell>
          <cell r="K77">
            <v>1</v>
          </cell>
          <cell r="L77" t="e">
            <v>#REF!</v>
          </cell>
          <cell r="M77">
            <v>1</v>
          </cell>
          <cell r="N77"/>
        </row>
        <row r="78">
          <cell r="C78">
            <v>20001020102</v>
          </cell>
          <cell r="D78" t="str">
            <v xml:space="preserve">           บัญชีตั้งพัก AP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1</v>
          </cell>
          <cell r="L78" t="e">
            <v>#REF!</v>
          </cell>
          <cell r="M78">
            <v>1</v>
          </cell>
          <cell r="N78"/>
        </row>
        <row r="79">
          <cell r="C79">
            <v>20001020103</v>
          </cell>
          <cell r="D79" t="str">
            <v xml:space="preserve">           เจ้าหนี้การค้า - ต่างประเทศ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</v>
          </cell>
          <cell r="L79" t="e">
            <v>#REF!</v>
          </cell>
          <cell r="M79">
            <v>1</v>
          </cell>
          <cell r="N79"/>
        </row>
        <row r="80">
          <cell r="C80">
            <v>20001020201</v>
          </cell>
          <cell r="D80" t="str">
            <v xml:space="preserve">           เช็คจ่ายล่วงหน้า BAY  362-0-00770-1 กระแสรายว</v>
          </cell>
          <cell r="E80">
            <v>0</v>
          </cell>
          <cell r="F80">
            <v>0</v>
          </cell>
          <cell r="G80">
            <v>0</v>
          </cell>
          <cell r="H80">
            <v>8528</v>
          </cell>
          <cell r="I80">
            <v>0</v>
          </cell>
          <cell r="J80">
            <v>8528</v>
          </cell>
          <cell r="K80">
            <v>1</v>
          </cell>
          <cell r="L80" t="e">
            <v>#REF!</v>
          </cell>
          <cell r="M80">
            <v>1</v>
          </cell>
          <cell r="N80"/>
        </row>
        <row r="81">
          <cell r="C81">
            <v>20001020202</v>
          </cell>
          <cell r="D81" t="str">
            <v xml:space="preserve">           เช็คจ่ายล่วงหน้า-TMB 205-1-02084-6.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</v>
          </cell>
          <cell r="L81" t="e">
            <v>#REF!</v>
          </cell>
          <cell r="M81">
            <v>1</v>
          </cell>
          <cell r="N81"/>
        </row>
        <row r="82">
          <cell r="C82">
            <v>20001020203</v>
          </cell>
          <cell r="D82" t="str">
            <v xml:space="preserve">           เช็คจ่ายล่วงหน้า KBANK 015-1-86014-1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</v>
          </cell>
          <cell r="L82" t="e">
            <v>#REF!</v>
          </cell>
          <cell r="M82">
            <v>1</v>
          </cell>
          <cell r="N82"/>
        </row>
        <row r="83">
          <cell r="C83">
            <v>20001030101</v>
          </cell>
          <cell r="D83" t="str">
            <v xml:space="preserve">           เจ้าหนี้บริษัทที่เกี่ยวข้องกัน-IHL</v>
          </cell>
          <cell r="E83">
            <v>0</v>
          </cell>
          <cell r="F83">
            <v>202775.72</v>
          </cell>
          <cell r="G83">
            <v>8231.3799999999992</v>
          </cell>
          <cell r="H83">
            <v>100742.65</v>
          </cell>
          <cell r="I83">
            <v>0</v>
          </cell>
          <cell r="J83">
            <v>295286.99</v>
          </cell>
          <cell r="K83">
            <v>1</v>
          </cell>
          <cell r="L83" t="e">
            <v>#REF!</v>
          </cell>
          <cell r="M83">
            <v>1</v>
          </cell>
          <cell r="N83"/>
        </row>
        <row r="84">
          <cell r="C84">
            <v>20001040101</v>
          </cell>
          <cell r="D84" t="str">
            <v xml:space="preserve">           เจ้าหนี้ค่าเครื่องจักรค้างจ่าย-IHL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1</v>
          </cell>
          <cell r="L84" t="e">
            <v>#REF!</v>
          </cell>
          <cell r="M84">
            <v>1</v>
          </cell>
          <cell r="N84"/>
        </row>
        <row r="85">
          <cell r="C85">
            <v>20001050101</v>
          </cell>
          <cell r="D85" t="str">
            <v xml:space="preserve">           เจ้าหนี้เช่าซื้อ-ส่วนที่ถึงกำหนดชำระภายใน1ปี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</v>
          </cell>
          <cell r="L85" t="e">
            <v>#REF!</v>
          </cell>
          <cell r="M85">
            <v>1</v>
          </cell>
          <cell r="N85"/>
        </row>
        <row r="86">
          <cell r="C86">
            <v>20001050201</v>
          </cell>
          <cell r="D86" t="str">
            <v xml:space="preserve">           ดอกเบี้ยจ่ายรอตัดบัญชีเจ้าหนี้เช่าซื้อ-ส่วนที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</v>
          </cell>
          <cell r="L86" t="e">
            <v>#REF!</v>
          </cell>
          <cell r="M86">
            <v>1</v>
          </cell>
          <cell r="N86"/>
        </row>
        <row r="87">
          <cell r="C87">
            <v>20001060101</v>
          </cell>
          <cell r="D87" t="str">
            <v xml:space="preserve">           หนี้สินตามสัญญาเช่าทางการเงิน-ส่วนที่ถึงกำหนด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</v>
          </cell>
          <cell r="L87" t="e">
            <v>#REF!</v>
          </cell>
          <cell r="M87">
            <v>1</v>
          </cell>
          <cell r="N87"/>
        </row>
        <row r="88">
          <cell r="C88">
            <v>20001060201</v>
          </cell>
          <cell r="D88" t="str">
            <v xml:space="preserve">           ดอกเบี้ยจ่ายรอตัดบัญชีหนี้สินตามสัญญาเช่าทางก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1</v>
          </cell>
          <cell r="L88" t="e">
            <v>#REF!</v>
          </cell>
          <cell r="M88">
            <v>1</v>
          </cell>
          <cell r="N88"/>
        </row>
        <row r="89">
          <cell r="C89">
            <v>20001080101</v>
          </cell>
          <cell r="D89" t="str">
            <v xml:space="preserve">           ภาษีเงินได้นิติบุคคลค้างจ่าย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</v>
          </cell>
          <cell r="L89" t="e">
            <v>#REF!</v>
          </cell>
          <cell r="M89">
            <v>1</v>
          </cell>
          <cell r="N89"/>
        </row>
        <row r="90">
          <cell r="C90">
            <v>20001080201</v>
          </cell>
          <cell r="D90" t="str">
            <v xml:space="preserve">           รายได้เช็ครับล่วงหน้า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</v>
          </cell>
          <cell r="L90" t="e">
            <v>#REF!</v>
          </cell>
          <cell r="M90">
            <v>1</v>
          </cell>
          <cell r="N90"/>
        </row>
        <row r="91">
          <cell r="C91">
            <v>20001080202</v>
          </cell>
          <cell r="D91" t="str">
            <v xml:space="preserve">           ค่านายหน้าค้างจ่าย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1</v>
          </cell>
          <cell r="L91" t="e">
            <v>#REF!</v>
          </cell>
          <cell r="M91">
            <v>1</v>
          </cell>
          <cell r="N91"/>
        </row>
        <row r="92">
          <cell r="C92">
            <v>20001080203</v>
          </cell>
          <cell r="D92" t="str">
            <v xml:space="preserve">           ค่าสอบบัญชีค้างจ่าย</v>
          </cell>
          <cell r="E92">
            <v>0</v>
          </cell>
          <cell r="F92">
            <v>129333.33</v>
          </cell>
          <cell r="G92">
            <v>0</v>
          </cell>
          <cell r="H92">
            <v>32333.33</v>
          </cell>
          <cell r="I92">
            <v>0</v>
          </cell>
          <cell r="J92">
            <v>161666.66</v>
          </cell>
          <cell r="K92">
            <v>1</v>
          </cell>
          <cell r="L92" t="e">
            <v>#REF!</v>
          </cell>
          <cell r="M92">
            <v>1</v>
          </cell>
          <cell r="N92"/>
        </row>
        <row r="93">
          <cell r="C93">
            <v>20001080204</v>
          </cell>
          <cell r="D93" t="str">
            <v xml:space="preserve">           ค่าที่ปรึกษาทางกฏหมายค้างจ่าย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</v>
          </cell>
          <cell r="L93" t="e">
            <v>#REF!</v>
          </cell>
          <cell r="M93">
            <v>1</v>
          </cell>
          <cell r="N93"/>
        </row>
        <row r="94">
          <cell r="C94">
            <v>20001080205</v>
          </cell>
          <cell r="D94" t="str">
            <v xml:space="preserve">           ค่าที่ปรึกษาอื่นค้างจ่าย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</v>
          </cell>
          <cell r="L94" t="e">
            <v>#REF!</v>
          </cell>
          <cell r="M94">
            <v>1</v>
          </cell>
          <cell r="N94"/>
        </row>
        <row r="95">
          <cell r="C95">
            <v>20001080206</v>
          </cell>
          <cell r="D95" t="str">
            <v xml:space="preserve">           ค่าโทรศัพท์ค้างจ่าย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</v>
          </cell>
          <cell r="L95" t="e">
            <v>#REF!</v>
          </cell>
          <cell r="M95">
            <v>1</v>
          </cell>
          <cell r="N95"/>
        </row>
        <row r="96">
          <cell r="C96">
            <v>20001080207</v>
          </cell>
          <cell r="D96" t="str">
            <v xml:space="preserve">           ค่าไฟฟ้าค้างจ่าย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</v>
          </cell>
          <cell r="L96" t="e">
            <v>#REF!</v>
          </cell>
          <cell r="M96">
            <v>1</v>
          </cell>
          <cell r="N96"/>
        </row>
        <row r="97">
          <cell r="C97">
            <v>20001080208</v>
          </cell>
          <cell r="D97" t="str">
            <v xml:space="preserve">           ค่าน้ำประปาค้างจ่าย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</v>
          </cell>
          <cell r="L97" t="e">
            <v>#REF!</v>
          </cell>
          <cell r="M97">
            <v>1</v>
          </cell>
          <cell r="N97"/>
        </row>
        <row r="98">
          <cell r="C98">
            <v>20001080209</v>
          </cell>
          <cell r="D98" t="str">
            <v xml:space="preserve">           เงินประกันสังคมค้างจ่าย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1</v>
          </cell>
          <cell r="L98" t="e">
            <v>#REF!</v>
          </cell>
          <cell r="M98">
            <v>1</v>
          </cell>
          <cell r="N98"/>
        </row>
        <row r="99">
          <cell r="C99">
            <v>20001080210</v>
          </cell>
          <cell r="D99" t="str">
            <v xml:space="preserve">           เงินปันผลค้างจ่าย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</v>
          </cell>
          <cell r="L99" t="e">
            <v>#REF!</v>
          </cell>
          <cell r="M99">
            <v>1</v>
          </cell>
          <cell r="N99"/>
        </row>
        <row r="100">
          <cell r="C100">
            <v>20001080211</v>
          </cell>
          <cell r="D100" t="str">
            <v xml:space="preserve">           ภาษีเงินได้หัก ณ ที่จ่ายค้างจ่าย</v>
          </cell>
          <cell r="E100">
            <v>0</v>
          </cell>
          <cell r="F100">
            <v>780</v>
          </cell>
          <cell r="G100">
            <v>780</v>
          </cell>
          <cell r="H100">
            <v>1258.42</v>
          </cell>
          <cell r="I100">
            <v>0</v>
          </cell>
          <cell r="J100">
            <v>1258.42</v>
          </cell>
          <cell r="K100">
            <v>1</v>
          </cell>
          <cell r="L100" t="e">
            <v>#REF!</v>
          </cell>
          <cell r="M100">
            <v>1</v>
          </cell>
          <cell r="N100"/>
        </row>
        <row r="101">
          <cell r="C101">
            <v>20001080212</v>
          </cell>
          <cell r="D101" t="str">
            <v xml:space="preserve">           ดอกเบี้ยจ่ายค้างจ่าย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1</v>
          </cell>
          <cell r="L101" t="e">
            <v>#REF!</v>
          </cell>
          <cell r="M101">
            <v>1</v>
          </cell>
          <cell r="N101"/>
        </row>
        <row r="102">
          <cell r="C102">
            <v>20001080213</v>
          </cell>
          <cell r="D102" t="str">
            <v xml:space="preserve">           ค่าใช้จ่ายค้างจ่ายอื่น</v>
          </cell>
          <cell r="E102">
            <v>0</v>
          </cell>
          <cell r="F102">
            <v>0</v>
          </cell>
          <cell r="G102">
            <v>0</v>
          </cell>
          <cell r="H102">
            <v>13000</v>
          </cell>
          <cell r="I102">
            <v>0</v>
          </cell>
          <cell r="J102">
            <v>13000</v>
          </cell>
          <cell r="K102">
            <v>1</v>
          </cell>
          <cell r="L102" t="e">
            <v>#REF!</v>
          </cell>
          <cell r="M102">
            <v>1</v>
          </cell>
          <cell r="N102"/>
        </row>
        <row r="103">
          <cell r="C103">
            <v>20001080214</v>
          </cell>
          <cell r="D103" t="str">
            <v xml:space="preserve">           เงินประกันค้างจ่าย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</v>
          </cell>
          <cell r="L103" t="e">
            <v>#REF!</v>
          </cell>
          <cell r="M103">
            <v>1</v>
          </cell>
          <cell r="N103"/>
        </row>
        <row r="104">
          <cell r="C104">
            <v>20001080215</v>
          </cell>
          <cell r="D104" t="str">
            <v xml:space="preserve">           ค่าเบี้ยประกันภัยค้างจ่าย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1</v>
          </cell>
          <cell r="L104" t="e">
            <v>#REF!</v>
          </cell>
          <cell r="M104">
            <v>1</v>
          </cell>
          <cell r="N104"/>
        </row>
        <row r="105">
          <cell r="C105">
            <v>20001080216</v>
          </cell>
          <cell r="D105" t="str">
            <v xml:space="preserve">           ค่ารถรับส่งพนักงานค้างจ่าย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1</v>
          </cell>
          <cell r="L105" t="e">
            <v>#REF!</v>
          </cell>
          <cell r="M105">
            <v>1</v>
          </cell>
          <cell r="N105"/>
        </row>
        <row r="106">
          <cell r="C106">
            <v>20001080217</v>
          </cell>
          <cell r="D106" t="str">
            <v xml:space="preserve">           ค่าแรงงานค้างจ่าย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1</v>
          </cell>
          <cell r="L106" t="e">
            <v>#REF!</v>
          </cell>
          <cell r="M106">
            <v>1</v>
          </cell>
          <cell r="N106"/>
        </row>
        <row r="107">
          <cell r="C107">
            <v>20001080218</v>
          </cell>
          <cell r="D107" t="str">
            <v xml:space="preserve">           ค่าบริการห้องพยาบาลค้างจ่าย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1</v>
          </cell>
          <cell r="L107" t="e">
            <v>#REF!</v>
          </cell>
          <cell r="M107">
            <v>1</v>
          </cell>
          <cell r="N107"/>
        </row>
        <row r="108">
          <cell r="C108">
            <v>20001080219</v>
          </cell>
          <cell r="D108" t="str">
            <v xml:space="preserve">           เจ้าหนี้อื่น ๆ</v>
          </cell>
          <cell r="E108">
            <v>0</v>
          </cell>
          <cell r="F108">
            <v>655616.12</v>
          </cell>
          <cell r="G108">
            <v>393663.03</v>
          </cell>
          <cell r="H108">
            <v>309063.48</v>
          </cell>
          <cell r="I108">
            <v>0</v>
          </cell>
          <cell r="J108">
            <v>571016.56999999995</v>
          </cell>
          <cell r="K108">
            <v>1</v>
          </cell>
          <cell r="L108" t="e">
            <v>#REF!</v>
          </cell>
          <cell r="M108">
            <v>1</v>
          </cell>
          <cell r="N108"/>
        </row>
        <row r="109">
          <cell r="C109">
            <v>20001080220</v>
          </cell>
          <cell r="D109" t="str">
            <v xml:space="preserve">           เจ้าหนี้บริษัทที่เกี่ยวข้องกัน-IHL-อื่น ๆ</v>
          </cell>
          <cell r="E109">
            <v>0</v>
          </cell>
          <cell r="F109">
            <v>1670775.14</v>
          </cell>
          <cell r="G109">
            <v>0</v>
          </cell>
          <cell r="H109">
            <v>1308046.31</v>
          </cell>
          <cell r="I109">
            <v>0</v>
          </cell>
          <cell r="J109">
            <v>2978821.45</v>
          </cell>
          <cell r="K109">
            <v>1</v>
          </cell>
          <cell r="L109" t="e">
            <v>#REF!</v>
          </cell>
          <cell r="M109">
            <v>1</v>
          </cell>
          <cell r="N109"/>
        </row>
        <row r="110">
          <cell r="C110">
            <v>20001080221</v>
          </cell>
          <cell r="D110" t="str">
            <v xml:space="preserve">           เงินมัดจำ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1</v>
          </cell>
          <cell r="L110" t="e">
            <v>#REF!</v>
          </cell>
          <cell r="M110">
            <v>1</v>
          </cell>
          <cell r="N110"/>
        </row>
        <row r="111">
          <cell r="C111">
            <v>20001080222</v>
          </cell>
          <cell r="D111" t="str">
            <v xml:space="preserve">           เงินประกันผลงาน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1</v>
          </cell>
          <cell r="L111" t="e">
            <v>#REF!</v>
          </cell>
          <cell r="M111">
            <v>1</v>
          </cell>
          <cell r="N111"/>
        </row>
        <row r="112">
          <cell r="C112">
            <v>20001080223</v>
          </cell>
          <cell r="D112" t="str">
            <v xml:space="preserve">           เจ้าหนี้ค่าเคลมสินค้า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1</v>
          </cell>
          <cell r="L112" t="e">
            <v>#REF!</v>
          </cell>
          <cell r="M112">
            <v>1</v>
          </cell>
          <cell r="N112"/>
        </row>
        <row r="113">
          <cell r="C113">
            <v>20001080224</v>
          </cell>
          <cell r="D113" t="str">
            <v xml:space="preserve">           เจ้าหนี้สรรพากร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1</v>
          </cell>
          <cell r="L113" t="e">
            <v>#REF!</v>
          </cell>
          <cell r="M113">
            <v>1</v>
          </cell>
          <cell r="N113"/>
        </row>
        <row r="114">
          <cell r="C114">
            <v>20001080225</v>
          </cell>
          <cell r="D114" t="str">
            <v xml:space="preserve">           ภาษีขาย</v>
          </cell>
          <cell r="E114">
            <v>0</v>
          </cell>
          <cell r="F114">
            <v>0</v>
          </cell>
          <cell r="G114">
            <v>128385.64</v>
          </cell>
          <cell r="H114">
            <v>128385.64</v>
          </cell>
          <cell r="I114">
            <v>0</v>
          </cell>
          <cell r="J114">
            <v>0</v>
          </cell>
          <cell r="K114">
            <v>1</v>
          </cell>
          <cell r="L114" t="e">
            <v>#REF!</v>
          </cell>
          <cell r="M114">
            <v>1</v>
          </cell>
          <cell r="N114"/>
        </row>
        <row r="115">
          <cell r="C115">
            <v>20001080226</v>
          </cell>
          <cell r="D115" t="str">
            <v xml:space="preserve">           เงินกองทุนสำรองเลี้ยงชีพค้างจ่าย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1</v>
          </cell>
          <cell r="L115" t="e">
            <v>#REF!</v>
          </cell>
          <cell r="M115">
            <v>1</v>
          </cell>
          <cell r="N115"/>
        </row>
        <row r="116">
          <cell r="C116">
            <v>20001080227</v>
          </cell>
          <cell r="D116" t="str">
            <v xml:space="preserve">           ค่าเดินทางค้างจ่าย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1</v>
          </cell>
          <cell r="L116" t="e">
            <v>#REF!</v>
          </cell>
          <cell r="M116">
            <v>1</v>
          </cell>
          <cell r="N116"/>
        </row>
        <row r="117">
          <cell r="C117">
            <v>20001080228</v>
          </cell>
          <cell r="D117" t="str">
            <v xml:space="preserve">           ค่าเช่าค้างจ่าย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1</v>
          </cell>
          <cell r="L117" t="e">
            <v>#REF!</v>
          </cell>
          <cell r="M117">
            <v>1</v>
          </cell>
          <cell r="N117"/>
        </row>
        <row r="118">
          <cell r="C118">
            <v>20001080231</v>
          </cell>
          <cell r="D118" t="str">
            <v xml:space="preserve">           ผลประโยชน์พนักงานค้างจ่าย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1</v>
          </cell>
          <cell r="L118" t="e">
            <v>#REF!</v>
          </cell>
          <cell r="M118">
            <v>1</v>
          </cell>
          <cell r="N118"/>
        </row>
        <row r="119">
          <cell r="C119">
            <v>20001080232</v>
          </cell>
          <cell r="D119" t="str">
            <v xml:space="preserve">           เงินเดือนค้างจ่าย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</v>
          </cell>
          <cell r="L119" t="e">
            <v>#REF!</v>
          </cell>
          <cell r="M119">
            <v>1</v>
          </cell>
          <cell r="N119"/>
        </row>
        <row r="120">
          <cell r="C120">
            <v>20001080233</v>
          </cell>
          <cell r="D120" t="str">
            <v xml:space="preserve">           โบนัสค้างจ่าย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1</v>
          </cell>
          <cell r="L120" t="e">
            <v>#REF!</v>
          </cell>
          <cell r="M120">
            <v>1</v>
          </cell>
          <cell r="N120"/>
        </row>
        <row r="121">
          <cell r="C121">
            <v>20001080234</v>
          </cell>
          <cell r="D121" t="str">
            <v xml:space="preserve">           ค่าฌาปนกิจค้างจ่าย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1</v>
          </cell>
          <cell r="L121" t="e">
            <v>#REF!</v>
          </cell>
          <cell r="M121">
            <v>1</v>
          </cell>
          <cell r="N121"/>
        </row>
        <row r="122">
          <cell r="C122">
            <v>30001010101</v>
          </cell>
          <cell r="D122" t="str">
            <v xml:space="preserve">           ทุนจดทะเบียน</v>
          </cell>
          <cell r="E122">
            <v>0</v>
          </cell>
          <cell r="F122">
            <v>50000000</v>
          </cell>
          <cell r="G122">
            <v>0</v>
          </cell>
          <cell r="H122">
            <v>0</v>
          </cell>
          <cell r="I122">
            <v>0</v>
          </cell>
          <cell r="J122">
            <v>50000000</v>
          </cell>
          <cell r="K122">
            <v>1</v>
          </cell>
          <cell r="L122" t="e">
            <v>#REF!</v>
          </cell>
          <cell r="M122">
            <v>1</v>
          </cell>
          <cell r="N122"/>
        </row>
        <row r="123">
          <cell r="C123">
            <v>30002010101</v>
          </cell>
          <cell r="D123" t="str">
            <v xml:space="preserve">           ส่วนเกินมูลค่าหุ้น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1</v>
          </cell>
          <cell r="L123" t="e">
            <v>#REF!</v>
          </cell>
          <cell r="M123">
            <v>1</v>
          </cell>
          <cell r="N123"/>
        </row>
        <row r="124">
          <cell r="C124">
            <v>30003010101</v>
          </cell>
          <cell r="D124" t="str">
            <v xml:space="preserve">           สำรองตามกฏหมาย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1</v>
          </cell>
          <cell r="L124" t="e">
            <v>#REF!</v>
          </cell>
          <cell r="M124">
            <v>1</v>
          </cell>
          <cell r="N124"/>
        </row>
        <row r="125">
          <cell r="C125">
            <v>30003020101</v>
          </cell>
          <cell r="D125" t="str">
            <v xml:space="preserve">           กำไรสะสมยังไม่ได้จัดสรร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1</v>
          </cell>
          <cell r="L125" t="e">
            <v>#REF!</v>
          </cell>
          <cell r="M125">
            <v>1</v>
          </cell>
          <cell r="N125"/>
        </row>
        <row r="126">
          <cell r="C126">
            <v>30003020102</v>
          </cell>
          <cell r="D126" t="str">
            <v xml:space="preserve">           เงินปันผลจ่าย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1</v>
          </cell>
          <cell r="L126" t="e">
            <v>#REF!</v>
          </cell>
          <cell r="M126">
            <v>1</v>
          </cell>
          <cell r="N126"/>
        </row>
        <row r="127">
          <cell r="C127">
            <v>30003020103</v>
          </cell>
          <cell r="D127" t="str">
            <v xml:space="preserve">           กำไร(ขาดทุน)สุทธิประจำปี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1</v>
          </cell>
          <cell r="L127" t="e">
            <v>#REF!</v>
          </cell>
          <cell r="M127">
            <v>1</v>
          </cell>
          <cell r="N127"/>
        </row>
        <row r="128">
          <cell r="C128">
            <v>41001010111</v>
          </cell>
          <cell r="D128" t="str">
            <v xml:space="preserve">           รายได้จากการขายในประเทศ -Protein</v>
          </cell>
          <cell r="E128">
            <v>0</v>
          </cell>
          <cell r="F128">
            <v>10079120</v>
          </cell>
          <cell r="G128">
            <v>0</v>
          </cell>
          <cell r="H128">
            <v>1820000</v>
          </cell>
          <cell r="I128">
            <v>0</v>
          </cell>
          <cell r="J128">
            <v>11899120</v>
          </cell>
          <cell r="K128">
            <v>1</v>
          </cell>
          <cell r="L128" t="e">
            <v>#REF!</v>
          </cell>
          <cell r="M128">
            <v>1</v>
          </cell>
          <cell r="N128"/>
        </row>
        <row r="129">
          <cell r="C129">
            <v>41001010211</v>
          </cell>
          <cell r="D129" t="str">
            <v xml:space="preserve">           รายได้จากการขายในประเทศ - Cut Part - S.W.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1</v>
          </cell>
          <cell r="L129" t="e">
            <v>#REF!</v>
          </cell>
          <cell r="M129">
            <v>1</v>
          </cell>
          <cell r="N129"/>
        </row>
        <row r="130">
          <cell r="C130">
            <v>41001010311</v>
          </cell>
          <cell r="D130" t="str">
            <v xml:space="preserve">           รายได้จากการขายในประเทศ - Car Seat (Covering-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</v>
          </cell>
          <cell r="L130" t="e">
            <v>#REF!</v>
          </cell>
          <cell r="M130">
            <v>1</v>
          </cell>
          <cell r="N130"/>
        </row>
        <row r="131">
          <cell r="C131">
            <v>41001010411</v>
          </cell>
          <cell r="D131" t="str">
            <v xml:space="preserve">           รายได้จากการขายในประเทศ - Steering Wheel (Cov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1</v>
          </cell>
          <cell r="L131" t="e">
            <v>#REF!</v>
          </cell>
          <cell r="M131">
            <v>1</v>
          </cell>
          <cell r="N131"/>
        </row>
        <row r="132">
          <cell r="C132">
            <v>41001010511</v>
          </cell>
          <cell r="D132" t="str">
            <v xml:space="preserve">           รายได้จากการขายในประเทศ - เบาะผ้า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1</v>
          </cell>
          <cell r="L132" t="e">
            <v>#REF!</v>
          </cell>
          <cell r="M132">
            <v>1</v>
          </cell>
          <cell r="N132"/>
        </row>
        <row r="133">
          <cell r="C133">
            <v>41001010611</v>
          </cell>
          <cell r="D133" t="str">
            <v xml:space="preserve">           รายได้จากการขายในประเทศ - อุปกรณ์เย็บ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1</v>
          </cell>
          <cell r="L133" t="e">
            <v>#REF!</v>
          </cell>
          <cell r="M133">
            <v>1</v>
          </cell>
          <cell r="N133"/>
        </row>
        <row r="134">
          <cell r="C134">
            <v>41001010711</v>
          </cell>
          <cell r="D134" t="str">
            <v xml:space="preserve">           รายได้จากการขายในประเทศ - Shoe Safety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1</v>
          </cell>
          <cell r="L134" t="e">
            <v>#REF!</v>
          </cell>
          <cell r="M134">
            <v>1</v>
          </cell>
          <cell r="N134"/>
        </row>
        <row r="135">
          <cell r="C135">
            <v>41001010811</v>
          </cell>
          <cell r="D135" t="str">
            <v xml:space="preserve">           รายได้จากการขายในประเทศ - Semi  Shoe Safety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1</v>
          </cell>
          <cell r="L135" t="e">
            <v>#REF!</v>
          </cell>
          <cell r="M135">
            <v>1</v>
          </cell>
          <cell r="N135"/>
        </row>
        <row r="136">
          <cell r="C136">
            <v>41002010101</v>
          </cell>
          <cell r="D136" t="str">
            <v xml:space="preserve">           รายได้จากการขายต่างประเทศ-Protie</v>
          </cell>
          <cell r="E136">
            <v>0</v>
          </cell>
          <cell r="F136">
            <v>434475.72</v>
          </cell>
          <cell r="G136">
            <v>0</v>
          </cell>
          <cell r="H136">
            <v>76960</v>
          </cell>
          <cell r="I136">
            <v>0</v>
          </cell>
          <cell r="J136">
            <v>511435.72</v>
          </cell>
          <cell r="K136">
            <v>1</v>
          </cell>
          <cell r="L136" t="e">
            <v>#REF!</v>
          </cell>
          <cell r="M136">
            <v>1</v>
          </cell>
          <cell r="N136"/>
        </row>
        <row r="137">
          <cell r="C137">
            <v>42001010111</v>
          </cell>
          <cell r="D137" t="str">
            <v xml:space="preserve">           รายได้ค่าแรงเย็บ</v>
          </cell>
          <cell r="E137">
            <v>0</v>
          </cell>
          <cell r="F137">
            <v>38807.1</v>
          </cell>
          <cell r="G137">
            <v>0</v>
          </cell>
          <cell r="H137">
            <v>14080.5</v>
          </cell>
          <cell r="I137">
            <v>0</v>
          </cell>
          <cell r="J137">
            <v>52887.6</v>
          </cell>
          <cell r="K137">
            <v>1</v>
          </cell>
          <cell r="L137" t="e">
            <v>#REF!</v>
          </cell>
          <cell r="M137">
            <v>1</v>
          </cell>
          <cell r="N137"/>
        </row>
        <row r="138">
          <cell r="C138">
            <v>42001020111</v>
          </cell>
          <cell r="D138" t="str">
            <v xml:space="preserve">           ส่วนลดจ่าย.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</v>
          </cell>
          <cell r="L138" t="e">
            <v>#REF!</v>
          </cell>
          <cell r="M138">
            <v>1</v>
          </cell>
          <cell r="N138"/>
        </row>
        <row r="139">
          <cell r="C139">
            <v>43001010011</v>
          </cell>
          <cell r="D139" t="str">
            <v xml:space="preserve">           รายได้ค่าเช่า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1</v>
          </cell>
          <cell r="L139" t="e">
            <v>#REF!</v>
          </cell>
          <cell r="M139">
            <v>1</v>
          </cell>
          <cell r="N139"/>
        </row>
        <row r="140">
          <cell r="C140">
            <v>43002010011</v>
          </cell>
          <cell r="D140" t="str">
            <v xml:space="preserve">           รายได้ค่าสาธารณูปโภค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1</v>
          </cell>
          <cell r="L140" t="e">
            <v>#REF!</v>
          </cell>
          <cell r="M140">
            <v>1</v>
          </cell>
          <cell r="N140"/>
        </row>
        <row r="141">
          <cell r="C141">
            <v>43003010011</v>
          </cell>
          <cell r="D141" t="str">
            <v xml:space="preserve">           รายได้ค่าบริการ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1</v>
          </cell>
          <cell r="L141" t="e">
            <v>#REF!</v>
          </cell>
          <cell r="M141">
            <v>1</v>
          </cell>
          <cell r="N141"/>
        </row>
        <row r="142">
          <cell r="C142">
            <v>43004010011</v>
          </cell>
          <cell r="D142" t="str">
            <v xml:space="preserve">           ดอกเบี้ยรับ</v>
          </cell>
          <cell r="E142">
            <v>0</v>
          </cell>
          <cell r="F142">
            <v>212894.34</v>
          </cell>
          <cell r="G142">
            <v>0</v>
          </cell>
          <cell r="H142">
            <v>0</v>
          </cell>
          <cell r="I142">
            <v>0</v>
          </cell>
          <cell r="J142">
            <v>212894.34</v>
          </cell>
          <cell r="K142">
            <v>1</v>
          </cell>
          <cell r="L142" t="e">
            <v>#REF!</v>
          </cell>
          <cell r="M142">
            <v>1</v>
          </cell>
          <cell r="N142"/>
        </row>
        <row r="143">
          <cell r="C143">
            <v>43005010011</v>
          </cell>
          <cell r="D143" t="str">
            <v xml:space="preserve">           กำไร(ขาดทุน)จากอัตราแลกเปลี่ยนที่ยังไม่เกิดขึ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1</v>
          </cell>
          <cell r="L143" t="e">
            <v>#REF!</v>
          </cell>
          <cell r="M143">
            <v>1</v>
          </cell>
          <cell r="N143"/>
        </row>
        <row r="144">
          <cell r="C144">
            <v>43006010011</v>
          </cell>
          <cell r="D144" t="str">
            <v xml:space="preserve">           กำไร(ขาดทุน)จากอัตราแลกเปลี่ยนที่เกิดขึ้น</v>
          </cell>
          <cell r="E144">
            <v>0</v>
          </cell>
          <cell r="F144">
            <v>0</v>
          </cell>
          <cell r="G144">
            <v>0</v>
          </cell>
          <cell r="H144">
            <v>1736.28</v>
          </cell>
          <cell r="I144">
            <v>0</v>
          </cell>
          <cell r="J144">
            <v>1736.28</v>
          </cell>
          <cell r="K144">
            <v>1</v>
          </cell>
          <cell r="L144" t="e">
            <v>#REF!</v>
          </cell>
          <cell r="M144">
            <v>1</v>
          </cell>
          <cell r="N144"/>
        </row>
        <row r="145">
          <cell r="C145">
            <v>43007010011</v>
          </cell>
          <cell r="D145" t="str">
            <v xml:space="preserve">           กำไร(ขาดทุน)จากการขายสินทรัพย์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</v>
          </cell>
          <cell r="L145" t="e">
            <v>#REF!</v>
          </cell>
          <cell r="M145">
            <v>1</v>
          </cell>
          <cell r="N145"/>
        </row>
        <row r="146">
          <cell r="C146">
            <v>43008010011</v>
          </cell>
          <cell r="D146" t="str">
            <v xml:space="preserve">           รายได้เงินประกันการเช่า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1</v>
          </cell>
          <cell r="L146" t="e">
            <v>#REF!</v>
          </cell>
          <cell r="M146">
            <v>1</v>
          </cell>
          <cell r="N146"/>
        </row>
        <row r="147">
          <cell r="C147">
            <v>43009010011</v>
          </cell>
          <cell r="D147" t="str">
            <v xml:space="preserve">           รายได้อื่น ๆ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1</v>
          </cell>
          <cell r="L147" t="e">
            <v>#REF!</v>
          </cell>
          <cell r="M147">
            <v>1</v>
          </cell>
          <cell r="N147"/>
        </row>
        <row r="148">
          <cell r="C148">
            <v>43010010000</v>
          </cell>
          <cell r="D148" t="str">
            <v xml:space="preserve">           ส่วนขาด-เกิน</v>
          </cell>
          <cell r="E148">
            <v>0.05</v>
          </cell>
          <cell r="F148">
            <v>0</v>
          </cell>
          <cell r="G148">
            <v>0</v>
          </cell>
          <cell r="H148">
            <v>0</v>
          </cell>
          <cell r="I148">
            <v>0.05</v>
          </cell>
          <cell r="J148">
            <v>0</v>
          </cell>
          <cell r="K148">
            <v>1</v>
          </cell>
          <cell r="L148" t="e">
            <v>#REF!</v>
          </cell>
          <cell r="M148">
            <v>1</v>
          </cell>
          <cell r="N148"/>
        </row>
        <row r="149">
          <cell r="C149">
            <v>43011010000</v>
          </cell>
          <cell r="D149" t="str">
            <v xml:space="preserve">           กำไรขาดทุนจากการขายกองทุน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1</v>
          </cell>
          <cell r="L149" t="e">
            <v>#REF!</v>
          </cell>
          <cell r="M149">
            <v>1</v>
          </cell>
          <cell r="N149"/>
        </row>
        <row r="150">
          <cell r="C150">
            <v>43011020111</v>
          </cell>
          <cell r="D150" t="str">
            <v xml:space="preserve">           รายได้ค่าแรงพนักงาน-รายวัน - IHL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</v>
          </cell>
          <cell r="L150" t="e">
            <v>#REF!</v>
          </cell>
          <cell r="M150">
            <v>1</v>
          </cell>
          <cell r="N150"/>
        </row>
        <row r="151">
          <cell r="C151">
            <v>43012010000</v>
          </cell>
          <cell r="D151" t="str">
            <v xml:space="preserve">           กำไร(ขาดทุน)จากการปรับมูลค่ายุติธรรม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1</v>
          </cell>
          <cell r="L151" t="e">
            <v>#REF!</v>
          </cell>
          <cell r="M151">
            <v>1</v>
          </cell>
          <cell r="N151"/>
        </row>
        <row r="152">
          <cell r="C152">
            <v>51001010011</v>
          </cell>
          <cell r="D152" t="str">
            <v xml:space="preserve">           ซื้อสินค้าสำเร็จรูปในประเทศ</v>
          </cell>
          <cell r="E152">
            <v>28000</v>
          </cell>
          <cell r="F152">
            <v>0</v>
          </cell>
          <cell r="G152">
            <v>0</v>
          </cell>
          <cell r="H152">
            <v>0</v>
          </cell>
          <cell r="I152">
            <v>28000</v>
          </cell>
          <cell r="J152">
            <v>0</v>
          </cell>
          <cell r="K152">
            <v>1</v>
          </cell>
          <cell r="L152" t="e">
            <v>#REF!</v>
          </cell>
          <cell r="M152">
            <v>1</v>
          </cell>
          <cell r="N152"/>
        </row>
        <row r="153">
          <cell r="C153">
            <v>51002010011</v>
          </cell>
          <cell r="D153" t="str">
            <v xml:space="preserve">           ส่งคืนสินค้า-สำเร็จรูปในประเทศ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1</v>
          </cell>
          <cell r="L153" t="e">
            <v>#REF!</v>
          </cell>
          <cell r="M153">
            <v>1</v>
          </cell>
          <cell r="N153"/>
        </row>
        <row r="154">
          <cell r="C154">
            <v>51003010011</v>
          </cell>
          <cell r="D154" t="str">
            <v xml:space="preserve">           ส่วนลดรับ-สินค้าสำเร็จรูปในประเทศ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1</v>
          </cell>
          <cell r="L154" t="e">
            <v>#REF!</v>
          </cell>
          <cell r="M154">
            <v>1</v>
          </cell>
          <cell r="N154"/>
        </row>
        <row r="155">
          <cell r="C155">
            <v>51005010011</v>
          </cell>
          <cell r="D155" t="str">
            <v xml:space="preserve">           สินค้าสำเร็จรูป (ต้นงวด)</v>
          </cell>
          <cell r="E155">
            <v>6080011.9000000004</v>
          </cell>
          <cell r="F155">
            <v>0</v>
          </cell>
          <cell r="G155">
            <v>1370985.78</v>
          </cell>
          <cell r="H155">
            <v>0</v>
          </cell>
          <cell r="I155">
            <v>7450997.6799999997</v>
          </cell>
          <cell r="J155">
            <v>0</v>
          </cell>
          <cell r="K155">
            <v>1</v>
          </cell>
          <cell r="L155" t="e">
            <v>#REF!</v>
          </cell>
          <cell r="M155">
            <v>1</v>
          </cell>
          <cell r="N155"/>
        </row>
        <row r="156">
          <cell r="C156">
            <v>51006010011</v>
          </cell>
          <cell r="D156" t="str">
            <v xml:space="preserve">           สินค้าสำเร็จรูป (ปลายงวด)</v>
          </cell>
          <cell r="E156">
            <v>0</v>
          </cell>
          <cell r="F156">
            <v>7450997.6799999997</v>
          </cell>
          <cell r="G156">
            <v>0</v>
          </cell>
          <cell r="H156">
            <v>715381.48</v>
          </cell>
          <cell r="I156">
            <v>0</v>
          </cell>
          <cell r="J156">
            <v>8166379.1600000001</v>
          </cell>
          <cell r="K156">
            <v>1</v>
          </cell>
          <cell r="L156" t="e">
            <v>#REF!</v>
          </cell>
          <cell r="M156">
            <v>1</v>
          </cell>
          <cell r="N156"/>
        </row>
        <row r="157">
          <cell r="C157">
            <v>52001010011</v>
          </cell>
          <cell r="D157" t="str">
            <v xml:space="preserve">           ซื้อวัตถุดิบ-หนังในประเทศ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1</v>
          </cell>
          <cell r="L157" t="e">
            <v>#REF!</v>
          </cell>
          <cell r="M157">
            <v>1</v>
          </cell>
          <cell r="N157"/>
        </row>
        <row r="158">
          <cell r="C158">
            <v>52001030011</v>
          </cell>
          <cell r="D158" t="str">
            <v xml:space="preserve">           ซื้อวัตถุดิบ-เคมีในประเทศ</v>
          </cell>
          <cell r="E158">
            <v>442115.13</v>
          </cell>
          <cell r="F158">
            <v>0</v>
          </cell>
          <cell r="G158">
            <v>21958.75</v>
          </cell>
          <cell r="H158">
            <v>0</v>
          </cell>
          <cell r="I158">
            <v>464073.88</v>
          </cell>
          <cell r="J158">
            <v>0</v>
          </cell>
          <cell r="K158">
            <v>1</v>
          </cell>
          <cell r="L158" t="e">
            <v>#REF!</v>
          </cell>
          <cell r="M158">
            <v>1</v>
          </cell>
          <cell r="N158"/>
        </row>
        <row r="159">
          <cell r="C159">
            <v>52001050011</v>
          </cell>
          <cell r="D159" t="str">
            <v xml:space="preserve">           ซื้อวัตถุดิบ-วัสดุสิ้นเปลืองในประเทศ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1</v>
          </cell>
          <cell r="L159" t="e">
            <v>#REF!</v>
          </cell>
          <cell r="M159">
            <v>1</v>
          </cell>
          <cell r="N159"/>
        </row>
        <row r="160">
          <cell r="C160">
            <v>52001070011</v>
          </cell>
          <cell r="D160" t="str">
            <v xml:space="preserve">           ซื้อวัตถุดิบ-อุปกรณ์เย็บในประเทศ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1</v>
          </cell>
          <cell r="L160" t="e">
            <v>#REF!</v>
          </cell>
          <cell r="M160">
            <v>1</v>
          </cell>
          <cell r="N160"/>
        </row>
        <row r="161">
          <cell r="C161">
            <v>52001080011</v>
          </cell>
          <cell r="D161" t="str">
            <v xml:space="preserve">           ซื้อบรรจุภัณฑ์-Protie</v>
          </cell>
          <cell r="E161">
            <v>40000</v>
          </cell>
          <cell r="F161">
            <v>0</v>
          </cell>
          <cell r="G161">
            <v>0</v>
          </cell>
          <cell r="H161">
            <v>0</v>
          </cell>
          <cell r="I161">
            <v>40000</v>
          </cell>
          <cell r="J161">
            <v>0</v>
          </cell>
          <cell r="K161">
            <v>1</v>
          </cell>
          <cell r="L161" t="e">
            <v>#REF!</v>
          </cell>
          <cell r="M161">
            <v>1</v>
          </cell>
          <cell r="N161"/>
        </row>
        <row r="162">
          <cell r="C162">
            <v>52001230011</v>
          </cell>
          <cell r="D162" t="str">
            <v xml:space="preserve">           ค่าการปฎิบัติการและสอบเทียบ</v>
          </cell>
          <cell r="E162">
            <v>8800</v>
          </cell>
          <cell r="F162">
            <v>0</v>
          </cell>
          <cell r="G162">
            <v>0</v>
          </cell>
          <cell r="H162">
            <v>0</v>
          </cell>
          <cell r="I162">
            <v>8800</v>
          </cell>
          <cell r="J162">
            <v>0</v>
          </cell>
          <cell r="K162">
            <v>1</v>
          </cell>
          <cell r="L162" t="e">
            <v>#REF!</v>
          </cell>
          <cell r="M162">
            <v>1</v>
          </cell>
          <cell r="N162"/>
        </row>
        <row r="163">
          <cell r="C163">
            <v>52001310011</v>
          </cell>
          <cell r="D163" t="str">
            <v xml:space="preserve">           ส่วนลดรับ-อุปกรณ์เย็บในประเทศ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1</v>
          </cell>
          <cell r="L163" t="e">
            <v>#REF!</v>
          </cell>
          <cell r="M163">
            <v>1</v>
          </cell>
          <cell r="N163"/>
        </row>
        <row r="164">
          <cell r="C164">
            <v>52001330011</v>
          </cell>
          <cell r="D164" t="str">
            <v xml:space="preserve">           วัตถุดิบคงเหลือ-หนัง (ต้นงวด)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</v>
          </cell>
          <cell r="L164" t="e">
            <v>#REF!</v>
          </cell>
          <cell r="M164">
            <v>1</v>
          </cell>
          <cell r="N164"/>
        </row>
        <row r="165">
          <cell r="C165">
            <v>52001340011</v>
          </cell>
          <cell r="D165" t="str">
            <v xml:space="preserve">           วัตถุดิบคงเหลือ-เคมี โปรตีน (ต้นงวด)</v>
          </cell>
          <cell r="E165">
            <v>738123.58</v>
          </cell>
          <cell r="F165">
            <v>0</v>
          </cell>
          <cell r="G165">
            <v>0</v>
          </cell>
          <cell r="H165">
            <v>0</v>
          </cell>
          <cell r="I165">
            <v>738123.58</v>
          </cell>
          <cell r="J165">
            <v>0</v>
          </cell>
          <cell r="K165">
            <v>1</v>
          </cell>
          <cell r="L165" t="e">
            <v>#REF!</v>
          </cell>
          <cell r="M165">
            <v>1</v>
          </cell>
          <cell r="N165"/>
        </row>
        <row r="166">
          <cell r="C166">
            <v>52001350011</v>
          </cell>
          <cell r="D166" t="str">
            <v xml:space="preserve">           วัสดุสิ้นเปลืองคงเหลือ (ต้นงวด)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1</v>
          </cell>
          <cell r="L166" t="e">
            <v>#REF!</v>
          </cell>
          <cell r="M166">
            <v>1</v>
          </cell>
          <cell r="N166"/>
        </row>
        <row r="167">
          <cell r="C167">
            <v>52001360001</v>
          </cell>
          <cell r="D167" t="str">
            <v xml:space="preserve">           สินค้าระหว่างทำ (ต้นงวด)</v>
          </cell>
          <cell r="E167">
            <v>1171668.3</v>
          </cell>
          <cell r="F167">
            <v>0</v>
          </cell>
          <cell r="G167">
            <v>174689.87</v>
          </cell>
          <cell r="H167">
            <v>0</v>
          </cell>
          <cell r="I167">
            <v>1346358.17</v>
          </cell>
          <cell r="J167">
            <v>0</v>
          </cell>
          <cell r="K167">
            <v>1</v>
          </cell>
          <cell r="L167" t="e">
            <v>#REF!</v>
          </cell>
          <cell r="M167">
            <v>1</v>
          </cell>
          <cell r="N167"/>
        </row>
        <row r="168">
          <cell r="C168">
            <v>52001370011</v>
          </cell>
          <cell r="D168" t="str">
            <v xml:space="preserve">           วัตถุดิบคงเหลือ-หนัง (ปลายงวด)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1</v>
          </cell>
          <cell r="L168" t="e">
            <v>#REF!</v>
          </cell>
          <cell r="M168">
            <v>1</v>
          </cell>
          <cell r="N168"/>
        </row>
        <row r="169">
          <cell r="C169">
            <v>52001380011</v>
          </cell>
          <cell r="D169" t="str">
            <v xml:space="preserve">           วัตถุดิบคงเหลือ-เคมี (ปลายงวด)</v>
          </cell>
          <cell r="E169">
            <v>0</v>
          </cell>
          <cell r="F169">
            <v>738123.58</v>
          </cell>
          <cell r="G169">
            <v>0</v>
          </cell>
          <cell r="H169">
            <v>0</v>
          </cell>
          <cell r="I169">
            <v>0</v>
          </cell>
          <cell r="J169">
            <v>738123.58</v>
          </cell>
          <cell r="K169">
            <v>1</v>
          </cell>
          <cell r="L169" t="e">
            <v>#REF!</v>
          </cell>
          <cell r="M169">
            <v>1</v>
          </cell>
          <cell r="N169"/>
        </row>
        <row r="170">
          <cell r="C170">
            <v>52001390011</v>
          </cell>
          <cell r="D170" t="str">
            <v xml:space="preserve">           วัสดุสิ้นเปลืองคงเหลือ (ปลายงวด)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1</v>
          </cell>
          <cell r="L170" t="e">
            <v>#REF!</v>
          </cell>
          <cell r="M170">
            <v>1</v>
          </cell>
          <cell r="N170"/>
        </row>
        <row r="171">
          <cell r="C171">
            <v>52001400001</v>
          </cell>
          <cell r="D171" t="str">
            <v xml:space="preserve">           สินค้าระหว่างทำ (ปลายงวด)</v>
          </cell>
          <cell r="E171">
            <v>0</v>
          </cell>
          <cell r="F171">
            <v>1346358.17</v>
          </cell>
          <cell r="G171">
            <v>0</v>
          </cell>
          <cell r="H171">
            <v>167144.79999999999</v>
          </cell>
          <cell r="I171">
            <v>0</v>
          </cell>
          <cell r="J171">
            <v>1513502.97</v>
          </cell>
          <cell r="K171">
            <v>1</v>
          </cell>
          <cell r="L171" t="e">
            <v>#REF!</v>
          </cell>
          <cell r="M171">
            <v>1</v>
          </cell>
          <cell r="N171"/>
        </row>
        <row r="172">
          <cell r="C172">
            <v>52002010001</v>
          </cell>
          <cell r="D172" t="str">
            <v xml:space="preserve">           ค่าแรงงานฝ่ายผลิต-Protie</v>
          </cell>
          <cell r="E172">
            <v>491888.73</v>
          </cell>
          <cell r="F172">
            <v>0</v>
          </cell>
          <cell r="G172">
            <v>74449.75</v>
          </cell>
          <cell r="H172">
            <v>0</v>
          </cell>
          <cell r="I172">
            <v>566338.48</v>
          </cell>
          <cell r="J172">
            <v>0</v>
          </cell>
          <cell r="K172">
            <v>1</v>
          </cell>
          <cell r="L172" t="e">
            <v>#REF!</v>
          </cell>
          <cell r="M172">
            <v>1</v>
          </cell>
          <cell r="N172"/>
        </row>
        <row r="173">
          <cell r="C173">
            <v>52002010002</v>
          </cell>
          <cell r="D173" t="str">
            <v xml:space="preserve">           ค่าแรงงานฝ่ายผลิต-รายวัน NHK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1</v>
          </cell>
          <cell r="L173" t="e">
            <v>#REF!</v>
          </cell>
          <cell r="M173">
            <v>1</v>
          </cell>
          <cell r="N173"/>
        </row>
        <row r="174">
          <cell r="C174">
            <v>52002010003</v>
          </cell>
          <cell r="D174" t="str">
            <v xml:space="preserve">           ค่าแรงงานฝ่ายผลิต-รายวัน Sewing Steering Whee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1</v>
          </cell>
          <cell r="L174" t="e">
            <v>#REF!</v>
          </cell>
          <cell r="M174">
            <v>1</v>
          </cell>
          <cell r="N174"/>
        </row>
        <row r="175">
          <cell r="C175">
            <v>52002010004</v>
          </cell>
          <cell r="D175" t="str">
            <v xml:space="preserve">           ค่าแรงงานฝ่ายผลิต-รายวัน NHK เบาะผ้า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1</v>
          </cell>
          <cell r="L175" t="e">
            <v>#REF!</v>
          </cell>
          <cell r="M175">
            <v>1</v>
          </cell>
          <cell r="N175"/>
        </row>
        <row r="176">
          <cell r="C176">
            <v>52002010005</v>
          </cell>
          <cell r="D176" t="str">
            <v xml:space="preserve">           ค่าแรงงานฝ่ายผลิต-รายวัน QA/QC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1</v>
          </cell>
          <cell r="L176" t="e">
            <v>#REF!</v>
          </cell>
          <cell r="M176">
            <v>1</v>
          </cell>
          <cell r="N176"/>
        </row>
        <row r="177">
          <cell r="C177">
            <v>52002010006</v>
          </cell>
          <cell r="D177" t="str">
            <v xml:space="preserve">           ค่าแรงงานฝ่ายผลิต-รายวัน WH/PPD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1</v>
          </cell>
          <cell r="L177" t="e">
            <v>#REF!</v>
          </cell>
          <cell r="M177">
            <v>1</v>
          </cell>
          <cell r="N177"/>
        </row>
        <row r="178">
          <cell r="C178">
            <v>52002010010</v>
          </cell>
          <cell r="D178" t="str">
            <v xml:space="preserve">           ค่าแรงงานฝ่ายผลิต-รายวัน TST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1</v>
          </cell>
          <cell r="L178" t="e">
            <v>#REF!</v>
          </cell>
          <cell r="M178">
            <v>1</v>
          </cell>
          <cell r="N178"/>
        </row>
        <row r="179">
          <cell r="C179">
            <v>52002010011</v>
          </cell>
          <cell r="D179" t="str">
            <v xml:space="preserve">           ค่าแรงงานฝ่ายผลิต-รายวัน TBGT- Cut part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1</v>
          </cell>
          <cell r="L179" t="e">
            <v>#REF!</v>
          </cell>
          <cell r="M179">
            <v>1</v>
          </cell>
          <cell r="N179"/>
        </row>
        <row r="180">
          <cell r="C180">
            <v>52002010012</v>
          </cell>
          <cell r="D180" t="str">
            <v xml:space="preserve">           ค่าแรงงานฝ่ายผลิต-รายวัน TBGT-Sewing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1</v>
          </cell>
          <cell r="L180" t="e">
            <v>#REF!</v>
          </cell>
          <cell r="M180">
            <v>1</v>
          </cell>
          <cell r="N180"/>
        </row>
        <row r="181">
          <cell r="C181">
            <v>52002010013</v>
          </cell>
          <cell r="D181" t="str">
            <v xml:space="preserve">           ค่าแรงงานฝ่ายผลิต-รายวัน NHK-Cut part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1</v>
          </cell>
          <cell r="L181" t="e">
            <v>#REF!</v>
          </cell>
          <cell r="M181">
            <v>1</v>
          </cell>
          <cell r="N181"/>
        </row>
        <row r="182">
          <cell r="C182">
            <v>52002010014</v>
          </cell>
          <cell r="D182" t="str">
            <v xml:space="preserve">           ค่าแรงงานฝ่ายผลิต-รายวัน NHK-Sewing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1</v>
          </cell>
          <cell r="L182" t="e">
            <v>#REF!</v>
          </cell>
          <cell r="M182">
            <v>1</v>
          </cell>
          <cell r="N182"/>
        </row>
        <row r="183">
          <cell r="C183">
            <v>52002010015</v>
          </cell>
          <cell r="D183" t="str">
            <v xml:space="preserve">           ค่าแรงงานฝ่ายผลิต-รายวัน Sewing Steering Whee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1</v>
          </cell>
          <cell r="L183" t="e">
            <v>#REF!</v>
          </cell>
          <cell r="M183">
            <v>1</v>
          </cell>
          <cell r="N183"/>
        </row>
        <row r="184">
          <cell r="C184">
            <v>52002010016</v>
          </cell>
          <cell r="D184" t="str">
            <v xml:space="preserve">           ค่าแรงงานฝ่ายผลิต-รายวัน Sewing Steering Whee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1</v>
          </cell>
          <cell r="L184" t="e">
            <v>#REF!</v>
          </cell>
          <cell r="M184">
            <v>1</v>
          </cell>
          <cell r="N184"/>
        </row>
        <row r="185">
          <cell r="C185">
            <v>52002010017</v>
          </cell>
          <cell r="D185" t="str">
            <v xml:space="preserve">           ค่าแรงงานฝ่ายผลิต-รายวัน QA/QC-Cut part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1</v>
          </cell>
          <cell r="L185" t="e">
            <v>#REF!</v>
          </cell>
          <cell r="M185">
            <v>1</v>
          </cell>
          <cell r="N185"/>
        </row>
        <row r="186">
          <cell r="C186">
            <v>52002010018</v>
          </cell>
          <cell r="D186" t="str">
            <v xml:space="preserve">           ค่าแรงงานฝ่ายผลิต-รายวัน QA/QC-Sewing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1</v>
          </cell>
          <cell r="L186" t="e">
            <v>#REF!</v>
          </cell>
          <cell r="M186">
            <v>1</v>
          </cell>
          <cell r="N186"/>
        </row>
        <row r="187">
          <cell r="C187">
            <v>52002010019</v>
          </cell>
          <cell r="D187" t="str">
            <v xml:space="preserve">           ค่าแรงงานฝ่ายผลิต-รายวัน WH/PPD-Cut part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1</v>
          </cell>
          <cell r="L187" t="e">
            <v>#REF!</v>
          </cell>
          <cell r="M187">
            <v>1</v>
          </cell>
          <cell r="N187"/>
        </row>
        <row r="188">
          <cell r="C188">
            <v>52002010020</v>
          </cell>
          <cell r="D188" t="str">
            <v xml:space="preserve">           ค่าแรงงานฝ่ายผลิต-รายวัน WH/PPD-Sewing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1</v>
          </cell>
          <cell r="L188" t="e">
            <v>#REF!</v>
          </cell>
          <cell r="M188">
            <v>1</v>
          </cell>
          <cell r="N188"/>
        </row>
        <row r="189">
          <cell r="C189">
            <v>52002010021</v>
          </cell>
          <cell r="D189" t="str">
            <v xml:space="preserve">           ค่าแรงงานฝ่ายผลิต-รายวัน TST-Cut part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</v>
          </cell>
          <cell r="L189" t="e">
            <v>#REF!</v>
          </cell>
          <cell r="M189">
            <v>1</v>
          </cell>
          <cell r="N189"/>
        </row>
        <row r="190">
          <cell r="C190">
            <v>52002010022</v>
          </cell>
          <cell r="D190" t="str">
            <v xml:space="preserve">           ค่าแรงงานฝ่ายผลิต-รายวัน TST-Sewing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1</v>
          </cell>
          <cell r="L190" t="e">
            <v>#REF!</v>
          </cell>
          <cell r="M190">
            <v>1</v>
          </cell>
          <cell r="N190"/>
        </row>
        <row r="191">
          <cell r="C191">
            <v>52002010023</v>
          </cell>
          <cell r="D191" t="str">
            <v xml:space="preserve">           ค่าแรงงานฝ่ายผลิต-รายวัน MT-AT4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1</v>
          </cell>
          <cell r="L191" t="e">
            <v>#REF!</v>
          </cell>
          <cell r="M191">
            <v>1</v>
          </cell>
          <cell r="N191"/>
        </row>
        <row r="192">
          <cell r="C192">
            <v>52002010024</v>
          </cell>
          <cell r="D192" t="str">
            <v xml:space="preserve">           ค่าแรงงานฝ่ายผลิต-รายวัน MT-AT4-7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1</v>
          </cell>
          <cell r="L192" t="e">
            <v>#REF!</v>
          </cell>
          <cell r="M192">
            <v>1</v>
          </cell>
          <cell r="N192"/>
        </row>
        <row r="193">
          <cell r="C193">
            <v>52002010025</v>
          </cell>
          <cell r="D193" t="str">
            <v xml:space="preserve">           ค่าแรงงานฝ่ายผลิต-รายวัน BRUNO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1</v>
          </cell>
          <cell r="L193" t="e">
            <v>#REF!</v>
          </cell>
          <cell r="M193">
            <v>1</v>
          </cell>
          <cell r="N193"/>
        </row>
        <row r="194">
          <cell r="C194">
            <v>52002010026</v>
          </cell>
          <cell r="D194" t="str">
            <v xml:space="preserve">           ค่าแรงงานฝ่ายผลิต-รายวัน TBGT-เบาะผ้า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1</v>
          </cell>
          <cell r="L194" t="e">
            <v>#REF!</v>
          </cell>
          <cell r="M194">
            <v>1</v>
          </cell>
          <cell r="N194"/>
        </row>
        <row r="195">
          <cell r="C195">
            <v>52002010027</v>
          </cell>
          <cell r="D195" t="str">
            <v xml:space="preserve">           ค่าแรงงานฝ่ายผลิต-รายวัน ENG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1</v>
          </cell>
          <cell r="L195" t="e">
            <v>#REF!</v>
          </cell>
          <cell r="M195">
            <v>1</v>
          </cell>
          <cell r="N195"/>
        </row>
        <row r="196">
          <cell r="C196">
            <v>52002010028</v>
          </cell>
          <cell r="D196" t="str">
            <v xml:space="preserve">           ค่าแรงงานฝ่ายผลิต-รายวัน Shoe Safety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1</v>
          </cell>
          <cell r="L196" t="e">
            <v>#REF!</v>
          </cell>
          <cell r="M196">
            <v>1</v>
          </cell>
          <cell r="N196"/>
        </row>
        <row r="197">
          <cell r="C197">
            <v>52002010099</v>
          </cell>
          <cell r="D197" t="str">
            <v xml:space="preserve">           ค่าแรงงานฝ่ายผลิต-รายวัน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</v>
          </cell>
          <cell r="L197" t="e">
            <v>#REF!</v>
          </cell>
          <cell r="M197">
            <v>1</v>
          </cell>
          <cell r="N197"/>
        </row>
        <row r="198">
          <cell r="C198">
            <v>52002011111</v>
          </cell>
          <cell r="D198" t="str">
            <v xml:space="preserve">           ค่า Management Fee - ฝ่ายผลิต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</v>
          </cell>
          <cell r="L198" t="e">
            <v>#REF!</v>
          </cell>
          <cell r="M198">
            <v>1</v>
          </cell>
          <cell r="N198"/>
        </row>
        <row r="199">
          <cell r="C199">
            <v>52002012001</v>
          </cell>
          <cell r="D199" t="str">
            <v xml:space="preserve">           ค่าแรงงานและผลประโยชน์ฝ่ายผลิต-รายวัน IHL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1</v>
          </cell>
          <cell r="L199" t="e">
            <v>#REF!</v>
          </cell>
          <cell r="M199">
            <v>1</v>
          </cell>
          <cell r="N199"/>
        </row>
        <row r="200">
          <cell r="C200">
            <v>52002020001</v>
          </cell>
          <cell r="D200" t="str">
            <v xml:space="preserve">           ค่าล่วงเวลาแรงงานฝ่ายผลิต-Protie</v>
          </cell>
          <cell r="E200">
            <v>134881.35</v>
          </cell>
          <cell r="F200">
            <v>0</v>
          </cell>
          <cell r="G200">
            <v>22186.01</v>
          </cell>
          <cell r="H200">
            <v>8072.63</v>
          </cell>
          <cell r="I200">
            <v>148994.73000000001</v>
          </cell>
          <cell r="J200">
            <v>0</v>
          </cell>
          <cell r="K200">
            <v>1</v>
          </cell>
          <cell r="L200" t="e">
            <v>#REF!</v>
          </cell>
          <cell r="M200">
            <v>1</v>
          </cell>
          <cell r="N200"/>
        </row>
        <row r="201">
          <cell r="C201">
            <v>52002020002</v>
          </cell>
          <cell r="D201" t="str">
            <v xml:space="preserve">           ค่าล่วงเวลาแรงงาน-รายวัน NHK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</v>
          </cell>
          <cell r="L201" t="e">
            <v>#REF!</v>
          </cell>
          <cell r="M201">
            <v>1</v>
          </cell>
          <cell r="N201"/>
        </row>
        <row r="202">
          <cell r="C202">
            <v>52002020003</v>
          </cell>
          <cell r="D202" t="str">
            <v xml:space="preserve">           ค่าล่วงเวลาแรงงาน-รายวัน Sewing Steering Whee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1</v>
          </cell>
          <cell r="L202" t="e">
            <v>#REF!</v>
          </cell>
          <cell r="M202">
            <v>1</v>
          </cell>
          <cell r="N202"/>
        </row>
        <row r="203">
          <cell r="C203">
            <v>52002020004</v>
          </cell>
          <cell r="D203" t="str">
            <v xml:space="preserve">           ค่าล่วงเวลาแรงงาน-รายวัน NHK เบาะผ้า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1</v>
          </cell>
          <cell r="L203" t="e">
            <v>#REF!</v>
          </cell>
          <cell r="M203">
            <v>1</v>
          </cell>
          <cell r="N203"/>
        </row>
        <row r="204">
          <cell r="C204">
            <v>52002020005</v>
          </cell>
          <cell r="D204" t="str">
            <v xml:space="preserve">           ค่าล่วงเวลาแรงงาน-รายวัน QA/QC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1</v>
          </cell>
          <cell r="L204" t="e">
            <v>#REF!</v>
          </cell>
          <cell r="M204">
            <v>1</v>
          </cell>
          <cell r="N204"/>
        </row>
        <row r="205">
          <cell r="C205">
            <v>52002020010</v>
          </cell>
          <cell r="D205" t="str">
            <v xml:space="preserve">           ค่าล่วงเวลาแรงงาน-รายวัน TST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1</v>
          </cell>
          <cell r="L205" t="e">
            <v>#REF!</v>
          </cell>
          <cell r="M205">
            <v>1</v>
          </cell>
          <cell r="N205"/>
        </row>
        <row r="206">
          <cell r="C206">
            <v>52002020011</v>
          </cell>
          <cell r="D206" t="str">
            <v xml:space="preserve">           ค่าล่วงเวลาแรงงาน-รายวัน TBGT-Cut part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1</v>
          </cell>
          <cell r="L206" t="e">
            <v>#REF!</v>
          </cell>
          <cell r="M206">
            <v>1</v>
          </cell>
          <cell r="N206"/>
        </row>
        <row r="207">
          <cell r="C207">
            <v>52002020012</v>
          </cell>
          <cell r="D207" t="str">
            <v xml:space="preserve">           ค่าล่วงเวลาแรงงาน-รายวัน TBGT-Sewing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</v>
          </cell>
          <cell r="L207" t="e">
            <v>#REF!</v>
          </cell>
          <cell r="M207">
            <v>1</v>
          </cell>
          <cell r="N207"/>
        </row>
        <row r="208">
          <cell r="C208">
            <v>52002020013</v>
          </cell>
          <cell r="D208" t="str">
            <v xml:space="preserve">           ค่าล่วงเวลาแรงงาน-รายวัน NHK-Cut part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1</v>
          </cell>
          <cell r="L208" t="e">
            <v>#REF!</v>
          </cell>
          <cell r="M208">
            <v>1</v>
          </cell>
          <cell r="N208"/>
        </row>
        <row r="209">
          <cell r="C209">
            <v>52002020014</v>
          </cell>
          <cell r="D209" t="str">
            <v xml:space="preserve">           ค่าล่วงเวลาแรงงาน-รายวัน NHK-Sewing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1</v>
          </cell>
          <cell r="L209" t="e">
            <v>#REF!</v>
          </cell>
          <cell r="M209">
            <v>1</v>
          </cell>
          <cell r="N209"/>
        </row>
        <row r="210">
          <cell r="C210">
            <v>52002020015</v>
          </cell>
          <cell r="D210" t="str">
            <v xml:space="preserve">           ค่าล่วงเวลาแรงงาน-รายวัน Sewiing Steering Whe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1</v>
          </cell>
          <cell r="L210" t="e">
            <v>#REF!</v>
          </cell>
          <cell r="M210">
            <v>1</v>
          </cell>
          <cell r="N210"/>
        </row>
        <row r="211">
          <cell r="C211">
            <v>52002020016</v>
          </cell>
          <cell r="D211" t="str">
            <v xml:space="preserve">           ค่าล่วงเวลาแรงงาน-รายวัน Sewiing Steering Whe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1</v>
          </cell>
          <cell r="L211" t="e">
            <v>#REF!</v>
          </cell>
          <cell r="M211">
            <v>1</v>
          </cell>
          <cell r="N211"/>
        </row>
        <row r="212">
          <cell r="C212">
            <v>52002020017</v>
          </cell>
          <cell r="D212" t="str">
            <v xml:space="preserve">           ค่าล่วงเวลาแรงงาน-รายวัน QA/QC-Cut part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1</v>
          </cell>
          <cell r="L212" t="e">
            <v>#REF!</v>
          </cell>
          <cell r="M212">
            <v>1</v>
          </cell>
          <cell r="N212"/>
        </row>
        <row r="213">
          <cell r="C213">
            <v>52002020018</v>
          </cell>
          <cell r="D213" t="str">
            <v xml:space="preserve">           ค่าล่วงเวลาแรงงาน-รายวัน QA/QC Sewing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1</v>
          </cell>
          <cell r="L213" t="e">
            <v>#REF!</v>
          </cell>
          <cell r="M213">
            <v>1</v>
          </cell>
          <cell r="N213"/>
        </row>
        <row r="214">
          <cell r="C214">
            <v>52002020019</v>
          </cell>
          <cell r="D214" t="str">
            <v xml:space="preserve">           ค่าล่วงเวลาแรงงาน-รายวัน TST-Cut part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1</v>
          </cell>
          <cell r="L214" t="e">
            <v>#REF!</v>
          </cell>
          <cell r="M214">
            <v>1</v>
          </cell>
          <cell r="N214"/>
        </row>
        <row r="215">
          <cell r="C215">
            <v>52002020020</v>
          </cell>
          <cell r="D215" t="str">
            <v xml:space="preserve">           ค่าล่วงเวลาแรงงาน-รายวัน TST-Sewing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1</v>
          </cell>
          <cell r="L215" t="e">
            <v>#REF!</v>
          </cell>
          <cell r="M215">
            <v>1</v>
          </cell>
          <cell r="N215"/>
        </row>
        <row r="216">
          <cell r="C216">
            <v>52002020021</v>
          </cell>
          <cell r="D216" t="str">
            <v xml:space="preserve">            ค่าล่วงเวลาแรงงาน-รายวัน MT-AT4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</v>
          </cell>
          <cell r="L216" t="e">
            <v>#REF!</v>
          </cell>
          <cell r="M216">
            <v>1</v>
          </cell>
          <cell r="N216"/>
        </row>
        <row r="217">
          <cell r="C217">
            <v>52002020022</v>
          </cell>
          <cell r="D217" t="str">
            <v xml:space="preserve">            ค่าล่วงเวลาแรงงาน-รายวัน MT-AT4-7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1</v>
          </cell>
          <cell r="L217" t="e">
            <v>#REF!</v>
          </cell>
          <cell r="M217">
            <v>1</v>
          </cell>
          <cell r="N217"/>
        </row>
        <row r="218">
          <cell r="C218">
            <v>52002020023</v>
          </cell>
          <cell r="D218" t="str">
            <v xml:space="preserve">           ค่าล่วงเวลาแรงงาน-รายวัน BRUNO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</v>
          </cell>
          <cell r="L218" t="e">
            <v>#REF!</v>
          </cell>
          <cell r="M218">
            <v>1</v>
          </cell>
          <cell r="N218"/>
        </row>
        <row r="219">
          <cell r="C219">
            <v>52002020024</v>
          </cell>
          <cell r="D219" t="str">
            <v xml:space="preserve">           ค่าล่วงเวลาแรงงาน-รายวัน TBGT-เบาะผ้า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1</v>
          </cell>
          <cell r="L219" t="e">
            <v>#REF!</v>
          </cell>
          <cell r="M219">
            <v>1</v>
          </cell>
          <cell r="N219"/>
        </row>
        <row r="220">
          <cell r="C220">
            <v>52002020025</v>
          </cell>
          <cell r="D220" t="str">
            <v xml:space="preserve">            ค่าล่วงเวลาแรงงาน-รายวัน Shoe Safety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1</v>
          </cell>
          <cell r="L220" t="e">
            <v>#REF!</v>
          </cell>
          <cell r="M220">
            <v>1</v>
          </cell>
          <cell r="N220"/>
        </row>
        <row r="221">
          <cell r="C221">
            <v>52002020099</v>
          </cell>
          <cell r="D221" t="str">
            <v xml:space="preserve">           ค่าล่วงเวลาแรงงาน-รายวัน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1</v>
          </cell>
          <cell r="L221" t="e">
            <v>#REF!</v>
          </cell>
          <cell r="M221">
            <v>1</v>
          </cell>
          <cell r="N221"/>
        </row>
        <row r="222">
          <cell r="C222">
            <v>52002020801</v>
          </cell>
          <cell r="D222" t="str">
            <v xml:space="preserve">           ค่าแรงงานเหมา TBGT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1</v>
          </cell>
          <cell r="L222" t="e">
            <v>#REF!</v>
          </cell>
          <cell r="M222">
            <v>1</v>
          </cell>
          <cell r="N222"/>
        </row>
        <row r="223">
          <cell r="C223">
            <v>52002020802</v>
          </cell>
          <cell r="D223" t="str">
            <v xml:space="preserve">           ค่าแรงงานเหมา NHK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1</v>
          </cell>
          <cell r="L223" t="e">
            <v>#REF!</v>
          </cell>
          <cell r="M223">
            <v>1</v>
          </cell>
          <cell r="N223"/>
        </row>
        <row r="224">
          <cell r="C224">
            <v>52002020803</v>
          </cell>
          <cell r="D224" t="str">
            <v xml:space="preserve">           ค่าแรงงานเหมา Sewing Steering Wheel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1</v>
          </cell>
          <cell r="L224" t="e">
            <v>#REF!</v>
          </cell>
          <cell r="M224">
            <v>1</v>
          </cell>
          <cell r="N224"/>
        </row>
        <row r="225">
          <cell r="C225">
            <v>52002020804</v>
          </cell>
          <cell r="D225" t="str">
            <v xml:space="preserve">           ค่าแรงงานเหมา NHK(เบาะผ้า)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</v>
          </cell>
          <cell r="L225" t="e">
            <v>#REF!</v>
          </cell>
          <cell r="M225">
            <v>1</v>
          </cell>
          <cell r="N225"/>
        </row>
        <row r="226">
          <cell r="C226">
            <v>52002020805</v>
          </cell>
          <cell r="D226" t="str">
            <v xml:space="preserve">           ค่าแรงงานเหมา QA/QC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</v>
          </cell>
          <cell r="L226" t="e">
            <v>#REF!</v>
          </cell>
          <cell r="M226">
            <v>1</v>
          </cell>
          <cell r="N226"/>
        </row>
        <row r="227">
          <cell r="C227">
            <v>52002020806</v>
          </cell>
          <cell r="D227" t="str">
            <v xml:space="preserve">           ค่าแรงงานเหมา WH/PPD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1</v>
          </cell>
          <cell r="L227" t="e">
            <v>#REF!</v>
          </cell>
          <cell r="M227">
            <v>1</v>
          </cell>
          <cell r="N227"/>
        </row>
        <row r="228">
          <cell r="C228">
            <v>52002020810</v>
          </cell>
          <cell r="D228" t="str">
            <v xml:space="preserve">           ค่าแรงเหมา TST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1</v>
          </cell>
          <cell r="L228" t="e">
            <v>#REF!</v>
          </cell>
          <cell r="M228">
            <v>1</v>
          </cell>
          <cell r="N228"/>
        </row>
        <row r="229">
          <cell r="C229">
            <v>52002020811</v>
          </cell>
          <cell r="D229" t="str">
            <v xml:space="preserve">           ค่าแรงงานเหมา TBGT-Cut part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1</v>
          </cell>
          <cell r="L229" t="e">
            <v>#REF!</v>
          </cell>
          <cell r="M229">
            <v>1</v>
          </cell>
          <cell r="N229"/>
        </row>
        <row r="230">
          <cell r="C230">
            <v>52002020812</v>
          </cell>
          <cell r="D230" t="str">
            <v xml:space="preserve">           ค่าแรงงานเหมา TBGT-Sewing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1</v>
          </cell>
          <cell r="L230" t="e">
            <v>#REF!</v>
          </cell>
          <cell r="M230">
            <v>1</v>
          </cell>
          <cell r="N230"/>
        </row>
        <row r="231">
          <cell r="C231">
            <v>52002020813</v>
          </cell>
          <cell r="D231" t="str">
            <v xml:space="preserve">           ค่าแรงงานเหมา NHK-Cut part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1</v>
          </cell>
          <cell r="L231" t="e">
            <v>#REF!</v>
          </cell>
          <cell r="M231">
            <v>1</v>
          </cell>
          <cell r="N231"/>
        </row>
        <row r="232">
          <cell r="C232">
            <v>52002020814</v>
          </cell>
          <cell r="D232" t="str">
            <v xml:space="preserve">           ค่าแรงงานเหมา NHK-Sewing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1</v>
          </cell>
          <cell r="L232" t="e">
            <v>#REF!</v>
          </cell>
          <cell r="M232">
            <v>1</v>
          </cell>
          <cell r="N232"/>
        </row>
        <row r="233">
          <cell r="C233">
            <v>52002020815</v>
          </cell>
          <cell r="D233" t="str">
            <v xml:space="preserve">           ค่าแรงงานเหมา Sewing Steering Wheel-Cut part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1</v>
          </cell>
          <cell r="L233" t="e">
            <v>#REF!</v>
          </cell>
          <cell r="M233">
            <v>1</v>
          </cell>
          <cell r="N233"/>
        </row>
        <row r="234">
          <cell r="C234">
            <v>52002020816</v>
          </cell>
          <cell r="D234" t="str">
            <v xml:space="preserve">           ค่าแรงงานเหมา Sewing Steering Wheel-Sewing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1</v>
          </cell>
          <cell r="L234" t="e">
            <v>#REF!</v>
          </cell>
          <cell r="M234">
            <v>1</v>
          </cell>
          <cell r="N234"/>
        </row>
        <row r="235">
          <cell r="C235">
            <v>52002020817</v>
          </cell>
          <cell r="D235" t="str">
            <v xml:space="preserve">           ค่าแรงงานเหมา QA/QC- Cut part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1</v>
          </cell>
          <cell r="L235" t="e">
            <v>#REF!</v>
          </cell>
          <cell r="M235">
            <v>1</v>
          </cell>
          <cell r="N235"/>
        </row>
        <row r="236">
          <cell r="C236">
            <v>52002020818</v>
          </cell>
          <cell r="D236" t="str">
            <v xml:space="preserve">           ค่าแรงงานเหมา QA/QC-Sewing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1</v>
          </cell>
          <cell r="L236" t="e">
            <v>#REF!</v>
          </cell>
          <cell r="M236">
            <v>1</v>
          </cell>
          <cell r="N236"/>
        </row>
        <row r="237">
          <cell r="C237">
            <v>52002020819</v>
          </cell>
          <cell r="D237" t="str">
            <v xml:space="preserve">           ค่าแรงงานเหมา WH/PPD-Cut part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1</v>
          </cell>
          <cell r="L237" t="e">
            <v>#REF!</v>
          </cell>
          <cell r="M237">
            <v>1</v>
          </cell>
          <cell r="N237"/>
        </row>
        <row r="238">
          <cell r="C238">
            <v>52002020820</v>
          </cell>
          <cell r="D238" t="str">
            <v xml:space="preserve">           ค่าแรงงานเหมา WH/PPD-Sewing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1</v>
          </cell>
          <cell r="L238" t="e">
            <v>#REF!</v>
          </cell>
          <cell r="M238">
            <v>1</v>
          </cell>
          <cell r="N238"/>
        </row>
        <row r="239">
          <cell r="C239">
            <v>52002020821</v>
          </cell>
          <cell r="D239" t="str">
            <v xml:space="preserve">           ค่าแรงงานเหมา TST-Cut part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</v>
          </cell>
          <cell r="L239" t="e">
            <v>#REF!</v>
          </cell>
          <cell r="M239">
            <v>1</v>
          </cell>
          <cell r="N239"/>
        </row>
        <row r="240">
          <cell r="C240">
            <v>52002020822</v>
          </cell>
          <cell r="D240" t="str">
            <v xml:space="preserve">           ค่าแรงงานเหมา TST-Sewing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1</v>
          </cell>
          <cell r="L240" t="e">
            <v>#REF!</v>
          </cell>
          <cell r="M240">
            <v>1</v>
          </cell>
          <cell r="N240"/>
        </row>
        <row r="241">
          <cell r="C241">
            <v>52002030005</v>
          </cell>
          <cell r="D241" t="str">
            <v xml:space="preserve">           เบี้ยจูงใจ-พนักงานรายวัน AT5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1</v>
          </cell>
          <cell r="L241" t="e">
            <v>#REF!</v>
          </cell>
          <cell r="M241">
            <v>1</v>
          </cell>
          <cell r="N241"/>
        </row>
        <row r="242">
          <cell r="C242">
            <v>52002030006</v>
          </cell>
          <cell r="D242" t="str">
            <v xml:space="preserve">           เบี้ยจูงใจ-พนักงานรายวัน QA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1</v>
          </cell>
          <cell r="L242" t="e">
            <v>#REF!</v>
          </cell>
          <cell r="M242">
            <v>1</v>
          </cell>
          <cell r="N242"/>
        </row>
        <row r="243">
          <cell r="C243">
            <v>52002030020</v>
          </cell>
          <cell r="D243" t="str">
            <v xml:space="preserve">           เบี้ยจูงใจ-พนักงานรายวัน WH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1</v>
          </cell>
          <cell r="L243" t="e">
            <v>#REF!</v>
          </cell>
          <cell r="M243">
            <v>1</v>
          </cell>
          <cell r="N243"/>
        </row>
        <row r="244">
          <cell r="C244">
            <v>52002030021</v>
          </cell>
          <cell r="D244" t="str">
            <v xml:space="preserve">           เบี้ยจูงใจ-พนักงานรายวัน QA/QC-Cut part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1</v>
          </cell>
          <cell r="L244" t="e">
            <v>#REF!</v>
          </cell>
          <cell r="M244">
            <v>1</v>
          </cell>
          <cell r="N244"/>
        </row>
        <row r="245">
          <cell r="C245">
            <v>52002030022</v>
          </cell>
          <cell r="D245" t="str">
            <v xml:space="preserve">           เบี้ยจูงใจ-พนักงานรายวัน QA/QC- Sewing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1</v>
          </cell>
          <cell r="L245" t="e">
            <v>#REF!</v>
          </cell>
          <cell r="M245">
            <v>1</v>
          </cell>
          <cell r="N245"/>
        </row>
        <row r="246">
          <cell r="C246">
            <v>52002030023</v>
          </cell>
          <cell r="D246" t="str">
            <v xml:space="preserve">           เบี้ยจูงใจ-พนักงานรายวัน WH/PPD-Cut part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1</v>
          </cell>
          <cell r="L246" t="e">
            <v>#REF!</v>
          </cell>
          <cell r="M246">
            <v>1</v>
          </cell>
          <cell r="N246"/>
        </row>
        <row r="247">
          <cell r="C247">
            <v>52002030024</v>
          </cell>
          <cell r="D247" t="str">
            <v xml:space="preserve">           เบี้ยจูงใจ-พนักงานรายวัน WH/PPD-Sewing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1</v>
          </cell>
          <cell r="L247" t="e">
            <v>#REF!</v>
          </cell>
          <cell r="M247">
            <v>1</v>
          </cell>
          <cell r="N247"/>
        </row>
        <row r="248">
          <cell r="C248">
            <v>52002040003</v>
          </cell>
          <cell r="D248" t="str">
            <v xml:space="preserve">           โบนัส - พนักงานรายวัน Sewing Steering Wheel</v>
          </cell>
          <cell r="E248">
            <v>1027.08</v>
          </cell>
          <cell r="F248">
            <v>0</v>
          </cell>
          <cell r="G248">
            <v>0</v>
          </cell>
          <cell r="H248">
            <v>0</v>
          </cell>
          <cell r="I248">
            <v>1027.08</v>
          </cell>
          <cell r="J248">
            <v>0</v>
          </cell>
          <cell r="K248">
            <v>1</v>
          </cell>
          <cell r="L248" t="e">
            <v>#REF!</v>
          </cell>
          <cell r="M248">
            <v>1</v>
          </cell>
          <cell r="N248"/>
        </row>
        <row r="249">
          <cell r="C249">
            <v>52002040004</v>
          </cell>
          <cell r="D249" t="str">
            <v xml:space="preserve">           โบนัส - พนักงานรายวัน NHK-เบาะผ้า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1</v>
          </cell>
          <cell r="L249" t="e">
            <v>#REF!</v>
          </cell>
          <cell r="M249">
            <v>1</v>
          </cell>
          <cell r="N249"/>
        </row>
        <row r="250">
          <cell r="C250">
            <v>52002040005</v>
          </cell>
          <cell r="D250" t="str">
            <v xml:space="preserve">           โบนัส - พนักงานรายวัน AT5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1</v>
          </cell>
          <cell r="L250" t="e">
            <v>#REF!</v>
          </cell>
          <cell r="M250">
            <v>1</v>
          </cell>
          <cell r="N250"/>
        </row>
        <row r="251">
          <cell r="C251">
            <v>52002040006</v>
          </cell>
          <cell r="D251" t="str">
            <v xml:space="preserve">           โบนัส - พนักงานรายวัน QA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1</v>
          </cell>
          <cell r="L251" t="e">
            <v>#REF!</v>
          </cell>
          <cell r="M251">
            <v>1</v>
          </cell>
          <cell r="N251"/>
        </row>
        <row r="252">
          <cell r="C252">
            <v>52002040007</v>
          </cell>
          <cell r="D252" t="str">
            <v xml:space="preserve">           โบนัส - พนักงานรายวัน QA-Cut part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1</v>
          </cell>
          <cell r="L252" t="e">
            <v>#REF!</v>
          </cell>
          <cell r="M252">
            <v>1</v>
          </cell>
          <cell r="N252"/>
        </row>
        <row r="253">
          <cell r="C253">
            <v>52002040008</v>
          </cell>
          <cell r="D253" t="str">
            <v xml:space="preserve">           โบนัส - พนักงานรายวัน QA-Sewing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1</v>
          </cell>
          <cell r="L253" t="e">
            <v>#REF!</v>
          </cell>
          <cell r="M253">
            <v>1</v>
          </cell>
          <cell r="N253"/>
        </row>
        <row r="254">
          <cell r="C254">
            <v>52002040011</v>
          </cell>
          <cell r="D254" t="str">
            <v xml:space="preserve">           โบนัส - พนักงานรายวัน TBGT Cut part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1</v>
          </cell>
          <cell r="L254" t="e">
            <v>#REF!</v>
          </cell>
          <cell r="M254">
            <v>1</v>
          </cell>
          <cell r="N254"/>
        </row>
        <row r="255">
          <cell r="C255">
            <v>52002040012</v>
          </cell>
          <cell r="D255" t="str">
            <v xml:space="preserve">           โบนัส - พนักงานรานวัน TBGT Sewing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1</v>
          </cell>
          <cell r="L255" t="e">
            <v>#REF!</v>
          </cell>
          <cell r="M255">
            <v>1</v>
          </cell>
          <cell r="N255"/>
        </row>
        <row r="256">
          <cell r="C256">
            <v>52002040013</v>
          </cell>
          <cell r="D256" t="str">
            <v xml:space="preserve">           โบนัส - พนักงานรายวัน NHK - Cut part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</v>
          </cell>
          <cell r="L256" t="e">
            <v>#REF!</v>
          </cell>
          <cell r="M256">
            <v>1</v>
          </cell>
          <cell r="N256"/>
        </row>
        <row r="257">
          <cell r="C257">
            <v>52002040014</v>
          </cell>
          <cell r="D257" t="str">
            <v xml:space="preserve">           โบนัส - พนักงานรายวัน NHK-Sewing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1</v>
          </cell>
          <cell r="L257" t="e">
            <v>#REF!</v>
          </cell>
          <cell r="M257">
            <v>1</v>
          </cell>
          <cell r="N257"/>
        </row>
        <row r="258">
          <cell r="C258">
            <v>52002040023</v>
          </cell>
          <cell r="D258" t="str">
            <v xml:space="preserve">           โบนัส - พนักงานรายวัน TBGT - เบาะผ้า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1</v>
          </cell>
          <cell r="L258" t="e">
            <v>#REF!</v>
          </cell>
          <cell r="M258">
            <v>1</v>
          </cell>
          <cell r="N258"/>
        </row>
        <row r="259">
          <cell r="C259">
            <v>52002050001</v>
          </cell>
          <cell r="D259" t="str">
            <v xml:space="preserve">           เบี้ยขยันพนักงานรายวันฝ่ายผลิต-Protie</v>
          </cell>
          <cell r="E259">
            <v>9773</v>
          </cell>
          <cell r="F259">
            <v>0</v>
          </cell>
          <cell r="G259">
            <v>600</v>
          </cell>
          <cell r="H259">
            <v>1500</v>
          </cell>
          <cell r="I259">
            <v>8873</v>
          </cell>
          <cell r="J259">
            <v>0</v>
          </cell>
          <cell r="K259">
            <v>1</v>
          </cell>
          <cell r="L259" t="e">
            <v>#REF!</v>
          </cell>
          <cell r="M259">
            <v>1</v>
          </cell>
          <cell r="N259"/>
        </row>
        <row r="260">
          <cell r="C260">
            <v>52002050002</v>
          </cell>
          <cell r="D260" t="str">
            <v xml:space="preserve">           เบี้ยขยัน-พนักงานรายวัน NHK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1</v>
          </cell>
          <cell r="L260" t="e">
            <v>#REF!</v>
          </cell>
          <cell r="M260">
            <v>1</v>
          </cell>
          <cell r="N260"/>
        </row>
        <row r="261">
          <cell r="C261">
            <v>52002050003</v>
          </cell>
          <cell r="D261" t="str">
            <v xml:space="preserve">           เบี้ยขยัน-พนักงานรายวัน Sewing Steering Wheel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1</v>
          </cell>
          <cell r="L261" t="e">
            <v>#REF!</v>
          </cell>
          <cell r="M261">
            <v>1</v>
          </cell>
          <cell r="N261"/>
        </row>
        <row r="262">
          <cell r="C262">
            <v>52002050004</v>
          </cell>
          <cell r="D262" t="str">
            <v xml:space="preserve">           เบี้ยชยัน-พนักงานรายวัน NHK เบาะผ้า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1</v>
          </cell>
          <cell r="L262" t="e">
            <v>#REF!</v>
          </cell>
          <cell r="M262">
            <v>1</v>
          </cell>
          <cell r="N262"/>
        </row>
        <row r="263">
          <cell r="C263">
            <v>52002050005</v>
          </cell>
          <cell r="D263" t="str">
            <v xml:space="preserve">           เบี้ยขยัน-พนักงานรายวัน QA/QC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1</v>
          </cell>
          <cell r="L263" t="e">
            <v>#REF!</v>
          </cell>
          <cell r="M263">
            <v>1</v>
          </cell>
          <cell r="N263"/>
        </row>
        <row r="264">
          <cell r="C264">
            <v>52002050006</v>
          </cell>
          <cell r="D264" t="str">
            <v xml:space="preserve">           เบี้ยขยัน-พนักงานรายวัน WH/PPD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1</v>
          </cell>
          <cell r="L264" t="e">
            <v>#REF!</v>
          </cell>
          <cell r="M264">
            <v>1</v>
          </cell>
          <cell r="N264"/>
        </row>
        <row r="265">
          <cell r="C265">
            <v>52002050010</v>
          </cell>
          <cell r="D265" t="str">
            <v xml:space="preserve">           เบี้ยขยัน-พนักงานรายวัน TST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1</v>
          </cell>
          <cell r="L265" t="e">
            <v>#REF!</v>
          </cell>
          <cell r="M265">
            <v>1</v>
          </cell>
          <cell r="N265"/>
        </row>
        <row r="266">
          <cell r="C266">
            <v>52002050011</v>
          </cell>
          <cell r="D266" t="str">
            <v xml:space="preserve">           เบี้ยขยัน-พนักงานรายวัน TBGT-Cut part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1</v>
          </cell>
          <cell r="L266" t="e">
            <v>#REF!</v>
          </cell>
          <cell r="M266">
            <v>1</v>
          </cell>
          <cell r="N266"/>
        </row>
        <row r="267">
          <cell r="C267">
            <v>52002050012</v>
          </cell>
          <cell r="D267" t="str">
            <v xml:space="preserve">           เบี้ยขยัน-พนักงานรายวัน TBGT-Sewing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1</v>
          </cell>
          <cell r="L267" t="e">
            <v>#REF!</v>
          </cell>
          <cell r="M267">
            <v>1</v>
          </cell>
          <cell r="N267"/>
        </row>
        <row r="268">
          <cell r="C268">
            <v>52002050013</v>
          </cell>
          <cell r="D268" t="str">
            <v xml:space="preserve">           เบี้ยขยัน-พนักงานรายวัน NHK-Cut part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</v>
          </cell>
          <cell r="L268" t="e">
            <v>#REF!</v>
          </cell>
          <cell r="M268">
            <v>1</v>
          </cell>
          <cell r="N268"/>
        </row>
        <row r="269">
          <cell r="C269">
            <v>52002050014</v>
          </cell>
          <cell r="D269" t="str">
            <v xml:space="preserve">           เบี้ยขยัน-พนักงานรายวัน NHK-Sewing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1</v>
          </cell>
          <cell r="L269" t="e">
            <v>#REF!</v>
          </cell>
          <cell r="M269">
            <v>1</v>
          </cell>
          <cell r="N269"/>
        </row>
        <row r="270">
          <cell r="C270">
            <v>52002050015</v>
          </cell>
          <cell r="D270" t="str">
            <v xml:space="preserve">           เบี้ยขยัน-พนักงานรายวัน Sewing Steering Wheel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1</v>
          </cell>
          <cell r="L270" t="e">
            <v>#REF!</v>
          </cell>
          <cell r="M270">
            <v>1</v>
          </cell>
          <cell r="N270"/>
        </row>
        <row r="271">
          <cell r="C271">
            <v>52002050016</v>
          </cell>
          <cell r="D271" t="str">
            <v xml:space="preserve">           เบี้ยขยัน-พนักงานรายวัน Sewing Steering Wheel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</v>
          </cell>
          <cell r="L271" t="e">
            <v>#REF!</v>
          </cell>
          <cell r="M271">
            <v>1</v>
          </cell>
          <cell r="N271"/>
        </row>
        <row r="272">
          <cell r="C272">
            <v>52002050017</v>
          </cell>
          <cell r="D272" t="str">
            <v xml:space="preserve">           เบี้ยขยัน-พนักงานรายวัน QA/QC-Cut part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</v>
          </cell>
          <cell r="L272" t="e">
            <v>#REF!</v>
          </cell>
          <cell r="M272">
            <v>1</v>
          </cell>
          <cell r="N272"/>
        </row>
        <row r="273">
          <cell r="C273">
            <v>52002050018</v>
          </cell>
          <cell r="D273" t="str">
            <v xml:space="preserve">           เบี้ยขยัน-พนักงานรายวัน QA/QC-Sewing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1</v>
          </cell>
          <cell r="L273" t="e">
            <v>#REF!</v>
          </cell>
          <cell r="M273">
            <v>1</v>
          </cell>
          <cell r="N273"/>
        </row>
        <row r="274">
          <cell r="C274">
            <v>52002050019</v>
          </cell>
          <cell r="D274" t="str">
            <v xml:space="preserve">           เบี้ยขยัน-พนักงานรายวัน WH/PPD-Cut part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1</v>
          </cell>
          <cell r="L274" t="e">
            <v>#REF!</v>
          </cell>
          <cell r="M274">
            <v>1</v>
          </cell>
          <cell r="N274"/>
        </row>
        <row r="275">
          <cell r="C275">
            <v>52002050020</v>
          </cell>
          <cell r="D275" t="str">
            <v xml:space="preserve">           เบี้ยขยัน-พนักงานรายวัน WH/PPD-Sewing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</v>
          </cell>
          <cell r="L275" t="e">
            <v>#REF!</v>
          </cell>
          <cell r="M275">
            <v>1</v>
          </cell>
          <cell r="N275"/>
        </row>
        <row r="276">
          <cell r="C276">
            <v>52002050021</v>
          </cell>
          <cell r="D276" t="str">
            <v xml:space="preserve">           เบี้ยขยัน-พนักงานรายวัน TST-Cut part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1</v>
          </cell>
          <cell r="L276" t="e">
            <v>#REF!</v>
          </cell>
          <cell r="M276">
            <v>1</v>
          </cell>
          <cell r="N276"/>
        </row>
        <row r="277">
          <cell r="C277">
            <v>52002050022</v>
          </cell>
          <cell r="D277" t="str">
            <v xml:space="preserve">           เบี้ยขยัน-พนักงานรายวัน TST-Sewing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</v>
          </cell>
          <cell r="L277" t="e">
            <v>#REF!</v>
          </cell>
          <cell r="M277">
            <v>1</v>
          </cell>
          <cell r="N277"/>
        </row>
        <row r="278">
          <cell r="C278">
            <v>52002050023</v>
          </cell>
          <cell r="D278" t="str">
            <v xml:space="preserve">           เบี้ยขยัน-พนักงานรายวัน MT-AT4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</v>
          </cell>
          <cell r="L278" t="e">
            <v>#REF!</v>
          </cell>
          <cell r="M278">
            <v>1</v>
          </cell>
          <cell r="N278"/>
        </row>
        <row r="279">
          <cell r="C279">
            <v>52002050024</v>
          </cell>
          <cell r="D279" t="str">
            <v xml:space="preserve">           เบี้ยขยัน-พนักงานรายวัน MT-AT4-7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1</v>
          </cell>
          <cell r="L279" t="e">
            <v>#REF!</v>
          </cell>
          <cell r="M279">
            <v>1</v>
          </cell>
          <cell r="N279"/>
        </row>
        <row r="280">
          <cell r="C280">
            <v>52002050025</v>
          </cell>
          <cell r="D280" t="str">
            <v xml:space="preserve">           เบี้ยขยัน-พนักงานรายวัน TBGT-เบาะผ้า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1</v>
          </cell>
          <cell r="L280" t="e">
            <v>#REF!</v>
          </cell>
          <cell r="M280">
            <v>1</v>
          </cell>
          <cell r="N280"/>
        </row>
        <row r="281">
          <cell r="C281">
            <v>52002050026</v>
          </cell>
          <cell r="D281" t="str">
            <v xml:space="preserve">           เบี้ยขยัน-พนักงานรายวัน - BRUNO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1</v>
          </cell>
          <cell r="L281" t="e">
            <v>#REF!</v>
          </cell>
          <cell r="M281">
            <v>1</v>
          </cell>
          <cell r="N281"/>
        </row>
        <row r="282">
          <cell r="C282">
            <v>52002050027</v>
          </cell>
          <cell r="D282" t="str">
            <v xml:space="preserve">           เบี้ยขยัน-พนักงานรายวัน Shoe Safety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1</v>
          </cell>
          <cell r="L282" t="e">
            <v>#REF!</v>
          </cell>
          <cell r="M282">
            <v>1</v>
          </cell>
          <cell r="N282"/>
        </row>
        <row r="283">
          <cell r="C283">
            <v>52002050099</v>
          </cell>
          <cell r="D283" t="str">
            <v xml:space="preserve">           เบี้ยขยัน-พนักงานรายวัน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1</v>
          </cell>
          <cell r="L283" t="e">
            <v>#REF!</v>
          </cell>
          <cell r="M283">
            <v>1</v>
          </cell>
          <cell r="N283"/>
        </row>
        <row r="284">
          <cell r="C284">
            <v>52002060001</v>
          </cell>
          <cell r="D284" t="str">
            <v xml:space="preserve">           เงินสมทบประกันสังคมพนักงานรายวันฝ่ายผลิต-Prot</v>
          </cell>
          <cell r="E284">
            <v>3941</v>
          </cell>
          <cell r="F284">
            <v>0</v>
          </cell>
          <cell r="G284">
            <v>420</v>
          </cell>
          <cell r="H284">
            <v>1324</v>
          </cell>
          <cell r="I284">
            <v>3037</v>
          </cell>
          <cell r="J284">
            <v>0</v>
          </cell>
          <cell r="K284">
            <v>1</v>
          </cell>
          <cell r="L284" t="e">
            <v>#REF!</v>
          </cell>
          <cell r="M284">
            <v>1</v>
          </cell>
          <cell r="N284"/>
        </row>
        <row r="285">
          <cell r="C285">
            <v>52002060002</v>
          </cell>
          <cell r="D285" t="str">
            <v xml:space="preserve">           เงินสมทบประกันสังคม-พนักงานรายวัน NHK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1</v>
          </cell>
          <cell r="L285" t="e">
            <v>#REF!</v>
          </cell>
          <cell r="M285">
            <v>1</v>
          </cell>
          <cell r="N285"/>
        </row>
        <row r="286">
          <cell r="C286">
            <v>52002060003</v>
          </cell>
          <cell r="D286" t="str">
            <v xml:space="preserve">           เงินสมทบประกันสังคม-พนักงานรายวัน Sewing Stee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1</v>
          </cell>
          <cell r="L286" t="e">
            <v>#REF!</v>
          </cell>
          <cell r="M286">
            <v>1</v>
          </cell>
          <cell r="N286"/>
        </row>
        <row r="287">
          <cell r="C287">
            <v>52002060004</v>
          </cell>
          <cell r="D287" t="str">
            <v xml:space="preserve">           เงินสมทบประกันสังคม-พนักงานรายวัน NHK เบาะผ้า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1</v>
          </cell>
          <cell r="L287" t="e">
            <v>#REF!</v>
          </cell>
          <cell r="M287">
            <v>1</v>
          </cell>
          <cell r="N287"/>
        </row>
        <row r="288">
          <cell r="C288">
            <v>52002060005</v>
          </cell>
          <cell r="D288" t="str">
            <v xml:space="preserve">           เงินสมทบประกันสังคม-พนักงานรายวัน QA/QC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1</v>
          </cell>
          <cell r="L288" t="e">
            <v>#REF!</v>
          </cell>
          <cell r="M288">
            <v>1</v>
          </cell>
          <cell r="N288"/>
        </row>
        <row r="289">
          <cell r="C289">
            <v>52002060006</v>
          </cell>
          <cell r="D289" t="str">
            <v xml:space="preserve">           เงินสมทบประกันสังคม-พนักงานรายวัน WH/PPD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</v>
          </cell>
          <cell r="L289" t="e">
            <v>#REF!</v>
          </cell>
          <cell r="M289">
            <v>1</v>
          </cell>
          <cell r="N289"/>
        </row>
        <row r="290">
          <cell r="C290">
            <v>52002060010</v>
          </cell>
          <cell r="D290" t="str">
            <v xml:space="preserve">           เงินสมทบประกันสังคม-พนักงานรายวัน TST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1</v>
          </cell>
          <cell r="L290" t="e">
            <v>#REF!</v>
          </cell>
          <cell r="M290">
            <v>1</v>
          </cell>
          <cell r="N290"/>
        </row>
        <row r="291">
          <cell r="C291">
            <v>52002060011</v>
          </cell>
          <cell r="D291" t="str">
            <v xml:space="preserve">           เงินสมทบประกันสังคม-พนักงานรายวัน TBGT-Cut pa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1</v>
          </cell>
          <cell r="L291" t="e">
            <v>#REF!</v>
          </cell>
          <cell r="M291">
            <v>1</v>
          </cell>
          <cell r="N291"/>
        </row>
        <row r="292">
          <cell r="C292">
            <v>52002060012</v>
          </cell>
          <cell r="D292" t="str">
            <v xml:space="preserve">           เงินสมทบประกันสังคม-พนักงานรายวัน TBGT-Sewing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1</v>
          </cell>
          <cell r="L292" t="e">
            <v>#REF!</v>
          </cell>
          <cell r="M292">
            <v>1</v>
          </cell>
          <cell r="N292"/>
        </row>
        <row r="293">
          <cell r="C293">
            <v>52002060013</v>
          </cell>
          <cell r="D293" t="str">
            <v xml:space="preserve">           เงินสมทบประกันสังคม-พนักงานรายวัน NHK -Cut pa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1</v>
          </cell>
          <cell r="L293" t="e">
            <v>#REF!</v>
          </cell>
          <cell r="M293">
            <v>1</v>
          </cell>
          <cell r="N293"/>
        </row>
        <row r="294">
          <cell r="C294">
            <v>52002060014</v>
          </cell>
          <cell r="D294" t="str">
            <v xml:space="preserve">           เงินสมทบประกันสังคม-พนักงานรายวัน NHK-Sewing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1</v>
          </cell>
          <cell r="L294" t="e">
            <v>#REF!</v>
          </cell>
          <cell r="M294">
            <v>1</v>
          </cell>
          <cell r="N294"/>
        </row>
        <row r="295">
          <cell r="C295">
            <v>52002060015</v>
          </cell>
          <cell r="D295" t="str">
            <v xml:space="preserve">           เงินสมทบประกันสังคม-พนักงานรายวัน Sewing Stee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1</v>
          </cell>
          <cell r="L295" t="e">
            <v>#REF!</v>
          </cell>
          <cell r="M295">
            <v>1</v>
          </cell>
          <cell r="N295"/>
        </row>
        <row r="296">
          <cell r="C296">
            <v>52002060016</v>
          </cell>
          <cell r="D296" t="str">
            <v xml:space="preserve">           เงินสมทบประกันสังคม-พนักงานรายวัน Sewing Stee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1</v>
          </cell>
          <cell r="L296" t="e">
            <v>#REF!</v>
          </cell>
          <cell r="M296">
            <v>1</v>
          </cell>
          <cell r="N296"/>
        </row>
        <row r="297">
          <cell r="C297">
            <v>52002060017</v>
          </cell>
          <cell r="D297" t="str">
            <v xml:space="preserve">           เงินสมทบประกันสังคม-พนักงานรายวัน QA/QC-Cut p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1</v>
          </cell>
          <cell r="L297" t="e">
            <v>#REF!</v>
          </cell>
          <cell r="M297">
            <v>1</v>
          </cell>
          <cell r="N297"/>
        </row>
        <row r="298">
          <cell r="C298">
            <v>52002060018</v>
          </cell>
          <cell r="D298" t="str">
            <v xml:space="preserve">           เงินสมทบประกันสังคม-พนักงานรายวัน QA/QC-Sewin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1</v>
          </cell>
          <cell r="L298" t="e">
            <v>#REF!</v>
          </cell>
          <cell r="M298">
            <v>1</v>
          </cell>
          <cell r="N298"/>
        </row>
        <row r="299">
          <cell r="C299">
            <v>52002060019</v>
          </cell>
          <cell r="D299" t="str">
            <v xml:space="preserve">           เงินสมทบประกันสังคม-พนักงานรายวัน WH/PPD-Cut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1</v>
          </cell>
          <cell r="L299" t="e">
            <v>#REF!</v>
          </cell>
          <cell r="M299">
            <v>1</v>
          </cell>
          <cell r="N299"/>
        </row>
        <row r="300">
          <cell r="C300">
            <v>52002060020</v>
          </cell>
          <cell r="D300" t="str">
            <v xml:space="preserve">           เงินสมทบประกันสังคม-พนักงานรายวัน WH/PPD-Sewi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1</v>
          </cell>
          <cell r="L300" t="e">
            <v>#REF!</v>
          </cell>
          <cell r="M300">
            <v>1</v>
          </cell>
          <cell r="N300"/>
        </row>
        <row r="301">
          <cell r="C301">
            <v>52002060021</v>
          </cell>
          <cell r="D301" t="str">
            <v xml:space="preserve">           เงินสมทบประกันสังคม-พนักงานรายวัน TST-Cut par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1</v>
          </cell>
          <cell r="L301" t="e">
            <v>#REF!</v>
          </cell>
          <cell r="M301">
            <v>1</v>
          </cell>
          <cell r="N301"/>
        </row>
        <row r="302">
          <cell r="C302">
            <v>52002060022</v>
          </cell>
          <cell r="D302" t="str">
            <v xml:space="preserve">           เงินสมทบประกันสังคม-พนักงานรายวัน TST-Sewing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1</v>
          </cell>
          <cell r="L302" t="e">
            <v>#REF!</v>
          </cell>
          <cell r="M302">
            <v>1</v>
          </cell>
          <cell r="N302"/>
        </row>
        <row r="303">
          <cell r="C303">
            <v>52002060023</v>
          </cell>
          <cell r="D303" t="str">
            <v xml:space="preserve">           เงินสมทบประกันสังคม-พนักงานรายวัน MT-AT4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1</v>
          </cell>
          <cell r="L303" t="e">
            <v>#REF!</v>
          </cell>
          <cell r="M303">
            <v>1</v>
          </cell>
          <cell r="N303"/>
        </row>
        <row r="304">
          <cell r="C304">
            <v>52002060024</v>
          </cell>
          <cell r="D304" t="str">
            <v xml:space="preserve">           เงินสมทบประกันสังคม-พนักงานรายวัน MT-AT4-7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</v>
          </cell>
          <cell r="L304" t="e">
            <v>#REF!</v>
          </cell>
          <cell r="M304">
            <v>1</v>
          </cell>
          <cell r="N304"/>
        </row>
        <row r="305">
          <cell r="C305">
            <v>52002060025</v>
          </cell>
          <cell r="D305" t="str">
            <v xml:space="preserve">           เงินสมทบประกันสังคม-พนักงานรายวัน BRUNO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</v>
          </cell>
          <cell r="L305" t="e">
            <v>#REF!</v>
          </cell>
          <cell r="M305">
            <v>1</v>
          </cell>
          <cell r="N305"/>
        </row>
        <row r="306">
          <cell r="C306">
            <v>52002060026</v>
          </cell>
          <cell r="D306" t="str">
            <v xml:space="preserve">           เงินสมทบประกันสังคม-พนักงานรายวัน TBGT-เบาะผ้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</v>
          </cell>
          <cell r="L306" t="e">
            <v>#REF!</v>
          </cell>
          <cell r="M306">
            <v>1</v>
          </cell>
          <cell r="N306"/>
        </row>
        <row r="307">
          <cell r="C307">
            <v>52002060027</v>
          </cell>
          <cell r="D307" t="str">
            <v xml:space="preserve">           เงินสมทบประกันสังคม-พนักงานรายวัน Shoe Safety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1</v>
          </cell>
          <cell r="L307" t="e">
            <v>#REF!</v>
          </cell>
          <cell r="M307">
            <v>1</v>
          </cell>
          <cell r="N307"/>
        </row>
        <row r="308">
          <cell r="C308">
            <v>52002060099</v>
          </cell>
          <cell r="D308" t="str">
            <v xml:space="preserve">           เงินสมทบประกันสังคม-พนักงานรายวัน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1</v>
          </cell>
          <cell r="L308" t="e">
            <v>#REF!</v>
          </cell>
          <cell r="M308">
            <v>1</v>
          </cell>
          <cell r="N308"/>
        </row>
        <row r="309">
          <cell r="C309">
            <v>52002130001</v>
          </cell>
          <cell r="D309" t="str">
            <v xml:space="preserve">           โบนัส-พนักงานรายเดือน TBGT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</v>
          </cell>
          <cell r="L309" t="e">
            <v>#REF!</v>
          </cell>
          <cell r="M309">
            <v>1</v>
          </cell>
          <cell r="N309"/>
        </row>
        <row r="310">
          <cell r="C310">
            <v>52002130002</v>
          </cell>
          <cell r="D310" t="str">
            <v xml:space="preserve">           โบนัส-พนักงานรายเดือน NHK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1</v>
          </cell>
          <cell r="L310" t="e">
            <v>#REF!</v>
          </cell>
          <cell r="M310">
            <v>1</v>
          </cell>
          <cell r="N310"/>
        </row>
        <row r="311">
          <cell r="C311">
            <v>52002130003</v>
          </cell>
          <cell r="D311" t="str">
            <v xml:space="preserve">           โบนัส-พนักงานรายเดือน Sewing Steering wheel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1</v>
          </cell>
          <cell r="L311" t="e">
            <v>#REF!</v>
          </cell>
          <cell r="M311">
            <v>1</v>
          </cell>
          <cell r="N311"/>
        </row>
        <row r="312">
          <cell r="C312">
            <v>52002130004</v>
          </cell>
          <cell r="D312" t="str">
            <v xml:space="preserve">           โบนัส-พนักงานรายเดือน NHK (เบาะผ้า)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1</v>
          </cell>
          <cell r="L312" t="e">
            <v>#REF!</v>
          </cell>
          <cell r="M312">
            <v>1</v>
          </cell>
          <cell r="N312"/>
        </row>
        <row r="313">
          <cell r="C313">
            <v>52002130005</v>
          </cell>
          <cell r="D313" t="str">
            <v xml:space="preserve">           โบนัส-พนักงานรายเดือน QA/QC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1</v>
          </cell>
          <cell r="L313" t="e">
            <v>#REF!</v>
          </cell>
          <cell r="M313">
            <v>1</v>
          </cell>
          <cell r="N313"/>
        </row>
        <row r="314">
          <cell r="C314">
            <v>52002130006</v>
          </cell>
          <cell r="D314" t="str">
            <v xml:space="preserve">           โบนัส-พนักงานรายเดือน WH/PPD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1</v>
          </cell>
          <cell r="L314" t="e">
            <v>#REF!</v>
          </cell>
          <cell r="M314">
            <v>1</v>
          </cell>
          <cell r="N314"/>
        </row>
        <row r="315">
          <cell r="C315">
            <v>52002130010</v>
          </cell>
          <cell r="D315" t="str">
            <v xml:space="preserve">           โบนัส-พนักงานรายเดือน TST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1</v>
          </cell>
          <cell r="L315" t="e">
            <v>#REF!</v>
          </cell>
          <cell r="M315">
            <v>1</v>
          </cell>
          <cell r="N315"/>
        </row>
        <row r="316">
          <cell r="C316">
            <v>52002130011</v>
          </cell>
          <cell r="D316" t="str">
            <v xml:space="preserve">           โบนัส-พนักงานรายเดือน TBGT-Cut part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 t="e">
            <v>#REF!</v>
          </cell>
          <cell r="M316">
            <v>1</v>
          </cell>
          <cell r="N316"/>
        </row>
        <row r="317">
          <cell r="C317">
            <v>52002130012</v>
          </cell>
          <cell r="D317" t="str">
            <v xml:space="preserve">           โบนัส-พนักงานรายเดือน TBGT-Sewing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1</v>
          </cell>
          <cell r="L317" t="e">
            <v>#REF!</v>
          </cell>
          <cell r="M317">
            <v>1</v>
          </cell>
          <cell r="N317"/>
        </row>
        <row r="318">
          <cell r="C318">
            <v>52002130013</v>
          </cell>
          <cell r="D318" t="str">
            <v xml:space="preserve">           โบนัส-พนักงานรายเดือน NHK-Cut part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1</v>
          </cell>
          <cell r="L318" t="e">
            <v>#REF!</v>
          </cell>
          <cell r="M318">
            <v>1</v>
          </cell>
          <cell r="N318"/>
        </row>
        <row r="319">
          <cell r="C319">
            <v>52002130014</v>
          </cell>
          <cell r="D319" t="str">
            <v xml:space="preserve">           โบนัส-พนักงานรายเดือน NHK-Sewing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1</v>
          </cell>
          <cell r="L319" t="e">
            <v>#REF!</v>
          </cell>
          <cell r="M319">
            <v>1</v>
          </cell>
          <cell r="N319"/>
        </row>
        <row r="320">
          <cell r="C320">
            <v>52002130015</v>
          </cell>
          <cell r="D320" t="str">
            <v xml:space="preserve">           โบนัส-พนักงานรายเดือน Sewing Steering wheel-C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1</v>
          </cell>
          <cell r="L320" t="e">
            <v>#REF!</v>
          </cell>
          <cell r="M320">
            <v>1</v>
          </cell>
          <cell r="N320"/>
        </row>
        <row r="321">
          <cell r="C321">
            <v>52002130016</v>
          </cell>
          <cell r="D321" t="str">
            <v xml:space="preserve">           โบนัส-พนักงานรายเดือน Sewing Steering wheel-S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 t="e">
            <v>#REF!</v>
          </cell>
          <cell r="M321">
            <v>1</v>
          </cell>
          <cell r="N321"/>
        </row>
        <row r="322">
          <cell r="C322">
            <v>52002130017</v>
          </cell>
          <cell r="D322" t="str">
            <v xml:space="preserve">           โบนัส-พนักงานรายเดือน QA/QC-Cut part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1</v>
          </cell>
          <cell r="L322" t="e">
            <v>#REF!</v>
          </cell>
          <cell r="M322">
            <v>1</v>
          </cell>
          <cell r="N322"/>
        </row>
        <row r="323">
          <cell r="C323">
            <v>52002130018</v>
          </cell>
          <cell r="D323" t="str">
            <v xml:space="preserve">           โบนัส-พนักงานรายเดือน QA/QC-Sewing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1</v>
          </cell>
          <cell r="L323" t="e">
            <v>#REF!</v>
          </cell>
          <cell r="M323">
            <v>1</v>
          </cell>
          <cell r="N323"/>
        </row>
        <row r="324">
          <cell r="C324">
            <v>52002130019</v>
          </cell>
          <cell r="D324" t="str">
            <v xml:space="preserve">           โบนัส-พนักงานรายเดือน WH/PPD-Cut part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1</v>
          </cell>
          <cell r="L324" t="e">
            <v>#REF!</v>
          </cell>
          <cell r="M324">
            <v>1</v>
          </cell>
          <cell r="N324"/>
        </row>
        <row r="325">
          <cell r="C325">
            <v>52002130020</v>
          </cell>
          <cell r="D325" t="str">
            <v xml:space="preserve">           โบนัส-พนักงานรายเดือน WH/PPD-Sewing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1</v>
          </cell>
          <cell r="L325" t="e">
            <v>#REF!</v>
          </cell>
          <cell r="M325">
            <v>1</v>
          </cell>
          <cell r="N325"/>
        </row>
        <row r="326">
          <cell r="C326">
            <v>52002130021</v>
          </cell>
          <cell r="D326" t="str">
            <v xml:space="preserve">           โบนัส-พนักงานรายเดือน TST-Cut part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1</v>
          </cell>
          <cell r="L326" t="e">
            <v>#REF!</v>
          </cell>
          <cell r="M326">
            <v>1</v>
          </cell>
          <cell r="N326"/>
        </row>
        <row r="327">
          <cell r="C327">
            <v>52002130022</v>
          </cell>
          <cell r="D327" t="str">
            <v xml:space="preserve">           โบนัส-พนักงานรายเดือน TST-Sewing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1</v>
          </cell>
          <cell r="L327" t="e">
            <v>#REF!</v>
          </cell>
          <cell r="M327">
            <v>1</v>
          </cell>
          <cell r="N327"/>
        </row>
        <row r="328">
          <cell r="C328">
            <v>52002130023</v>
          </cell>
          <cell r="D328" t="str">
            <v xml:space="preserve">           โบนัส-พนักงานรายเดือน TBGT-เบาะผ้า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1</v>
          </cell>
          <cell r="L328" t="e">
            <v>#REF!</v>
          </cell>
          <cell r="M328">
            <v>1</v>
          </cell>
          <cell r="N328"/>
        </row>
        <row r="329">
          <cell r="C329">
            <v>52002130024</v>
          </cell>
          <cell r="D329" t="str">
            <v xml:space="preserve">           โบนัส-พนักงานรายเดือน MT-AT4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1</v>
          </cell>
          <cell r="L329" t="e">
            <v>#REF!</v>
          </cell>
          <cell r="M329">
            <v>1</v>
          </cell>
          <cell r="N329"/>
        </row>
        <row r="330">
          <cell r="C330">
            <v>52002130025</v>
          </cell>
          <cell r="D330" t="str">
            <v xml:space="preserve">           โบนัส-พนักงานรายเดือน MT-AT4-7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1</v>
          </cell>
          <cell r="L330" t="e">
            <v>#REF!</v>
          </cell>
          <cell r="M330">
            <v>1</v>
          </cell>
          <cell r="N330"/>
        </row>
        <row r="331">
          <cell r="C331">
            <v>52002130026</v>
          </cell>
          <cell r="D331" t="str">
            <v xml:space="preserve">           โบนัส-พนักงานรายเดือน Shoe Safety - Cutpart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1</v>
          </cell>
          <cell r="L331" t="e">
            <v>#REF!</v>
          </cell>
          <cell r="M331">
            <v>1</v>
          </cell>
          <cell r="N331"/>
        </row>
        <row r="332">
          <cell r="C332">
            <v>52002130027</v>
          </cell>
          <cell r="D332" t="str">
            <v xml:space="preserve">           โบนัส-พนักงานรายเดือน Shoe Safety - Sewing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1</v>
          </cell>
          <cell r="L332" t="e">
            <v>#REF!</v>
          </cell>
          <cell r="M332">
            <v>1</v>
          </cell>
          <cell r="N332"/>
        </row>
        <row r="333">
          <cell r="C333">
            <v>52002140099</v>
          </cell>
          <cell r="D333" t="str">
            <v xml:space="preserve">           เบี้ยขยันพนักงานรายเดือน-QA/QC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1</v>
          </cell>
          <cell r="L333" t="e">
            <v>#REF!</v>
          </cell>
          <cell r="M333">
            <v>1</v>
          </cell>
          <cell r="N333"/>
        </row>
        <row r="334">
          <cell r="C334">
            <v>52002150099</v>
          </cell>
          <cell r="D334" t="str">
            <v xml:space="preserve">           เงินสมทบกองทุนสำรองเลี้ยงชีพ-รายวัน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1</v>
          </cell>
          <cell r="L334" t="e">
            <v>#REF!</v>
          </cell>
          <cell r="M334">
            <v>1</v>
          </cell>
          <cell r="N334"/>
        </row>
        <row r="335">
          <cell r="C335">
            <v>52002180000</v>
          </cell>
          <cell r="D335" t="str">
            <v xml:space="preserve">           ค่าสวัสดิการอื่น - พนักงานรายวัน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1</v>
          </cell>
          <cell r="L335" t="e">
            <v>#REF!</v>
          </cell>
          <cell r="M335">
            <v>1</v>
          </cell>
          <cell r="N335"/>
        </row>
        <row r="336">
          <cell r="C336">
            <v>52002180001</v>
          </cell>
          <cell r="D336" t="str">
            <v xml:space="preserve">           ค่าสวัสดิการอื่น TBGT</v>
          </cell>
          <cell r="E336">
            <v>726.75</v>
          </cell>
          <cell r="F336">
            <v>0</v>
          </cell>
          <cell r="G336">
            <v>0</v>
          </cell>
          <cell r="H336">
            <v>0</v>
          </cell>
          <cell r="I336">
            <v>726.75</v>
          </cell>
          <cell r="J336">
            <v>0</v>
          </cell>
          <cell r="K336">
            <v>1</v>
          </cell>
          <cell r="L336" t="e">
            <v>#REF!</v>
          </cell>
          <cell r="M336">
            <v>1</v>
          </cell>
          <cell r="N336"/>
        </row>
        <row r="337">
          <cell r="C337">
            <v>52002180002</v>
          </cell>
          <cell r="D337" t="str">
            <v xml:space="preserve">           ค่าสวัสดิการอื่น พนักงานรายวันฝ่ายผลิต-Protie</v>
          </cell>
          <cell r="E337">
            <v>4500</v>
          </cell>
          <cell r="F337">
            <v>0</v>
          </cell>
          <cell r="G337">
            <v>0</v>
          </cell>
          <cell r="H337">
            <v>0</v>
          </cell>
          <cell r="I337">
            <v>4500</v>
          </cell>
          <cell r="J337">
            <v>0</v>
          </cell>
          <cell r="K337">
            <v>1</v>
          </cell>
          <cell r="L337" t="e">
            <v>#REF!</v>
          </cell>
          <cell r="M337">
            <v>1</v>
          </cell>
          <cell r="N337"/>
        </row>
        <row r="338">
          <cell r="C338">
            <v>52002180003</v>
          </cell>
          <cell r="D338" t="str">
            <v xml:space="preserve">           ค่าสวัสดิการอื่น Sewing Steering Wheel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1</v>
          </cell>
          <cell r="L338" t="e">
            <v>#REF!</v>
          </cell>
          <cell r="M338">
            <v>1</v>
          </cell>
          <cell r="N338"/>
        </row>
        <row r="339">
          <cell r="C339">
            <v>52002180004</v>
          </cell>
          <cell r="D339" t="str">
            <v xml:space="preserve">           ค่าสวัสดิการอื่น NHK เบาะผ้า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1</v>
          </cell>
          <cell r="L339" t="e">
            <v>#REF!</v>
          </cell>
          <cell r="M339">
            <v>1</v>
          </cell>
          <cell r="N339"/>
        </row>
        <row r="340">
          <cell r="C340">
            <v>52002180005</v>
          </cell>
          <cell r="D340" t="str">
            <v xml:space="preserve">           ค่าสวัสดิการอื่น QA/QC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1</v>
          </cell>
          <cell r="L340" t="e">
            <v>#REF!</v>
          </cell>
          <cell r="M340">
            <v>1</v>
          </cell>
          <cell r="N340"/>
        </row>
        <row r="341">
          <cell r="C341">
            <v>52002180006</v>
          </cell>
          <cell r="D341" t="str">
            <v xml:space="preserve">           ค่าสวัสดิการอื่น WH/PPD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 t="e">
            <v>#REF!</v>
          </cell>
          <cell r="M341">
            <v>1</v>
          </cell>
          <cell r="N341"/>
        </row>
        <row r="342">
          <cell r="C342">
            <v>52002180010</v>
          </cell>
          <cell r="D342" t="str">
            <v xml:space="preserve">           ค่าสวัสดิการอื่น TST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1</v>
          </cell>
          <cell r="L342" t="e">
            <v>#REF!</v>
          </cell>
          <cell r="M342">
            <v>1</v>
          </cell>
          <cell r="N342"/>
        </row>
        <row r="343">
          <cell r="C343">
            <v>52002180011</v>
          </cell>
          <cell r="D343" t="str">
            <v xml:space="preserve">           ค่าสวัสดิการอื่น TBGT-Cut part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</v>
          </cell>
          <cell r="L343" t="e">
            <v>#REF!</v>
          </cell>
          <cell r="M343">
            <v>1</v>
          </cell>
          <cell r="N343"/>
        </row>
        <row r="344">
          <cell r="C344">
            <v>52002180012</v>
          </cell>
          <cell r="D344" t="str">
            <v xml:space="preserve">           ค่าสวัสดิการอื่น TBGT-Sewing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1</v>
          </cell>
          <cell r="L344" t="e">
            <v>#REF!</v>
          </cell>
          <cell r="M344">
            <v>1</v>
          </cell>
          <cell r="N344"/>
        </row>
        <row r="345">
          <cell r="C345">
            <v>52002180013</v>
          </cell>
          <cell r="D345" t="str">
            <v xml:space="preserve">           ค่าสวัสดิการอื่น NHK-Cut part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1</v>
          </cell>
          <cell r="L345" t="e">
            <v>#REF!</v>
          </cell>
          <cell r="M345">
            <v>1</v>
          </cell>
          <cell r="N345"/>
        </row>
        <row r="346">
          <cell r="C346">
            <v>52002180014</v>
          </cell>
          <cell r="D346" t="str">
            <v xml:space="preserve">           ค่าสวัสดิการอื่น NHK-Sewing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 t="e">
            <v>#REF!</v>
          </cell>
          <cell r="M346">
            <v>1</v>
          </cell>
          <cell r="N346"/>
        </row>
        <row r="347">
          <cell r="C347">
            <v>52002180015</v>
          </cell>
          <cell r="D347" t="str">
            <v xml:space="preserve">           ค่าสวัสดิการอื่น Sewing Steering Wheel-Cut pa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</v>
          </cell>
          <cell r="L347" t="e">
            <v>#REF!</v>
          </cell>
          <cell r="M347">
            <v>1</v>
          </cell>
          <cell r="N347"/>
        </row>
        <row r="348">
          <cell r="C348">
            <v>52002180016</v>
          </cell>
          <cell r="D348" t="str">
            <v xml:space="preserve">            ค่าสวัสดิการอื่น Sewing Steering Wheel-Sewin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1</v>
          </cell>
          <cell r="L348" t="e">
            <v>#REF!</v>
          </cell>
          <cell r="M348">
            <v>1</v>
          </cell>
          <cell r="N348"/>
        </row>
        <row r="349">
          <cell r="C349">
            <v>52002180017</v>
          </cell>
          <cell r="D349" t="str">
            <v xml:space="preserve">           ค่าสวัสดิการอื่น QA/QC-Cut part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1</v>
          </cell>
          <cell r="L349" t="e">
            <v>#REF!</v>
          </cell>
          <cell r="M349">
            <v>1</v>
          </cell>
          <cell r="N349"/>
        </row>
        <row r="350">
          <cell r="C350">
            <v>52002180018</v>
          </cell>
          <cell r="D350" t="str">
            <v xml:space="preserve">           ค่าสวัสดิการอื่น QA/QC-Sewing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1</v>
          </cell>
          <cell r="L350" t="e">
            <v>#REF!</v>
          </cell>
          <cell r="M350">
            <v>1</v>
          </cell>
          <cell r="N350"/>
        </row>
        <row r="351">
          <cell r="C351">
            <v>52002180019</v>
          </cell>
          <cell r="D351" t="str">
            <v xml:space="preserve">           ค่าสวัสดิการอื่น WH/PPD-Cut part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1</v>
          </cell>
          <cell r="L351" t="e">
            <v>#REF!</v>
          </cell>
          <cell r="M351">
            <v>1</v>
          </cell>
          <cell r="N351"/>
        </row>
        <row r="352">
          <cell r="C352">
            <v>52002180020</v>
          </cell>
          <cell r="D352" t="str">
            <v xml:space="preserve">           ค่าสวัสดิการอื่น WH/PPD-Sewing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1</v>
          </cell>
          <cell r="L352" t="e">
            <v>#REF!</v>
          </cell>
          <cell r="M352">
            <v>1</v>
          </cell>
          <cell r="N352"/>
        </row>
        <row r="353">
          <cell r="C353">
            <v>52002180021</v>
          </cell>
          <cell r="D353" t="str">
            <v xml:space="preserve">           ค่าสวัสดิการอื่น TST-Cut part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</v>
          </cell>
          <cell r="L353" t="e">
            <v>#REF!</v>
          </cell>
          <cell r="M353">
            <v>1</v>
          </cell>
          <cell r="N353"/>
        </row>
        <row r="354">
          <cell r="C354">
            <v>52002180022</v>
          </cell>
          <cell r="D354" t="str">
            <v xml:space="preserve">           ค่าสวัสดิการอื่น TST-Sewing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1</v>
          </cell>
          <cell r="L354" t="e">
            <v>#REF!</v>
          </cell>
          <cell r="M354">
            <v>1</v>
          </cell>
          <cell r="N354"/>
        </row>
        <row r="355">
          <cell r="C355">
            <v>52002180026</v>
          </cell>
          <cell r="D355" t="str">
            <v xml:space="preserve">           ค่าสวัสดิการอื่น TBGT-เบาะผ้า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1</v>
          </cell>
          <cell r="L355" t="e">
            <v>#REF!</v>
          </cell>
          <cell r="M355">
            <v>1</v>
          </cell>
          <cell r="N355"/>
        </row>
        <row r="356">
          <cell r="C356">
            <v>52002180027</v>
          </cell>
          <cell r="D356" t="str">
            <v xml:space="preserve">           ค่าสวัสดิการอื่น Shoe Safety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</v>
          </cell>
          <cell r="L356" t="e">
            <v>#REF!</v>
          </cell>
          <cell r="M356">
            <v>1</v>
          </cell>
          <cell r="N356"/>
        </row>
        <row r="357">
          <cell r="C357">
            <v>52002180099</v>
          </cell>
          <cell r="D357" t="str">
            <v xml:space="preserve">           ค่าสวัสดิการอื่น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1</v>
          </cell>
          <cell r="L357" t="e">
            <v>#REF!</v>
          </cell>
          <cell r="M357">
            <v>1</v>
          </cell>
          <cell r="N357"/>
        </row>
        <row r="358">
          <cell r="C358">
            <v>52002200001</v>
          </cell>
          <cell r="D358" t="str">
            <v xml:space="preserve">           ค่าตำแหน่งแรงงานฝ่ายผลิต-Protie</v>
          </cell>
          <cell r="E358">
            <v>300</v>
          </cell>
          <cell r="F358">
            <v>0</v>
          </cell>
          <cell r="G358">
            <v>0</v>
          </cell>
          <cell r="H358">
            <v>300</v>
          </cell>
          <cell r="I358">
            <v>0</v>
          </cell>
          <cell r="J358">
            <v>0</v>
          </cell>
          <cell r="K358">
            <v>1</v>
          </cell>
          <cell r="L358" t="e">
            <v>#REF!</v>
          </cell>
          <cell r="M358">
            <v>1</v>
          </cell>
          <cell r="N358"/>
        </row>
        <row r="359">
          <cell r="C359">
            <v>52002200002</v>
          </cell>
          <cell r="D359" t="str">
            <v xml:space="preserve">           ค่าตำแหน่ง NHK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1</v>
          </cell>
          <cell r="L359" t="e">
            <v>#REF!</v>
          </cell>
          <cell r="M359">
            <v>1</v>
          </cell>
          <cell r="N359"/>
        </row>
        <row r="360">
          <cell r="C360">
            <v>52002200003</v>
          </cell>
          <cell r="D360" t="str">
            <v xml:space="preserve">           ค่าตำแหน่ง Sewing Steering Wheel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1</v>
          </cell>
          <cell r="L360" t="e">
            <v>#REF!</v>
          </cell>
          <cell r="M360">
            <v>1</v>
          </cell>
          <cell r="N360"/>
        </row>
        <row r="361">
          <cell r="C361">
            <v>52002200004</v>
          </cell>
          <cell r="D361" t="str">
            <v xml:space="preserve">           ค่าตำแหน่ง NHK เบาะผ้า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1</v>
          </cell>
          <cell r="L361" t="e">
            <v>#REF!</v>
          </cell>
          <cell r="M361">
            <v>1</v>
          </cell>
          <cell r="N361"/>
        </row>
        <row r="362">
          <cell r="C362">
            <v>52002200005</v>
          </cell>
          <cell r="D362" t="str">
            <v xml:space="preserve">           ค่าตำแหน่ง QA/QC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</v>
          </cell>
          <cell r="L362" t="e">
            <v>#REF!</v>
          </cell>
          <cell r="M362">
            <v>1</v>
          </cell>
          <cell r="N362"/>
        </row>
        <row r="363">
          <cell r="C363">
            <v>52002200006</v>
          </cell>
          <cell r="D363" t="str">
            <v xml:space="preserve">           ค่าตำแหน่ง WH/PPD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1</v>
          </cell>
          <cell r="L363" t="e">
            <v>#REF!</v>
          </cell>
          <cell r="M363">
            <v>1</v>
          </cell>
          <cell r="N363"/>
        </row>
        <row r="364">
          <cell r="C364">
            <v>52002200010</v>
          </cell>
          <cell r="D364" t="str">
            <v xml:space="preserve">           ค่าตำแหน่ง TST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1</v>
          </cell>
          <cell r="L364" t="e">
            <v>#REF!</v>
          </cell>
          <cell r="M364">
            <v>1</v>
          </cell>
          <cell r="N364"/>
        </row>
        <row r="365">
          <cell r="C365">
            <v>52002200011</v>
          </cell>
          <cell r="D365" t="str">
            <v xml:space="preserve">           ค่าตำแหน่ง TBGT-Cut part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1</v>
          </cell>
          <cell r="L365" t="e">
            <v>#REF!</v>
          </cell>
          <cell r="M365">
            <v>1</v>
          </cell>
          <cell r="N365"/>
        </row>
        <row r="366">
          <cell r="C366">
            <v>52002200012</v>
          </cell>
          <cell r="D366" t="str">
            <v xml:space="preserve">           ค่าตำแหน่ง TBGT-Sewing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1</v>
          </cell>
          <cell r="L366" t="e">
            <v>#REF!</v>
          </cell>
          <cell r="M366">
            <v>1</v>
          </cell>
          <cell r="N366"/>
        </row>
        <row r="367">
          <cell r="C367">
            <v>52002200013</v>
          </cell>
          <cell r="D367" t="str">
            <v xml:space="preserve">           ค่าตำแหน่ง NHK-Cut part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1</v>
          </cell>
          <cell r="L367" t="e">
            <v>#REF!</v>
          </cell>
          <cell r="M367">
            <v>1</v>
          </cell>
          <cell r="N367"/>
        </row>
        <row r="368">
          <cell r="C368">
            <v>52002200014</v>
          </cell>
          <cell r="D368" t="str">
            <v xml:space="preserve">           ค่าตำแหน่ง NHK-Sewing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</v>
          </cell>
          <cell r="L368" t="e">
            <v>#REF!</v>
          </cell>
          <cell r="M368">
            <v>1</v>
          </cell>
          <cell r="N368"/>
        </row>
        <row r="369">
          <cell r="C369">
            <v>52002200015</v>
          </cell>
          <cell r="D369" t="str">
            <v xml:space="preserve">           ค่าตำแหน่ง Sewing Steering Wheel-Cut part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1</v>
          </cell>
          <cell r="L369" t="e">
            <v>#REF!</v>
          </cell>
          <cell r="M369">
            <v>1</v>
          </cell>
          <cell r="N369"/>
        </row>
        <row r="370">
          <cell r="C370">
            <v>52002200016</v>
          </cell>
          <cell r="D370" t="str">
            <v xml:space="preserve">           ค่าตำแหน่ง Sewing Steering Wheel-Sewing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1</v>
          </cell>
          <cell r="L370" t="e">
            <v>#REF!</v>
          </cell>
          <cell r="M370">
            <v>1</v>
          </cell>
          <cell r="N370"/>
        </row>
        <row r="371">
          <cell r="C371">
            <v>52002200017</v>
          </cell>
          <cell r="D371" t="str">
            <v xml:space="preserve">           ค่าตำแหน่ง QA/QC-Cut part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1</v>
          </cell>
          <cell r="L371" t="e">
            <v>#REF!</v>
          </cell>
          <cell r="M371">
            <v>1</v>
          </cell>
          <cell r="N371"/>
        </row>
        <row r="372">
          <cell r="C372">
            <v>52002200018</v>
          </cell>
          <cell r="D372" t="str">
            <v xml:space="preserve">           ค่าตำแหน่ง QA/QC-Sewing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1</v>
          </cell>
          <cell r="L372" t="e">
            <v>#REF!</v>
          </cell>
          <cell r="M372">
            <v>1</v>
          </cell>
          <cell r="N372"/>
        </row>
        <row r="373">
          <cell r="C373">
            <v>52002200019</v>
          </cell>
          <cell r="D373" t="str">
            <v xml:space="preserve">           ค่าตำแหน่ง WH/PPD-Cut part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1</v>
          </cell>
          <cell r="L373" t="e">
            <v>#REF!</v>
          </cell>
          <cell r="M373">
            <v>1</v>
          </cell>
          <cell r="N373"/>
        </row>
        <row r="374">
          <cell r="C374">
            <v>52002200020</v>
          </cell>
          <cell r="D374" t="str">
            <v xml:space="preserve">           ค่าตำแหน่ง WH/PPD-Sewing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1</v>
          </cell>
          <cell r="L374" t="e">
            <v>#REF!</v>
          </cell>
          <cell r="M374">
            <v>1</v>
          </cell>
          <cell r="N374"/>
        </row>
        <row r="375">
          <cell r="C375">
            <v>52002200021</v>
          </cell>
          <cell r="D375" t="str">
            <v xml:space="preserve">           ค่าตำแหน่ง TST-Cut part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1</v>
          </cell>
          <cell r="L375" t="e">
            <v>#REF!</v>
          </cell>
          <cell r="M375">
            <v>1</v>
          </cell>
          <cell r="N375"/>
        </row>
        <row r="376">
          <cell r="C376">
            <v>52002200022</v>
          </cell>
          <cell r="D376" t="str">
            <v xml:space="preserve">           ค่าตำแหน่ง TST-Sewing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1</v>
          </cell>
          <cell r="L376" t="e">
            <v>#REF!</v>
          </cell>
          <cell r="M376">
            <v>1</v>
          </cell>
          <cell r="N376"/>
        </row>
        <row r="377">
          <cell r="C377">
            <v>52002200023</v>
          </cell>
          <cell r="D377" t="str">
            <v xml:space="preserve">           ค่าตำแหน่ง TBGT-เบาะผ้า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1</v>
          </cell>
          <cell r="L377" t="e">
            <v>#REF!</v>
          </cell>
          <cell r="M377">
            <v>1</v>
          </cell>
          <cell r="N377"/>
        </row>
        <row r="378">
          <cell r="C378">
            <v>52002200024</v>
          </cell>
          <cell r="D378" t="str">
            <v xml:space="preserve">           ค่าตำแหน่ง Shoe Safety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1</v>
          </cell>
          <cell r="L378" t="e">
            <v>#REF!</v>
          </cell>
          <cell r="M378">
            <v>1</v>
          </cell>
          <cell r="N378"/>
        </row>
        <row r="379">
          <cell r="C379">
            <v>52002200099</v>
          </cell>
          <cell r="D379" t="str">
            <v xml:space="preserve">           ค่าตำแหน่ง-พนักงานรายวัน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1</v>
          </cell>
          <cell r="L379" t="e">
            <v>#REF!</v>
          </cell>
          <cell r="M379">
            <v>1</v>
          </cell>
          <cell r="N379"/>
        </row>
        <row r="380">
          <cell r="C380">
            <v>52002210001</v>
          </cell>
          <cell r="D380" t="str">
            <v xml:space="preserve">           ค่าประสบการณ์  QA/QC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1</v>
          </cell>
          <cell r="L380" t="e">
            <v>#REF!</v>
          </cell>
          <cell r="M380">
            <v>1</v>
          </cell>
          <cell r="N380"/>
        </row>
        <row r="381">
          <cell r="C381">
            <v>52002210002</v>
          </cell>
          <cell r="D381" t="str">
            <v xml:space="preserve">           ค่าประสบการณ์-รายวัน TBGT Cutpart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1</v>
          </cell>
          <cell r="L381" t="e">
            <v>#REF!</v>
          </cell>
          <cell r="M381">
            <v>1</v>
          </cell>
          <cell r="N381"/>
        </row>
        <row r="382">
          <cell r="C382">
            <v>52002210003</v>
          </cell>
          <cell r="D382" t="str">
            <v xml:space="preserve">           ค่าประสบการณ์-รายวัน  NHK Cutpart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1</v>
          </cell>
          <cell r="L382" t="e">
            <v>#REF!</v>
          </cell>
          <cell r="M382">
            <v>1</v>
          </cell>
          <cell r="N382"/>
        </row>
        <row r="383">
          <cell r="C383">
            <v>52002210099</v>
          </cell>
          <cell r="D383" t="str">
            <v xml:space="preserve">           ค่าประสบการณ-พนักงานรายวัน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1</v>
          </cell>
          <cell r="L383" t="e">
            <v>#REF!</v>
          </cell>
          <cell r="M383">
            <v>1</v>
          </cell>
          <cell r="N383"/>
        </row>
        <row r="384">
          <cell r="C384">
            <v>52002220004</v>
          </cell>
          <cell r="D384" t="str">
            <v xml:space="preserve">           ผลประโยชน์พนักงาน NHK เบาะผ้า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1</v>
          </cell>
          <cell r="L384" t="e">
            <v>#REF!</v>
          </cell>
          <cell r="M384">
            <v>1</v>
          </cell>
          <cell r="N384"/>
        </row>
        <row r="385">
          <cell r="C385">
            <v>52002220005</v>
          </cell>
          <cell r="D385" t="str">
            <v xml:space="preserve">           ผลประโยชน์พนักงาน QA/QC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1</v>
          </cell>
          <cell r="L385" t="e">
            <v>#REF!</v>
          </cell>
          <cell r="M385">
            <v>1</v>
          </cell>
          <cell r="N385"/>
        </row>
        <row r="386">
          <cell r="C386">
            <v>52002220006</v>
          </cell>
          <cell r="D386" t="str">
            <v xml:space="preserve">           ผลประโยชน์พนักงาน WH/PPD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1</v>
          </cell>
          <cell r="L386" t="e">
            <v>#REF!</v>
          </cell>
          <cell r="M386">
            <v>1</v>
          </cell>
          <cell r="N386"/>
        </row>
        <row r="387">
          <cell r="C387">
            <v>52002220011</v>
          </cell>
          <cell r="D387" t="str">
            <v xml:space="preserve">           ผลประโยชน์พนักงาน TBGT-Cut part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1</v>
          </cell>
          <cell r="L387" t="e">
            <v>#REF!</v>
          </cell>
          <cell r="M387">
            <v>1</v>
          </cell>
          <cell r="N387"/>
        </row>
        <row r="388">
          <cell r="C388">
            <v>52002220012</v>
          </cell>
          <cell r="D388" t="str">
            <v xml:space="preserve">           ผลประโยชน์พนักงาน TBGT-Sewing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1</v>
          </cell>
          <cell r="L388" t="e">
            <v>#REF!</v>
          </cell>
          <cell r="M388">
            <v>1</v>
          </cell>
          <cell r="N388"/>
        </row>
        <row r="389">
          <cell r="C389">
            <v>52002220013</v>
          </cell>
          <cell r="D389" t="str">
            <v xml:space="preserve">           ผลประโยชน์พนักงาน NHK-Cut part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</v>
          </cell>
          <cell r="L389" t="e">
            <v>#REF!</v>
          </cell>
          <cell r="M389">
            <v>1</v>
          </cell>
          <cell r="N389"/>
        </row>
        <row r="390">
          <cell r="C390">
            <v>52002220014</v>
          </cell>
          <cell r="D390" t="str">
            <v xml:space="preserve">           ผลประโยชน์พนักงาน NHK-Sewing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1</v>
          </cell>
          <cell r="L390" t="e">
            <v>#REF!</v>
          </cell>
          <cell r="M390">
            <v>1</v>
          </cell>
          <cell r="N390"/>
        </row>
        <row r="391">
          <cell r="C391">
            <v>52002220016</v>
          </cell>
          <cell r="D391" t="str">
            <v xml:space="preserve">           ผลประโยชน์พนักงาน Sewing Steering Wheel -Sewi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1</v>
          </cell>
          <cell r="L391" t="e">
            <v>#REF!</v>
          </cell>
          <cell r="M391">
            <v>1</v>
          </cell>
          <cell r="N391"/>
        </row>
        <row r="392">
          <cell r="C392">
            <v>52002220021</v>
          </cell>
          <cell r="D392" t="str">
            <v xml:space="preserve">           ผลประโยชน์พนักงาน TST-Cut part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1</v>
          </cell>
          <cell r="L392" t="e">
            <v>#REF!</v>
          </cell>
          <cell r="M392">
            <v>1</v>
          </cell>
          <cell r="N392"/>
        </row>
        <row r="393">
          <cell r="C393">
            <v>52002220022</v>
          </cell>
          <cell r="D393" t="str">
            <v xml:space="preserve">           ผลประโยชน์พนักงาน TST-Sewing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1</v>
          </cell>
          <cell r="L393" t="e">
            <v>#REF!</v>
          </cell>
          <cell r="M393">
            <v>1</v>
          </cell>
          <cell r="N393"/>
        </row>
        <row r="394">
          <cell r="C394">
            <v>52002220023</v>
          </cell>
          <cell r="D394" t="str">
            <v xml:space="preserve">           ผลประโยชน์พนักงาน MT-AT4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1</v>
          </cell>
          <cell r="L394" t="e">
            <v>#REF!</v>
          </cell>
          <cell r="M394">
            <v>1</v>
          </cell>
          <cell r="N394"/>
        </row>
        <row r="395">
          <cell r="C395">
            <v>52002220024</v>
          </cell>
          <cell r="D395" t="str">
            <v xml:space="preserve">           ผลประโยชน์พนักงาน MT-AT4-7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1</v>
          </cell>
          <cell r="L395" t="e">
            <v>#REF!</v>
          </cell>
          <cell r="M395">
            <v>1</v>
          </cell>
          <cell r="N395"/>
        </row>
        <row r="396">
          <cell r="C396">
            <v>52002220025</v>
          </cell>
          <cell r="D396" t="str">
            <v xml:space="preserve">           ผลประโยชน์พนักงาน BRUNO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1</v>
          </cell>
          <cell r="L396" t="e">
            <v>#REF!</v>
          </cell>
          <cell r="M396">
            <v>1</v>
          </cell>
          <cell r="N396"/>
        </row>
        <row r="397">
          <cell r="C397">
            <v>52002220026</v>
          </cell>
          <cell r="D397" t="str">
            <v xml:space="preserve">           ผลประโยชน์พนักงาน TBGT-เบาะผ้า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1</v>
          </cell>
          <cell r="L397" t="e">
            <v>#REF!</v>
          </cell>
          <cell r="M397">
            <v>1</v>
          </cell>
          <cell r="N397"/>
        </row>
        <row r="398">
          <cell r="C398">
            <v>52002220028</v>
          </cell>
          <cell r="D398" t="str">
            <v xml:space="preserve">           ผลประโยชน์พนักงาน Shoe Safety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1</v>
          </cell>
          <cell r="L398" t="e">
            <v>#REF!</v>
          </cell>
          <cell r="M398">
            <v>1</v>
          </cell>
          <cell r="N398"/>
        </row>
        <row r="399">
          <cell r="C399">
            <v>52002230001</v>
          </cell>
          <cell r="D399" t="str">
            <v xml:space="preserve">           เงินกองทุนสำรองเลี้ยงชีพ - TBGT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1</v>
          </cell>
          <cell r="L399" t="e">
            <v>#REF!</v>
          </cell>
          <cell r="M399">
            <v>1</v>
          </cell>
          <cell r="N399"/>
        </row>
        <row r="400">
          <cell r="C400">
            <v>52002230002</v>
          </cell>
          <cell r="D400" t="str">
            <v xml:space="preserve">           เงินกองทุนสำรองเลี้ยงชีพ - NHK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 t="e">
            <v>#REF!</v>
          </cell>
          <cell r="M400">
            <v>1</v>
          </cell>
          <cell r="N400"/>
        </row>
        <row r="401">
          <cell r="C401">
            <v>52002230003</v>
          </cell>
          <cell r="D401" t="str">
            <v xml:space="preserve">           เงินกองทุนสำรองเลี้ยงชีพ - Sewing Steering Wh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1</v>
          </cell>
          <cell r="L401" t="e">
            <v>#REF!</v>
          </cell>
          <cell r="M401">
            <v>1</v>
          </cell>
          <cell r="N401"/>
        </row>
        <row r="402">
          <cell r="C402">
            <v>52002230004</v>
          </cell>
          <cell r="D402" t="str">
            <v xml:space="preserve">           เงินกองทุนสำรองเลี้ยงชีพ - NHK เบาะผ้า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1</v>
          </cell>
          <cell r="L402" t="e">
            <v>#REF!</v>
          </cell>
          <cell r="M402">
            <v>1</v>
          </cell>
          <cell r="N402"/>
        </row>
        <row r="403">
          <cell r="C403">
            <v>52002230005</v>
          </cell>
          <cell r="D403" t="str">
            <v xml:space="preserve">           เงินกองทุนสำรองเลี้ยงชีพ - QA/QC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1</v>
          </cell>
          <cell r="L403" t="e">
            <v>#REF!</v>
          </cell>
          <cell r="M403">
            <v>1</v>
          </cell>
          <cell r="N403"/>
        </row>
        <row r="404">
          <cell r="C404">
            <v>52002230006</v>
          </cell>
          <cell r="D404" t="str">
            <v xml:space="preserve">           เงินกองทุนสำรองเลี้ยงชีพ - WH/PPD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1</v>
          </cell>
          <cell r="L404" t="e">
            <v>#REF!</v>
          </cell>
          <cell r="M404">
            <v>1</v>
          </cell>
          <cell r="N404"/>
        </row>
        <row r="405">
          <cell r="C405">
            <v>52002230010</v>
          </cell>
          <cell r="D405" t="str">
            <v xml:space="preserve">           เงินกองทุนสำรองเลี้ยงชีพ - TST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</v>
          </cell>
          <cell r="L405" t="e">
            <v>#REF!</v>
          </cell>
          <cell r="M405">
            <v>1</v>
          </cell>
          <cell r="N405"/>
        </row>
        <row r="406">
          <cell r="C406">
            <v>52002230011</v>
          </cell>
          <cell r="D406" t="str">
            <v xml:space="preserve">           เงินกองทุนสำรองเลี้ยงชีพ - TBGT-Cut part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1</v>
          </cell>
          <cell r="L406" t="e">
            <v>#REF!</v>
          </cell>
          <cell r="M406">
            <v>1</v>
          </cell>
          <cell r="N406"/>
        </row>
        <row r="407">
          <cell r="C407">
            <v>52002230012</v>
          </cell>
          <cell r="D407" t="str">
            <v xml:space="preserve">           เงินกองทุนสำรองเลี้ยงชีพ - TBGT-Sewing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1</v>
          </cell>
          <cell r="L407" t="e">
            <v>#REF!</v>
          </cell>
          <cell r="M407">
            <v>1</v>
          </cell>
          <cell r="N407"/>
        </row>
        <row r="408">
          <cell r="C408">
            <v>52002230013</v>
          </cell>
          <cell r="D408" t="str">
            <v xml:space="preserve">           เงินกองทุนสำรองเลี้ยงชีพ - NHK-Cut part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</v>
          </cell>
          <cell r="L408" t="e">
            <v>#REF!</v>
          </cell>
          <cell r="M408">
            <v>1</v>
          </cell>
          <cell r="N408"/>
        </row>
        <row r="409">
          <cell r="C409">
            <v>52002230014</v>
          </cell>
          <cell r="D409" t="str">
            <v xml:space="preserve">           เงินกองทุนสำรองเลี้ยงชีพ - NHK-Sewing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1</v>
          </cell>
          <cell r="L409" t="e">
            <v>#REF!</v>
          </cell>
          <cell r="M409">
            <v>1</v>
          </cell>
          <cell r="N409"/>
        </row>
        <row r="410">
          <cell r="C410">
            <v>52002230015</v>
          </cell>
          <cell r="D410" t="str">
            <v xml:space="preserve">           เงินกองทุนสำรองเลี้ยงชีพ - Sewing Steering Wh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1</v>
          </cell>
          <cell r="L410" t="e">
            <v>#REF!</v>
          </cell>
          <cell r="M410">
            <v>1</v>
          </cell>
          <cell r="N410"/>
        </row>
        <row r="411">
          <cell r="C411">
            <v>52002230016</v>
          </cell>
          <cell r="D411" t="str">
            <v xml:space="preserve">           เงินกองทุนสำรองเลี้ยงชีพ - Sewing Steering Wh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</v>
          </cell>
          <cell r="L411" t="e">
            <v>#REF!</v>
          </cell>
          <cell r="M411">
            <v>1</v>
          </cell>
          <cell r="N411"/>
        </row>
        <row r="412">
          <cell r="C412">
            <v>52002230017</v>
          </cell>
          <cell r="D412" t="str">
            <v xml:space="preserve">           เงินกองทุนสำรองเลี้ยงชีพ - QA/QC-Cut part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</v>
          </cell>
          <cell r="L412" t="e">
            <v>#REF!</v>
          </cell>
          <cell r="M412">
            <v>1</v>
          </cell>
          <cell r="N412"/>
        </row>
        <row r="413">
          <cell r="C413">
            <v>52002230018</v>
          </cell>
          <cell r="D413" t="str">
            <v xml:space="preserve">           เงินกองทุนสำรองเลี้ยงชีพ - QA/QC-Sewing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1</v>
          </cell>
          <cell r="L413" t="e">
            <v>#REF!</v>
          </cell>
          <cell r="M413">
            <v>1</v>
          </cell>
          <cell r="N413"/>
        </row>
        <row r="414">
          <cell r="C414">
            <v>52002230019</v>
          </cell>
          <cell r="D414" t="str">
            <v xml:space="preserve">           เงินกองทุนสำรองเลี้ยงชีพ - WH/PPD-Cut part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1</v>
          </cell>
          <cell r="L414" t="e">
            <v>#REF!</v>
          </cell>
          <cell r="M414">
            <v>1</v>
          </cell>
          <cell r="N414"/>
        </row>
        <row r="415">
          <cell r="C415">
            <v>52002230020</v>
          </cell>
          <cell r="D415" t="str">
            <v xml:space="preserve">           เงินกองทุนสำรองเลี้ยงชีพ - WH/PPD-Sewing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1</v>
          </cell>
          <cell r="L415" t="e">
            <v>#REF!</v>
          </cell>
          <cell r="M415">
            <v>1</v>
          </cell>
          <cell r="N415"/>
        </row>
        <row r="416">
          <cell r="C416">
            <v>52002230021</v>
          </cell>
          <cell r="D416" t="str">
            <v xml:space="preserve">           เงินกองทุนสำรองเลี้ยงชีพ - TST-Cut part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1</v>
          </cell>
          <cell r="L416" t="e">
            <v>#REF!</v>
          </cell>
          <cell r="M416">
            <v>1</v>
          </cell>
          <cell r="N416"/>
        </row>
        <row r="417">
          <cell r="C417">
            <v>52002230022</v>
          </cell>
          <cell r="D417" t="str">
            <v xml:space="preserve">           เงินกองทุนสำรองเลี้ยงชีพ - TST-Sewing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</v>
          </cell>
          <cell r="L417" t="e">
            <v>#REF!</v>
          </cell>
          <cell r="M417">
            <v>1</v>
          </cell>
          <cell r="N417"/>
        </row>
        <row r="418">
          <cell r="C418">
            <v>52002230023</v>
          </cell>
          <cell r="D418" t="str">
            <v xml:space="preserve">           เงินกองทุนสำรองเลี้ยงชีพ - MT-AT4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1</v>
          </cell>
          <cell r="L418" t="e">
            <v>#REF!</v>
          </cell>
          <cell r="M418">
            <v>1</v>
          </cell>
          <cell r="N418"/>
        </row>
        <row r="419">
          <cell r="C419">
            <v>52002230024</v>
          </cell>
          <cell r="D419" t="str">
            <v xml:space="preserve">           เงินกองทุนสำรองเลี้ยงชีพ - MT-AT4-7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1</v>
          </cell>
          <cell r="L419" t="e">
            <v>#REF!</v>
          </cell>
          <cell r="M419">
            <v>1</v>
          </cell>
          <cell r="N419"/>
        </row>
        <row r="420">
          <cell r="C420">
            <v>52002230025</v>
          </cell>
          <cell r="D420" t="str">
            <v xml:space="preserve">           เงินกองทุนสำรองเลี้ยงชีพ - BRUNO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</v>
          </cell>
          <cell r="L420" t="e">
            <v>#REF!</v>
          </cell>
          <cell r="M420">
            <v>1</v>
          </cell>
          <cell r="N420"/>
        </row>
        <row r="421">
          <cell r="C421">
            <v>52002230026</v>
          </cell>
          <cell r="D421" t="str">
            <v xml:space="preserve">           เงินกองทุนสำรองเลี้ยงชีพ -TBGT-เบาะผ้า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1</v>
          </cell>
          <cell r="L421" t="e">
            <v>#REF!</v>
          </cell>
          <cell r="M421">
            <v>1</v>
          </cell>
          <cell r="N421"/>
        </row>
        <row r="422">
          <cell r="C422">
            <v>52002230027</v>
          </cell>
          <cell r="D422" t="str">
            <v xml:space="preserve">           เงินกองทุนสำรองเลี้ยงชีพ Shoe Safety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1</v>
          </cell>
          <cell r="L422" t="e">
            <v>#REF!</v>
          </cell>
          <cell r="M422">
            <v>1</v>
          </cell>
          <cell r="N422"/>
        </row>
        <row r="423">
          <cell r="C423">
            <v>52003010001</v>
          </cell>
          <cell r="D423" t="str">
            <v xml:space="preserve">           ค่าไฟฟ้าสำหรับการผลิต</v>
          </cell>
          <cell r="E423">
            <v>1154193.18</v>
          </cell>
          <cell r="F423">
            <v>0</v>
          </cell>
          <cell r="G423">
            <v>165500.29</v>
          </cell>
          <cell r="H423">
            <v>0</v>
          </cell>
          <cell r="I423">
            <v>1319693.47</v>
          </cell>
          <cell r="J423">
            <v>0</v>
          </cell>
          <cell r="K423">
            <v>1</v>
          </cell>
          <cell r="L423" t="e">
            <v>#REF!</v>
          </cell>
          <cell r="M423">
            <v>1</v>
          </cell>
          <cell r="N423"/>
        </row>
        <row r="424">
          <cell r="C424">
            <v>52003010002</v>
          </cell>
          <cell r="D424" t="str">
            <v xml:space="preserve">           ค่าไฟฟ้าสำหรับการผลิต - NHK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1</v>
          </cell>
          <cell r="L424" t="e">
            <v>#REF!</v>
          </cell>
          <cell r="M424">
            <v>1</v>
          </cell>
          <cell r="N424"/>
        </row>
        <row r="425">
          <cell r="C425">
            <v>52003010003</v>
          </cell>
          <cell r="D425" t="str">
            <v xml:space="preserve">           ค่าไฟฟ้าสำหรับการผลิต - Sewing Steering Wheel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1</v>
          </cell>
          <cell r="L425" t="e">
            <v>#REF!</v>
          </cell>
          <cell r="M425">
            <v>1</v>
          </cell>
          <cell r="N425"/>
        </row>
        <row r="426">
          <cell r="C426">
            <v>52003010004</v>
          </cell>
          <cell r="D426" t="str">
            <v xml:space="preserve">           ค่าไฟฟ้าสำหรับการผลิต - NHK (เบาะผ้า)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1</v>
          </cell>
          <cell r="L426" t="e">
            <v>#REF!</v>
          </cell>
          <cell r="M426">
            <v>1</v>
          </cell>
          <cell r="N426"/>
        </row>
        <row r="427">
          <cell r="C427">
            <v>52003010010</v>
          </cell>
          <cell r="D427" t="str">
            <v xml:space="preserve">           ค่าไฟฟ้าสำหรับการผลิต - TST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1</v>
          </cell>
          <cell r="L427" t="e">
            <v>#REF!</v>
          </cell>
          <cell r="M427">
            <v>1</v>
          </cell>
          <cell r="N427"/>
        </row>
        <row r="428">
          <cell r="C428">
            <v>52003010011</v>
          </cell>
          <cell r="D428" t="str">
            <v xml:space="preserve">           ค่าไฟฟ้าสำหรับการผลิต - TBGT-Cut part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1</v>
          </cell>
          <cell r="L428" t="e">
            <v>#REF!</v>
          </cell>
          <cell r="M428">
            <v>1</v>
          </cell>
          <cell r="N428"/>
        </row>
        <row r="429">
          <cell r="C429">
            <v>52003010012</v>
          </cell>
          <cell r="D429" t="str">
            <v xml:space="preserve">           ค่าไฟฟ้าสำหรับการผลิต - TBGT-Sewing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1</v>
          </cell>
          <cell r="L429" t="e">
            <v>#REF!</v>
          </cell>
          <cell r="M429">
            <v>1</v>
          </cell>
          <cell r="N429"/>
        </row>
        <row r="430">
          <cell r="C430">
            <v>52003010013</v>
          </cell>
          <cell r="D430" t="str">
            <v xml:space="preserve">           ค่าไฟฟ้าสำหรับการผลิต - NHK-Cut part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1</v>
          </cell>
          <cell r="L430" t="e">
            <v>#REF!</v>
          </cell>
          <cell r="M430">
            <v>1</v>
          </cell>
          <cell r="N430"/>
        </row>
        <row r="431">
          <cell r="C431">
            <v>52003010014</v>
          </cell>
          <cell r="D431" t="str">
            <v xml:space="preserve">           ค่าไฟฟ้าสำหรับการผลิต - NHK-Sewing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</v>
          </cell>
          <cell r="L431" t="e">
            <v>#REF!</v>
          </cell>
          <cell r="M431">
            <v>1</v>
          </cell>
          <cell r="N431"/>
        </row>
        <row r="432">
          <cell r="C432">
            <v>52003010015</v>
          </cell>
          <cell r="D432" t="str">
            <v xml:space="preserve">           ค่าไฟฟ้าสำหรับการผลิต - Sewing Steering Wheel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1</v>
          </cell>
          <cell r="L432" t="e">
            <v>#REF!</v>
          </cell>
          <cell r="M432">
            <v>1</v>
          </cell>
          <cell r="N432"/>
        </row>
        <row r="433">
          <cell r="C433">
            <v>52003010016</v>
          </cell>
          <cell r="D433" t="str">
            <v xml:space="preserve">           ค่าไฟฟ้าสำหรับการผลิต - Sewing Steering Wheel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1</v>
          </cell>
          <cell r="L433" t="e">
            <v>#REF!</v>
          </cell>
          <cell r="M433">
            <v>1</v>
          </cell>
          <cell r="N433"/>
        </row>
        <row r="434">
          <cell r="C434">
            <v>52003010017</v>
          </cell>
          <cell r="D434" t="str">
            <v xml:space="preserve">           ค่าไฟฟ้าสำหรับการผลิต - TST-Cut part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1</v>
          </cell>
          <cell r="L434" t="e">
            <v>#REF!</v>
          </cell>
          <cell r="M434">
            <v>1</v>
          </cell>
          <cell r="N434"/>
        </row>
        <row r="435">
          <cell r="C435">
            <v>52003010018</v>
          </cell>
          <cell r="D435" t="str">
            <v xml:space="preserve">           ค่าไฟฟ้าสำหรับการผลิต - TST-Sewing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1</v>
          </cell>
          <cell r="L435" t="e">
            <v>#REF!</v>
          </cell>
          <cell r="M435">
            <v>1</v>
          </cell>
          <cell r="N435"/>
        </row>
        <row r="436">
          <cell r="C436">
            <v>52003010019</v>
          </cell>
          <cell r="D436" t="str">
            <v xml:space="preserve">           ค่าไฟฟ้าสำหรับการผลิต  TBGT(เบาะผ้า)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1</v>
          </cell>
          <cell r="L436" t="e">
            <v>#REF!</v>
          </cell>
          <cell r="M436">
            <v>1</v>
          </cell>
          <cell r="N436"/>
        </row>
        <row r="437">
          <cell r="C437">
            <v>52003010020</v>
          </cell>
          <cell r="D437" t="str">
            <v xml:space="preserve">           ค่าไฟฟ้าสำหรับการผลิต  Shoe Safety - Cut part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1</v>
          </cell>
          <cell r="L437" t="e">
            <v>#REF!</v>
          </cell>
          <cell r="M437">
            <v>1</v>
          </cell>
          <cell r="N437"/>
        </row>
        <row r="438">
          <cell r="C438">
            <v>52003010021</v>
          </cell>
          <cell r="D438" t="str">
            <v xml:space="preserve">           ค่าไฟฟ้าสำหรับการผลิต  Shoe Safety - Sewing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1</v>
          </cell>
          <cell r="L438" t="e">
            <v>#REF!</v>
          </cell>
          <cell r="M438">
            <v>1</v>
          </cell>
          <cell r="N438"/>
        </row>
        <row r="439">
          <cell r="C439">
            <v>52003020001</v>
          </cell>
          <cell r="D439" t="str">
            <v xml:space="preserve">           ค่าน้ำประปาสำหรับการผลิต - TBGT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1</v>
          </cell>
          <cell r="L439" t="e">
            <v>#REF!</v>
          </cell>
          <cell r="M439">
            <v>1</v>
          </cell>
          <cell r="N439"/>
        </row>
        <row r="440">
          <cell r="C440">
            <v>52003020002</v>
          </cell>
          <cell r="D440" t="str">
            <v xml:space="preserve">           ค่าน้ำประปาสำหรับการผลิต - NHK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1</v>
          </cell>
          <cell r="L440" t="e">
            <v>#REF!</v>
          </cell>
          <cell r="M440">
            <v>1</v>
          </cell>
          <cell r="N440"/>
        </row>
        <row r="441">
          <cell r="C441">
            <v>52003020003</v>
          </cell>
          <cell r="D441" t="str">
            <v xml:space="preserve">           ค่าน้ำประปาสำหรับการผลิต - Sewing Steering Wh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1</v>
          </cell>
          <cell r="L441" t="e">
            <v>#REF!</v>
          </cell>
          <cell r="M441">
            <v>1</v>
          </cell>
          <cell r="N441"/>
        </row>
        <row r="442">
          <cell r="C442">
            <v>52003020004</v>
          </cell>
          <cell r="D442" t="str">
            <v xml:space="preserve">           ค่าน้ำประปาสำหรับการผลิต - NHK (เบาะผ้า)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1</v>
          </cell>
          <cell r="L442" t="e">
            <v>#REF!</v>
          </cell>
          <cell r="M442">
            <v>1</v>
          </cell>
          <cell r="N442"/>
        </row>
        <row r="443">
          <cell r="C443">
            <v>52003020010</v>
          </cell>
          <cell r="D443" t="str">
            <v xml:space="preserve">           ค่าน้ำประปาสำหรับการผลิต - TST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1</v>
          </cell>
          <cell r="L443" t="e">
            <v>#REF!</v>
          </cell>
          <cell r="M443">
            <v>1</v>
          </cell>
          <cell r="N443"/>
        </row>
        <row r="444">
          <cell r="C444">
            <v>52003020011</v>
          </cell>
          <cell r="D444" t="str">
            <v xml:space="preserve">           ค่าน้ำประปาสำหรับการผลิต - TBGT-Cut part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1</v>
          </cell>
          <cell r="L444" t="e">
            <v>#REF!</v>
          </cell>
          <cell r="M444">
            <v>1</v>
          </cell>
          <cell r="N444"/>
        </row>
        <row r="445">
          <cell r="C445">
            <v>52003020012</v>
          </cell>
          <cell r="D445" t="str">
            <v xml:space="preserve">           ค่าน้ำประปาสำหรับการผลิต - TBGT-Sewing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1</v>
          </cell>
          <cell r="L445" t="e">
            <v>#REF!</v>
          </cell>
          <cell r="M445">
            <v>1</v>
          </cell>
          <cell r="N445"/>
        </row>
        <row r="446">
          <cell r="C446">
            <v>52003020013</v>
          </cell>
          <cell r="D446" t="str">
            <v xml:space="preserve">           ค่าน้ำประปาสำหรับการผลิต - NHK-Cut part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</v>
          </cell>
          <cell r="L446" t="e">
            <v>#REF!</v>
          </cell>
          <cell r="M446">
            <v>1</v>
          </cell>
          <cell r="N446"/>
        </row>
        <row r="447">
          <cell r="C447">
            <v>52003020014</v>
          </cell>
          <cell r="D447" t="str">
            <v xml:space="preserve">           ค่าน้ำประปาสำหรับการผลิต - NHK-Sewing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1</v>
          </cell>
          <cell r="L447" t="e">
            <v>#REF!</v>
          </cell>
          <cell r="M447">
            <v>1</v>
          </cell>
          <cell r="N447"/>
        </row>
        <row r="448">
          <cell r="C448">
            <v>52003020015</v>
          </cell>
          <cell r="D448" t="str">
            <v xml:space="preserve">           ค่าน้ำประปาสำหรับการผลิต - Sewing Steering Wh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1</v>
          </cell>
          <cell r="L448" t="e">
            <v>#REF!</v>
          </cell>
          <cell r="M448">
            <v>1</v>
          </cell>
          <cell r="N448"/>
        </row>
        <row r="449">
          <cell r="C449">
            <v>52003020016</v>
          </cell>
          <cell r="D449" t="str">
            <v xml:space="preserve">           ค่าน้ำประปาสำหรับการผลิต - Sewing Steering Wh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1</v>
          </cell>
          <cell r="L449" t="e">
            <v>#REF!</v>
          </cell>
          <cell r="M449">
            <v>1</v>
          </cell>
          <cell r="N449"/>
        </row>
        <row r="450">
          <cell r="C450">
            <v>52003020017</v>
          </cell>
          <cell r="D450" t="str">
            <v xml:space="preserve">           ค่าน้ำประปาสำหรับการผลิต - TST-Cut part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1</v>
          </cell>
          <cell r="L450" t="e">
            <v>#REF!</v>
          </cell>
          <cell r="M450">
            <v>1</v>
          </cell>
          <cell r="N450"/>
        </row>
        <row r="451">
          <cell r="C451">
            <v>52003020018</v>
          </cell>
          <cell r="D451" t="str">
            <v xml:space="preserve">           ค่าน้ำประปาสำหรับการผลิต - TST-Sewing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1</v>
          </cell>
          <cell r="L451" t="e">
            <v>#REF!</v>
          </cell>
          <cell r="M451">
            <v>1</v>
          </cell>
          <cell r="N451"/>
        </row>
        <row r="452">
          <cell r="C452">
            <v>52003020019</v>
          </cell>
          <cell r="D452" t="str">
            <v xml:space="preserve">           ค่าน้ำบาดาลสำหรับการผลิต  -  Protie</v>
          </cell>
          <cell r="E452">
            <v>135187</v>
          </cell>
          <cell r="F452">
            <v>0</v>
          </cell>
          <cell r="G452">
            <v>13000</v>
          </cell>
          <cell r="H452">
            <v>0</v>
          </cell>
          <cell r="I452">
            <v>148187</v>
          </cell>
          <cell r="J452">
            <v>0</v>
          </cell>
          <cell r="K452">
            <v>1</v>
          </cell>
          <cell r="L452" t="e">
            <v>#REF!</v>
          </cell>
          <cell r="M452">
            <v>1</v>
          </cell>
          <cell r="N452"/>
        </row>
        <row r="453">
          <cell r="C453">
            <v>52003020020</v>
          </cell>
          <cell r="D453" t="str">
            <v xml:space="preserve">           ค่าน้ำประปาสำหรับการผลิต - Shoe Safety - Cut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1</v>
          </cell>
          <cell r="L453" t="e">
            <v>#REF!</v>
          </cell>
          <cell r="M453">
            <v>1</v>
          </cell>
          <cell r="N453"/>
        </row>
        <row r="454">
          <cell r="C454">
            <v>52003020021</v>
          </cell>
          <cell r="D454" t="str">
            <v xml:space="preserve">           ค่าน้ำประปาสำหรับการผลิต - Shoe Safety - Sewi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1</v>
          </cell>
          <cell r="L454" t="e">
            <v>#REF!</v>
          </cell>
          <cell r="M454">
            <v>1</v>
          </cell>
          <cell r="N454"/>
        </row>
        <row r="455">
          <cell r="C455">
            <v>52003030001</v>
          </cell>
          <cell r="D455" t="str">
            <v xml:space="preserve">           ค่าซ่อมแซมและบำรุงรักษาเครื่องจักรและอื่นๆ- P</v>
          </cell>
          <cell r="E455">
            <v>40453.040000000001</v>
          </cell>
          <cell r="F455">
            <v>0</v>
          </cell>
          <cell r="G455">
            <v>7757.83</v>
          </cell>
          <cell r="H455">
            <v>0</v>
          </cell>
          <cell r="I455">
            <v>48210.87</v>
          </cell>
          <cell r="J455">
            <v>0</v>
          </cell>
          <cell r="K455">
            <v>1</v>
          </cell>
          <cell r="L455" t="e">
            <v>#REF!</v>
          </cell>
          <cell r="M455">
            <v>1</v>
          </cell>
          <cell r="N455"/>
        </row>
        <row r="456">
          <cell r="C456">
            <v>52003030002</v>
          </cell>
          <cell r="D456" t="str">
            <v xml:space="preserve">           ค่าซ่อมแซมและบำรุงรักษาเครื่องจักรและอื่นๆ-NH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1</v>
          </cell>
          <cell r="L456" t="e">
            <v>#REF!</v>
          </cell>
          <cell r="M456">
            <v>1</v>
          </cell>
          <cell r="N456"/>
        </row>
        <row r="457">
          <cell r="C457">
            <v>52003030003</v>
          </cell>
          <cell r="D457" t="str">
            <v xml:space="preserve">           ค่าซ่อมแซมและบำรุงรักษาเครื่องจักรและอื่นๆ-Se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1</v>
          </cell>
          <cell r="L457" t="e">
            <v>#REF!</v>
          </cell>
          <cell r="M457">
            <v>1</v>
          </cell>
          <cell r="N457"/>
        </row>
        <row r="458">
          <cell r="C458">
            <v>52003030004</v>
          </cell>
          <cell r="D458" t="str">
            <v xml:space="preserve">           ค่าซ่อมแซมและบำรุงรักษาเครื่องจักรและอื่นๆ-NH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1</v>
          </cell>
          <cell r="L458" t="e">
            <v>#REF!</v>
          </cell>
          <cell r="M458">
            <v>1</v>
          </cell>
          <cell r="N458"/>
        </row>
        <row r="459">
          <cell r="C459">
            <v>52003030005</v>
          </cell>
          <cell r="D459" t="str">
            <v xml:space="preserve">           ค่าซ่อมแซมและบำรุงรักษาเครื่องจักรและอื่นๆ-QA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1</v>
          </cell>
          <cell r="L459" t="e">
            <v>#REF!</v>
          </cell>
          <cell r="M459">
            <v>1</v>
          </cell>
          <cell r="N459"/>
        </row>
        <row r="460">
          <cell r="C460">
            <v>52003030006</v>
          </cell>
          <cell r="D460" t="str">
            <v xml:space="preserve">           ค่าซ่อมแซมและบำรุงรักษาเครื่องจักรและอื่นๆ-WH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1</v>
          </cell>
          <cell r="L460" t="e">
            <v>#REF!</v>
          </cell>
          <cell r="M460">
            <v>1</v>
          </cell>
          <cell r="N460"/>
        </row>
        <row r="461">
          <cell r="C461">
            <v>52003030010</v>
          </cell>
          <cell r="D461" t="str">
            <v xml:space="preserve">           ค่าซ่อมแซมและบำรุงรักษาเครื่องจักรและอื่นๆ-TS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1</v>
          </cell>
          <cell r="L461" t="e">
            <v>#REF!</v>
          </cell>
          <cell r="M461">
            <v>1</v>
          </cell>
          <cell r="N461"/>
        </row>
        <row r="462">
          <cell r="C462">
            <v>52003030011</v>
          </cell>
          <cell r="D462" t="str">
            <v xml:space="preserve">           ค่าซ่อมแซมและบำรุงรักษาเครื่องจักรและอื่นๆ-TB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1</v>
          </cell>
          <cell r="L462" t="e">
            <v>#REF!</v>
          </cell>
          <cell r="M462">
            <v>1</v>
          </cell>
          <cell r="N462"/>
        </row>
        <row r="463">
          <cell r="C463">
            <v>52003030012</v>
          </cell>
          <cell r="D463" t="str">
            <v xml:space="preserve">           ค่าซ่อมแซมและบำรุงรักษาเครื่องจักรและอื่นๆ-TB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1</v>
          </cell>
          <cell r="L463" t="e">
            <v>#REF!</v>
          </cell>
          <cell r="M463">
            <v>1</v>
          </cell>
          <cell r="N463"/>
        </row>
        <row r="464">
          <cell r="C464">
            <v>52003030013</v>
          </cell>
          <cell r="D464" t="str">
            <v xml:space="preserve">           ค่าซ่อมแซมและบำรุงรักษาเครื่องจักรและอื่นๆ-NH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1</v>
          </cell>
          <cell r="L464" t="e">
            <v>#REF!</v>
          </cell>
          <cell r="M464">
            <v>1</v>
          </cell>
          <cell r="N464"/>
        </row>
        <row r="465">
          <cell r="C465">
            <v>52003030014</v>
          </cell>
          <cell r="D465" t="str">
            <v xml:space="preserve">           ค่าซ่อมแซมและบำรุงรักษาเครื่องจักรและอื่นๆ-NH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1</v>
          </cell>
          <cell r="L465" t="e">
            <v>#REF!</v>
          </cell>
          <cell r="M465">
            <v>1</v>
          </cell>
          <cell r="N465"/>
        </row>
        <row r="466">
          <cell r="C466">
            <v>52003030015</v>
          </cell>
          <cell r="D466" t="str">
            <v xml:space="preserve">           ค่าซ่อมแซมและบำรุงรักษาเครื่องจักรและอื่นๆ-SW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1</v>
          </cell>
          <cell r="L466" t="e">
            <v>#REF!</v>
          </cell>
          <cell r="M466">
            <v>1</v>
          </cell>
          <cell r="N466"/>
        </row>
        <row r="467">
          <cell r="C467">
            <v>52003030016</v>
          </cell>
          <cell r="D467" t="str">
            <v xml:space="preserve">           ค่าซ่อมแซมและบำรุงรักษาเครื่องจักรและอื่นๆ-SW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1</v>
          </cell>
          <cell r="L467" t="e">
            <v>#REF!</v>
          </cell>
          <cell r="M467">
            <v>1</v>
          </cell>
          <cell r="N467"/>
        </row>
        <row r="468">
          <cell r="C468">
            <v>52003030017</v>
          </cell>
          <cell r="D468" t="str">
            <v xml:space="preserve">           ค่าซ่อมแซมและบำรุงรักษาเครื่องจักรและอื่นๆ-QA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1</v>
          </cell>
          <cell r="L468" t="e">
            <v>#REF!</v>
          </cell>
          <cell r="M468">
            <v>1</v>
          </cell>
          <cell r="N468"/>
        </row>
        <row r="469">
          <cell r="C469">
            <v>52003030018</v>
          </cell>
          <cell r="D469" t="str">
            <v xml:space="preserve">           ค่าซ่อมแซมและบำรุงรักษาเครื่องจักรและอื่นๆ-QA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</v>
          </cell>
          <cell r="L469" t="e">
            <v>#REF!</v>
          </cell>
          <cell r="M469">
            <v>1</v>
          </cell>
          <cell r="N469"/>
        </row>
        <row r="470">
          <cell r="C470">
            <v>52003030019</v>
          </cell>
          <cell r="D470" t="str">
            <v xml:space="preserve">           ค่าซ่อมแซมและบำรุงรักษาเครื่องจักรและอื่นๆ-WH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</v>
          </cell>
          <cell r="L470" t="e">
            <v>#REF!</v>
          </cell>
          <cell r="M470">
            <v>1</v>
          </cell>
          <cell r="N470"/>
        </row>
        <row r="471">
          <cell r="C471">
            <v>52003030020</v>
          </cell>
          <cell r="D471" t="str">
            <v xml:space="preserve">           ค่าซ่อมแซมและบำรุงรักษาเครื่องจักรและอื่นๆ-WH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1</v>
          </cell>
          <cell r="L471" t="e">
            <v>#REF!</v>
          </cell>
          <cell r="M471">
            <v>1</v>
          </cell>
          <cell r="N471"/>
        </row>
        <row r="472">
          <cell r="C472">
            <v>52003030021</v>
          </cell>
          <cell r="D472" t="str">
            <v xml:space="preserve">           ค่าซ่อมแซมและบำรุงรักษาเครื่องจักรและอื่นๆ-TS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1</v>
          </cell>
          <cell r="L472" t="e">
            <v>#REF!</v>
          </cell>
          <cell r="M472">
            <v>1</v>
          </cell>
          <cell r="N472"/>
        </row>
        <row r="473">
          <cell r="C473">
            <v>52003030022</v>
          </cell>
          <cell r="D473" t="str">
            <v xml:space="preserve">           ค่าซ่อมแซมและบำรุงรักษาเครื่องจักรและอื่นๆ-TS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</v>
          </cell>
          <cell r="L473" t="e">
            <v>#REF!</v>
          </cell>
          <cell r="M473">
            <v>1</v>
          </cell>
          <cell r="N473"/>
        </row>
        <row r="474">
          <cell r="C474">
            <v>52003030023</v>
          </cell>
          <cell r="D474" t="str">
            <v xml:space="preserve">           ค่าซ่อมแซมและบำรุงรักษาเครื่องจักรและอื่นๆ-Sh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</v>
          </cell>
          <cell r="L474" t="e">
            <v>#REF!</v>
          </cell>
          <cell r="M474">
            <v>1</v>
          </cell>
          <cell r="N474"/>
        </row>
        <row r="475">
          <cell r="C475">
            <v>52003030701</v>
          </cell>
          <cell r="D475" t="str">
            <v xml:space="preserve">           ค่าซ่อมแซมและบำรุงรักษา-ซ่อมบำรุง-TBGT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1</v>
          </cell>
          <cell r="L475" t="e">
            <v>#REF!</v>
          </cell>
          <cell r="M475">
            <v>1</v>
          </cell>
          <cell r="N475"/>
        </row>
        <row r="476">
          <cell r="C476">
            <v>52003030702</v>
          </cell>
          <cell r="D476" t="str">
            <v xml:space="preserve">           ค่าซ่อมแซมและบำรุงรักษา-ซ่อมบำรุง-NHK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1</v>
          </cell>
          <cell r="L476" t="e">
            <v>#REF!</v>
          </cell>
          <cell r="M476">
            <v>1</v>
          </cell>
          <cell r="N476"/>
        </row>
        <row r="477">
          <cell r="C477">
            <v>52003030703</v>
          </cell>
          <cell r="D477" t="str">
            <v xml:space="preserve">           ค่าซ่อมแซมและบำรุงรักษา-ซ่อมบำรุง-Sewing Stee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</v>
          </cell>
          <cell r="L477" t="e">
            <v>#REF!</v>
          </cell>
          <cell r="M477">
            <v>1</v>
          </cell>
          <cell r="N477"/>
        </row>
        <row r="478">
          <cell r="C478">
            <v>52003030704</v>
          </cell>
          <cell r="D478" t="str">
            <v xml:space="preserve">           ค่าซ่อมแซมและบำรุงรักษา-ซ่อมบำรุง-NHK  เบาะผ้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1</v>
          </cell>
          <cell r="L478" t="e">
            <v>#REF!</v>
          </cell>
          <cell r="M478">
            <v>1</v>
          </cell>
          <cell r="N478"/>
        </row>
        <row r="479">
          <cell r="C479">
            <v>52003030705</v>
          </cell>
          <cell r="D479" t="str">
            <v xml:space="preserve">           ค่าซ่อมแซมและบำรุงรักษา-ซ่อมบำรุง-QA/QC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1</v>
          </cell>
          <cell r="L479" t="e">
            <v>#REF!</v>
          </cell>
          <cell r="M479">
            <v>1</v>
          </cell>
          <cell r="N479"/>
        </row>
        <row r="480">
          <cell r="C480">
            <v>52003030706</v>
          </cell>
          <cell r="D480" t="str">
            <v xml:space="preserve">           ค่าซ่อมแซมและบำรุงรักษา-ซ่อมบำรุง-WH/PPD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1</v>
          </cell>
          <cell r="L480" t="e">
            <v>#REF!</v>
          </cell>
          <cell r="M480">
            <v>1</v>
          </cell>
          <cell r="N480"/>
        </row>
        <row r="481">
          <cell r="C481">
            <v>52003030710</v>
          </cell>
          <cell r="D481" t="str">
            <v xml:space="preserve">           ค่าซ่อมแซมและบำรุงรักษา-ซ๋อมบำรุง-TST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1</v>
          </cell>
          <cell r="L481" t="e">
            <v>#REF!</v>
          </cell>
          <cell r="M481">
            <v>1</v>
          </cell>
          <cell r="N481"/>
        </row>
        <row r="482">
          <cell r="C482">
            <v>52003030711</v>
          </cell>
          <cell r="D482" t="str">
            <v xml:space="preserve">           ค่าซ่อมแซมและบำรุงรักษา-ซ่อมบำรุง-TBGT-Cut pa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1</v>
          </cell>
          <cell r="L482" t="e">
            <v>#REF!</v>
          </cell>
          <cell r="M482">
            <v>1</v>
          </cell>
          <cell r="N482"/>
        </row>
        <row r="483">
          <cell r="C483">
            <v>52003030712</v>
          </cell>
          <cell r="D483" t="str">
            <v xml:space="preserve">           ค่าซ่อมแซมและบำรุงรักษา-ซ่อมบำรุง-TBGT-Sewing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1</v>
          </cell>
          <cell r="L483" t="e">
            <v>#REF!</v>
          </cell>
          <cell r="M483">
            <v>1</v>
          </cell>
          <cell r="N483"/>
        </row>
        <row r="484">
          <cell r="C484">
            <v>52003030713</v>
          </cell>
          <cell r="D484" t="str">
            <v xml:space="preserve">           ค่าซ่อมแซมและบำรุงรักษา-ซ่อมบำรุง-NHK-Cut par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1</v>
          </cell>
          <cell r="L484" t="e">
            <v>#REF!</v>
          </cell>
          <cell r="M484">
            <v>1</v>
          </cell>
          <cell r="N484"/>
        </row>
        <row r="485">
          <cell r="C485">
            <v>52003030714</v>
          </cell>
          <cell r="D485" t="str">
            <v xml:space="preserve">           ค่าซ่อมแซมและบำรุงรักษา-ซ่อมบำรุง-NHK-Sewing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1</v>
          </cell>
          <cell r="L485" t="e">
            <v>#REF!</v>
          </cell>
          <cell r="M485">
            <v>1</v>
          </cell>
          <cell r="N485"/>
        </row>
        <row r="486">
          <cell r="C486">
            <v>52003030715</v>
          </cell>
          <cell r="D486" t="str">
            <v xml:space="preserve">           ค่าซ่อมแซมและบำรุงรักษา-ซ่อมบำรุง-SW-Cut part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1</v>
          </cell>
          <cell r="L486" t="e">
            <v>#REF!</v>
          </cell>
          <cell r="M486">
            <v>1</v>
          </cell>
          <cell r="N486"/>
        </row>
        <row r="487">
          <cell r="C487">
            <v>52003030716</v>
          </cell>
          <cell r="D487" t="str">
            <v xml:space="preserve">           ค่าซ่อมแซมและบำรุงรักษา-ซ่อมบำรุง-SW-Sewing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1</v>
          </cell>
          <cell r="L487" t="e">
            <v>#REF!</v>
          </cell>
          <cell r="M487">
            <v>1</v>
          </cell>
          <cell r="N487"/>
        </row>
        <row r="488">
          <cell r="C488">
            <v>52003030717</v>
          </cell>
          <cell r="D488" t="str">
            <v xml:space="preserve">           ค่าซ่อมแซมและบำรุงรักษา-ซ่อมบำรุง-QA/QC-Cut p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1</v>
          </cell>
          <cell r="L488" t="e">
            <v>#REF!</v>
          </cell>
          <cell r="M488">
            <v>1</v>
          </cell>
          <cell r="N488"/>
        </row>
        <row r="489">
          <cell r="C489">
            <v>52003030718</v>
          </cell>
          <cell r="D489" t="str">
            <v xml:space="preserve">           ค่าซ่อมแซมและบำรุงรักษา-ซ่อมบำรุง-QA/QC-Sewin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</v>
          </cell>
          <cell r="L489" t="e">
            <v>#REF!</v>
          </cell>
          <cell r="M489">
            <v>1</v>
          </cell>
          <cell r="N489"/>
        </row>
        <row r="490">
          <cell r="C490">
            <v>52003030719</v>
          </cell>
          <cell r="D490" t="str">
            <v xml:space="preserve">           ค่าซ่อมแซมและบำรุงรักษา-ซ่อมบำรุง-WH/PPD-Cut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1</v>
          </cell>
          <cell r="L490" t="e">
            <v>#REF!</v>
          </cell>
          <cell r="M490">
            <v>1</v>
          </cell>
          <cell r="N490"/>
        </row>
        <row r="491">
          <cell r="C491">
            <v>52003030720</v>
          </cell>
          <cell r="D491" t="str">
            <v xml:space="preserve">           ค่าซ่อมแซมและบำรุงรักษา-ซ่อมบำรุง-WH/PPD-Sewi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1</v>
          </cell>
          <cell r="L491" t="e">
            <v>#REF!</v>
          </cell>
          <cell r="M491">
            <v>1</v>
          </cell>
          <cell r="N491"/>
        </row>
        <row r="492">
          <cell r="C492">
            <v>52003030721</v>
          </cell>
          <cell r="D492" t="str">
            <v xml:space="preserve">           ค่าซ่อมแซมและบำรุงรักษา-ซ่อมบำรุง-TST-Cut par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1</v>
          </cell>
          <cell r="L492" t="e">
            <v>#REF!</v>
          </cell>
          <cell r="M492">
            <v>1</v>
          </cell>
          <cell r="N492"/>
        </row>
        <row r="493">
          <cell r="C493">
            <v>52003030722</v>
          </cell>
          <cell r="D493" t="str">
            <v xml:space="preserve">           ค่าซ่อมแซมและบำรุงรักษา-ซ่อมบำรุง-TST-Sewing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1</v>
          </cell>
          <cell r="L493" t="e">
            <v>#REF!</v>
          </cell>
          <cell r="M493">
            <v>1</v>
          </cell>
          <cell r="N493"/>
        </row>
        <row r="494">
          <cell r="C494">
            <v>52003030723</v>
          </cell>
          <cell r="D494" t="str">
            <v xml:space="preserve">           ค่าซ่อมแซมและบำรุงรักษา-ซ่อมบำรุง-Shoe Safety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1</v>
          </cell>
          <cell r="L494" t="e">
            <v>#REF!</v>
          </cell>
          <cell r="M494">
            <v>1</v>
          </cell>
          <cell r="N494"/>
        </row>
        <row r="495">
          <cell r="C495">
            <v>52003050001</v>
          </cell>
          <cell r="D495" t="str">
            <v xml:space="preserve">           ค่าวัสดุสิ้นเปลืองใช้ไปสำหรับการผลิต - ProTei</v>
          </cell>
          <cell r="E495">
            <v>722352.6</v>
          </cell>
          <cell r="F495">
            <v>0</v>
          </cell>
          <cell r="G495">
            <v>14200</v>
          </cell>
          <cell r="H495">
            <v>0</v>
          </cell>
          <cell r="I495">
            <v>736552.6</v>
          </cell>
          <cell r="J495">
            <v>0</v>
          </cell>
          <cell r="K495">
            <v>1</v>
          </cell>
          <cell r="L495" t="e">
            <v>#REF!</v>
          </cell>
          <cell r="M495">
            <v>1</v>
          </cell>
          <cell r="N495"/>
        </row>
        <row r="496">
          <cell r="C496">
            <v>52003050002</v>
          </cell>
          <cell r="D496" t="str">
            <v xml:space="preserve">           ค่าวัสดุสิ้นเปลืองใช้ไปสำหรับการผลิต - NHK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1</v>
          </cell>
          <cell r="L496" t="e">
            <v>#REF!</v>
          </cell>
          <cell r="M496">
            <v>1</v>
          </cell>
          <cell r="N496"/>
        </row>
        <row r="497">
          <cell r="C497">
            <v>52003050003</v>
          </cell>
          <cell r="D497" t="str">
            <v xml:space="preserve">           ค่าวัสดุสิ้นเปลืองใช้ไปสำหรับการผลิต - Sewing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1</v>
          </cell>
          <cell r="L497" t="e">
            <v>#REF!</v>
          </cell>
          <cell r="M497">
            <v>1</v>
          </cell>
          <cell r="N497"/>
        </row>
        <row r="498">
          <cell r="C498">
            <v>52003050004</v>
          </cell>
          <cell r="D498" t="str">
            <v xml:space="preserve">           ค่าวัสดุสิ้นเปลืองใช้ไปสำหรับการผลิต - NHK เบ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1</v>
          </cell>
          <cell r="L498" t="e">
            <v>#REF!</v>
          </cell>
          <cell r="M498">
            <v>1</v>
          </cell>
          <cell r="N498"/>
        </row>
        <row r="499">
          <cell r="C499">
            <v>52003050005</v>
          </cell>
          <cell r="D499" t="str">
            <v xml:space="preserve">           ค่าวัสดุสิ้นเปลืองใช้ไปสำหรับการผลิต - QA/QC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1</v>
          </cell>
          <cell r="L499" t="e">
            <v>#REF!</v>
          </cell>
          <cell r="M499">
            <v>1</v>
          </cell>
          <cell r="N499"/>
        </row>
        <row r="500">
          <cell r="C500">
            <v>52003050006</v>
          </cell>
          <cell r="D500" t="str">
            <v xml:space="preserve">           ค่าวัสดุสิ้นเปลืองใช้ไปสำหรับการผลิต - WH/PPD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1</v>
          </cell>
          <cell r="L500" t="e">
            <v>#REF!</v>
          </cell>
          <cell r="M500">
            <v>1</v>
          </cell>
          <cell r="N500"/>
        </row>
        <row r="501">
          <cell r="C501">
            <v>52003050010</v>
          </cell>
          <cell r="D501" t="str">
            <v xml:space="preserve">           ค่าวัสดุสิ้นเปลืองใช้ไปสำหรับการผลิต - TST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1</v>
          </cell>
          <cell r="L501" t="e">
            <v>#REF!</v>
          </cell>
          <cell r="M501">
            <v>1</v>
          </cell>
          <cell r="N501"/>
        </row>
        <row r="502">
          <cell r="C502">
            <v>52003050011</v>
          </cell>
          <cell r="D502" t="str">
            <v xml:space="preserve">           ค่าวัสดุสิ้นเปลืองใช้ไปสำหรับการผลิต - TBGT-C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1</v>
          </cell>
          <cell r="L502" t="e">
            <v>#REF!</v>
          </cell>
          <cell r="M502">
            <v>1</v>
          </cell>
          <cell r="N502"/>
        </row>
        <row r="503">
          <cell r="C503">
            <v>52003050012</v>
          </cell>
          <cell r="D503" t="str">
            <v xml:space="preserve">           ค่าวัสดุสิ้นเปลืองใช้ไปสำหรับการผลิต - TBGT-S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1</v>
          </cell>
          <cell r="L503" t="e">
            <v>#REF!</v>
          </cell>
          <cell r="M503">
            <v>1</v>
          </cell>
          <cell r="N503"/>
        </row>
        <row r="504">
          <cell r="C504">
            <v>52003050013</v>
          </cell>
          <cell r="D504" t="str">
            <v xml:space="preserve">           ค่าวัสดุสิ้นเปลืองใช้ไปสำหรับการผลิต - NHK-Cu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1</v>
          </cell>
          <cell r="L504" t="e">
            <v>#REF!</v>
          </cell>
          <cell r="M504">
            <v>1</v>
          </cell>
          <cell r="N504"/>
        </row>
        <row r="505">
          <cell r="C505">
            <v>52003050014</v>
          </cell>
          <cell r="D505" t="str">
            <v xml:space="preserve">           ค่าวัสดุสิ้นเปลืองใช้ไปสำหรับการผลิต - NHK-Se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1</v>
          </cell>
          <cell r="L505" t="e">
            <v>#REF!</v>
          </cell>
          <cell r="M505">
            <v>1</v>
          </cell>
          <cell r="N505"/>
        </row>
        <row r="506">
          <cell r="C506">
            <v>52003050015</v>
          </cell>
          <cell r="D506" t="str">
            <v xml:space="preserve">           ค่าวัสดุสิ้นเปลืองใช้ไปสำหรับการผลิต - SW-Cut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1</v>
          </cell>
          <cell r="L506" t="e">
            <v>#REF!</v>
          </cell>
          <cell r="M506">
            <v>1</v>
          </cell>
          <cell r="N506"/>
        </row>
        <row r="507">
          <cell r="C507">
            <v>52003050016</v>
          </cell>
          <cell r="D507" t="str">
            <v xml:space="preserve">           ค่าวัสดุสิ้นเปลืองใช้ไปสำหรับการผลิต - SW-Sew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1</v>
          </cell>
          <cell r="L507" t="e">
            <v>#REF!</v>
          </cell>
          <cell r="M507">
            <v>1</v>
          </cell>
          <cell r="N507"/>
        </row>
        <row r="508">
          <cell r="C508">
            <v>52003050017</v>
          </cell>
          <cell r="D508" t="str">
            <v xml:space="preserve">           ค่าวัสดุสิ้นเปลืองใช้ไปสำหรับการผลิต - QA/QC-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1</v>
          </cell>
          <cell r="L508" t="e">
            <v>#REF!</v>
          </cell>
          <cell r="M508">
            <v>1</v>
          </cell>
          <cell r="N508"/>
        </row>
        <row r="509">
          <cell r="C509">
            <v>52003050018</v>
          </cell>
          <cell r="D509" t="str">
            <v xml:space="preserve">           ค่าวัสดุสิ้นเปลืองใช้ไปสำหรับการผลิต - QA/QC-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1</v>
          </cell>
          <cell r="L509" t="e">
            <v>#REF!</v>
          </cell>
          <cell r="M509">
            <v>1</v>
          </cell>
          <cell r="N509"/>
        </row>
        <row r="510">
          <cell r="C510">
            <v>52003050019</v>
          </cell>
          <cell r="D510" t="str">
            <v xml:space="preserve">           ค่าวัสดุสิ้นเปลืองใช้ไปสำหรับการผลิต - WH/PPD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1</v>
          </cell>
          <cell r="L510" t="e">
            <v>#REF!</v>
          </cell>
          <cell r="M510">
            <v>1</v>
          </cell>
          <cell r="N510"/>
        </row>
        <row r="511">
          <cell r="C511">
            <v>52003050020</v>
          </cell>
          <cell r="D511" t="str">
            <v xml:space="preserve">           ค่าวัสดุสิ้นเปลืองใช้ไปสำหรับการผลิต - WH/PPD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1</v>
          </cell>
          <cell r="L511" t="e">
            <v>#REF!</v>
          </cell>
          <cell r="M511">
            <v>1</v>
          </cell>
          <cell r="N511"/>
        </row>
        <row r="512">
          <cell r="C512">
            <v>52003050021</v>
          </cell>
          <cell r="D512" t="str">
            <v xml:space="preserve">           ค่าวัสดุสิ้นเปลืองใช้ไปสำหรับการผลิต - TST-Cu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1</v>
          </cell>
          <cell r="L512" t="e">
            <v>#REF!</v>
          </cell>
          <cell r="M512">
            <v>1</v>
          </cell>
          <cell r="N512"/>
        </row>
        <row r="513">
          <cell r="C513">
            <v>52003050022</v>
          </cell>
          <cell r="D513" t="str">
            <v xml:space="preserve">           ค่าวัสดุสิ้นเปลืองใช้ไปสำหรับการผลิต - TST-Se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</v>
          </cell>
          <cell r="L513" t="e">
            <v>#REF!</v>
          </cell>
          <cell r="M513">
            <v>1</v>
          </cell>
          <cell r="N513"/>
        </row>
        <row r="514">
          <cell r="C514">
            <v>52003050023</v>
          </cell>
          <cell r="D514" t="str">
            <v xml:space="preserve">           ค่าวัสดุสิ้นเปลืองใช้ไปสำหรับการผลิต - TBGT-เ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1</v>
          </cell>
          <cell r="L514" t="e">
            <v>#REF!</v>
          </cell>
          <cell r="M514">
            <v>1</v>
          </cell>
          <cell r="N514"/>
        </row>
        <row r="515">
          <cell r="C515">
            <v>52003050024</v>
          </cell>
          <cell r="D515" t="str">
            <v xml:space="preserve">           ค่าวัสดุสิ้นเปลืองใช้ไปสำหรับการผลิต - Shoe S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1</v>
          </cell>
          <cell r="L515" t="e">
            <v>#REF!</v>
          </cell>
          <cell r="M515">
            <v>1</v>
          </cell>
          <cell r="N515"/>
        </row>
        <row r="516">
          <cell r="C516">
            <v>52003050701</v>
          </cell>
          <cell r="D516" t="str">
            <v xml:space="preserve">           ค่าวัสดุสิ้นเปลืองใช้ไป-ซ่อมบำรุง-TBGT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1</v>
          </cell>
          <cell r="L516" t="e">
            <v>#REF!</v>
          </cell>
          <cell r="M516">
            <v>1</v>
          </cell>
          <cell r="N516"/>
        </row>
        <row r="517">
          <cell r="C517">
            <v>52003050702</v>
          </cell>
          <cell r="D517" t="str">
            <v xml:space="preserve">           ค่าวัสดุสิ้นเปลืองใช้ไป-ซ่อมบำรุง-NHK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1</v>
          </cell>
          <cell r="L517" t="e">
            <v>#REF!</v>
          </cell>
          <cell r="M517">
            <v>1</v>
          </cell>
          <cell r="N517"/>
        </row>
        <row r="518">
          <cell r="C518">
            <v>52003050703</v>
          </cell>
          <cell r="D518" t="str">
            <v xml:space="preserve">           ค่าวัสดุสิ้นเปลืองใช้ไป-ซ่อมบำรุง-Sewing Stee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1</v>
          </cell>
          <cell r="L518" t="e">
            <v>#REF!</v>
          </cell>
          <cell r="M518">
            <v>1</v>
          </cell>
          <cell r="N518"/>
        </row>
        <row r="519">
          <cell r="C519">
            <v>52003050704</v>
          </cell>
          <cell r="D519" t="str">
            <v xml:space="preserve">           ค่าวัสดุสิ้นเปลืองใช้ไป-ซ่อมบำรุง-NHK  เบาะผ้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1</v>
          </cell>
          <cell r="L519" t="e">
            <v>#REF!</v>
          </cell>
          <cell r="M519">
            <v>1</v>
          </cell>
          <cell r="N519"/>
        </row>
        <row r="520">
          <cell r="C520">
            <v>52003050705</v>
          </cell>
          <cell r="D520" t="str">
            <v xml:space="preserve">           ค่าวัสดุสิ้นเปลืองใช้ไป-ซ่อมบำรุง-QA/QC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1</v>
          </cell>
          <cell r="L520" t="e">
            <v>#REF!</v>
          </cell>
          <cell r="M520">
            <v>1</v>
          </cell>
          <cell r="N520"/>
        </row>
        <row r="521">
          <cell r="C521">
            <v>52003050706</v>
          </cell>
          <cell r="D521" t="str">
            <v xml:space="preserve">           ค่าวัสดุสิ้นเปลืองใช้ไป-ซ่อมบำรุง-WH/PPD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1</v>
          </cell>
          <cell r="L521" t="e">
            <v>#REF!</v>
          </cell>
          <cell r="M521">
            <v>1</v>
          </cell>
          <cell r="N521"/>
        </row>
        <row r="522">
          <cell r="C522">
            <v>52003050710</v>
          </cell>
          <cell r="D522" t="str">
            <v xml:space="preserve">           ค่าวัสดุสิ้นเปลืองใช้ไป-ซ่อมบำรุง-TST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1</v>
          </cell>
          <cell r="L522" t="e">
            <v>#REF!</v>
          </cell>
          <cell r="M522">
            <v>1</v>
          </cell>
          <cell r="N522"/>
        </row>
        <row r="523">
          <cell r="C523">
            <v>52003050711</v>
          </cell>
          <cell r="D523" t="str">
            <v xml:space="preserve">           ค่าวัสดุสิ้นเปลืองใช้ไป-ซ่อมบำรุง-TBGT-Cut pa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1</v>
          </cell>
          <cell r="L523" t="e">
            <v>#REF!</v>
          </cell>
          <cell r="M523">
            <v>1</v>
          </cell>
          <cell r="N523"/>
        </row>
        <row r="524">
          <cell r="C524">
            <v>52003050712</v>
          </cell>
          <cell r="D524" t="str">
            <v xml:space="preserve">           ค่าวัสดุสิ้นเปลืองใช้ไป-ซ่อมบำรุง-TBGT-Sewing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1</v>
          </cell>
          <cell r="L524" t="e">
            <v>#REF!</v>
          </cell>
          <cell r="M524">
            <v>1</v>
          </cell>
          <cell r="N524"/>
        </row>
        <row r="525">
          <cell r="C525">
            <v>52003050713</v>
          </cell>
          <cell r="D525" t="str">
            <v xml:space="preserve">           ค่าวัสดุสิ้นเปลืองใช้ไป-ซ่อมบำรุง-NHK-Cut par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1</v>
          </cell>
          <cell r="L525" t="e">
            <v>#REF!</v>
          </cell>
          <cell r="M525">
            <v>1</v>
          </cell>
          <cell r="N525"/>
        </row>
        <row r="526">
          <cell r="C526">
            <v>52003050714</v>
          </cell>
          <cell r="D526" t="str">
            <v xml:space="preserve">           ค่าวัสดุสิ้นเปลืองใช้ไป-ซ่อมบำรุง-NHK-Sewing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1</v>
          </cell>
          <cell r="L526" t="e">
            <v>#REF!</v>
          </cell>
          <cell r="M526">
            <v>1</v>
          </cell>
          <cell r="N526"/>
        </row>
        <row r="527">
          <cell r="C527">
            <v>52003050715</v>
          </cell>
          <cell r="D527" t="str">
            <v xml:space="preserve">           ค่าวัสดุสิ้นเปลืองใช้ไป-ซ่อมบำรุง-SW-Cut part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1</v>
          </cell>
          <cell r="L527" t="e">
            <v>#REF!</v>
          </cell>
          <cell r="M527">
            <v>1</v>
          </cell>
          <cell r="N527"/>
        </row>
        <row r="528">
          <cell r="C528">
            <v>52003050716</v>
          </cell>
          <cell r="D528" t="str">
            <v xml:space="preserve">           ค่าวัสดุสิ้นเปลืองใช้ไป-ซ่อมบำรุง-SW-Sewing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1</v>
          </cell>
          <cell r="L528" t="e">
            <v>#REF!</v>
          </cell>
          <cell r="M528">
            <v>1</v>
          </cell>
          <cell r="N528"/>
        </row>
        <row r="529">
          <cell r="C529">
            <v>52003050717</v>
          </cell>
          <cell r="D529" t="str">
            <v xml:space="preserve">           ค่าวัสดุสิ้นเปลืองใช้ไป-ซ่อมบำรุง-QA/QC-Cut p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1</v>
          </cell>
          <cell r="L529" t="e">
            <v>#REF!</v>
          </cell>
          <cell r="M529">
            <v>1</v>
          </cell>
          <cell r="N529"/>
        </row>
        <row r="530">
          <cell r="C530">
            <v>52003050718</v>
          </cell>
          <cell r="D530" t="str">
            <v xml:space="preserve">           ค่าวัสดุสิ้นเปลืองใช้ไป-ซ่อมบำรุง-QA/QC-Sewin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1</v>
          </cell>
          <cell r="L530" t="e">
            <v>#REF!</v>
          </cell>
          <cell r="M530">
            <v>1</v>
          </cell>
          <cell r="N530"/>
        </row>
        <row r="531">
          <cell r="C531">
            <v>52003050719</v>
          </cell>
          <cell r="D531" t="str">
            <v xml:space="preserve">           ค่าวัสดุสิ้นเปลืองใช้ไป-ซ่อมบำรุง-WH/PPD-Cut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1</v>
          </cell>
          <cell r="L531" t="e">
            <v>#REF!</v>
          </cell>
          <cell r="M531">
            <v>1</v>
          </cell>
          <cell r="N531"/>
        </row>
        <row r="532">
          <cell r="C532">
            <v>52003050720</v>
          </cell>
          <cell r="D532" t="str">
            <v xml:space="preserve">           ค่าวัสดุสิ้นเปลืองใช้ไป-ซ่อมบำรุง-WH/PPD-Sewi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1</v>
          </cell>
          <cell r="L532" t="e">
            <v>#REF!</v>
          </cell>
          <cell r="M532">
            <v>1</v>
          </cell>
          <cell r="N532"/>
        </row>
        <row r="533">
          <cell r="C533">
            <v>52003050721</v>
          </cell>
          <cell r="D533" t="str">
            <v xml:space="preserve">           ค่าวัสดุสิ้นเปลืองใช้ไป-ซ่อมบำรุง-TST-Cut par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1</v>
          </cell>
          <cell r="L533" t="e">
            <v>#REF!</v>
          </cell>
          <cell r="M533">
            <v>1</v>
          </cell>
          <cell r="N533"/>
        </row>
        <row r="534">
          <cell r="C534">
            <v>52003050722</v>
          </cell>
          <cell r="D534" t="str">
            <v xml:space="preserve">           ค่าวัสดุสิ้นเปลืองใช้ไป-ซ่อมบำรุง-TST-Sewing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1</v>
          </cell>
          <cell r="L534" t="e">
            <v>#REF!</v>
          </cell>
          <cell r="M534">
            <v>1</v>
          </cell>
          <cell r="N534"/>
        </row>
        <row r="535">
          <cell r="C535">
            <v>52003050723</v>
          </cell>
          <cell r="D535" t="str">
            <v xml:space="preserve">           ค่าวัสดุสิ้นเปลืองใช้ไป-ซ่อมบำรุง-Shoe Safety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1</v>
          </cell>
          <cell r="L535" t="e">
            <v>#REF!</v>
          </cell>
          <cell r="M535">
            <v>1</v>
          </cell>
          <cell r="N535"/>
        </row>
        <row r="536">
          <cell r="C536">
            <v>52003130011</v>
          </cell>
          <cell r="D536" t="str">
            <v xml:space="preserve">           ค่าเสื่อมราคาฝ่ายผลิต-อาคารและสิ่งปลูกสร้าง</v>
          </cell>
          <cell r="E536">
            <v>483932.06</v>
          </cell>
          <cell r="F536">
            <v>0</v>
          </cell>
          <cell r="G536">
            <v>76540.28</v>
          </cell>
          <cell r="H536">
            <v>0</v>
          </cell>
          <cell r="I536">
            <v>560472.34</v>
          </cell>
          <cell r="J536">
            <v>0</v>
          </cell>
          <cell r="K536">
            <v>1</v>
          </cell>
        </row>
        <row r="537">
          <cell r="C537">
            <v>52003140011</v>
          </cell>
          <cell r="D537" t="str">
            <v xml:space="preserve">           ค่าเสื่อมราคาฝ่ายผลิต-ส่วนปรับปรุงอาคาร</v>
          </cell>
          <cell r="E537">
            <v>349517.61</v>
          </cell>
          <cell r="F537">
            <v>0</v>
          </cell>
          <cell r="G537">
            <v>59631.01</v>
          </cell>
          <cell r="H537">
            <v>0</v>
          </cell>
          <cell r="I537">
            <v>409148.62</v>
          </cell>
          <cell r="J537">
            <v>0</v>
          </cell>
          <cell r="K537">
            <v>1</v>
          </cell>
        </row>
        <row r="538">
          <cell r="C538">
            <v>52003150011</v>
          </cell>
          <cell r="D538" t="str">
            <v xml:space="preserve">           ค่าเสื่อมราคาฝ่ายผลิต-เครื่องมือเครื่องใช้</v>
          </cell>
          <cell r="E538">
            <v>58980.94</v>
          </cell>
          <cell r="F538">
            <v>0</v>
          </cell>
          <cell r="G538">
            <v>8875.77</v>
          </cell>
          <cell r="H538">
            <v>0</v>
          </cell>
          <cell r="I538">
            <v>67856.710000000006</v>
          </cell>
          <cell r="J538">
            <v>0</v>
          </cell>
          <cell r="K538">
            <v>1</v>
          </cell>
          <cell r="L538" t="e">
            <v>#REF!</v>
          </cell>
          <cell r="M538">
            <v>1</v>
          </cell>
          <cell r="N538"/>
        </row>
        <row r="539">
          <cell r="C539">
            <v>52003160011</v>
          </cell>
          <cell r="D539" t="str">
            <v xml:space="preserve">           ค่าเสื่อมราคาฝ่ายผลิต-ส่วนปรับปรุงเครื่องจักร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1</v>
          </cell>
          <cell r="L539" t="e">
            <v>#REF!</v>
          </cell>
          <cell r="M539">
            <v>1</v>
          </cell>
          <cell r="N539"/>
        </row>
        <row r="540">
          <cell r="C540">
            <v>52003170011</v>
          </cell>
          <cell r="D540" t="str">
            <v xml:space="preserve">           ค่าเสื่อมราคาฝ่ายผลิต-เครื่องมือเครื่องใช้  (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1</v>
          </cell>
          <cell r="L540" t="e">
            <v>#REF!</v>
          </cell>
          <cell r="M540">
            <v>1</v>
          </cell>
          <cell r="N540"/>
        </row>
        <row r="541">
          <cell r="C541">
            <v>52003180011</v>
          </cell>
          <cell r="D541" t="str">
            <v xml:space="preserve">           ค่าเสื่อมราคาฝ่ายผลิต-ระบบไฟฟ้าและอุปกรณ์</v>
          </cell>
          <cell r="E541">
            <v>275290.90000000002</v>
          </cell>
          <cell r="F541">
            <v>0</v>
          </cell>
          <cell r="G541">
            <v>46890.21</v>
          </cell>
          <cell r="H541">
            <v>0</v>
          </cell>
          <cell r="I541">
            <v>322181.11</v>
          </cell>
          <cell r="J541">
            <v>0</v>
          </cell>
          <cell r="K541">
            <v>1</v>
          </cell>
          <cell r="L541" t="e">
            <v>#REF!</v>
          </cell>
          <cell r="M541">
            <v>1</v>
          </cell>
          <cell r="N541"/>
        </row>
        <row r="542">
          <cell r="C542">
            <v>52003190001</v>
          </cell>
          <cell r="D542" t="str">
            <v xml:space="preserve">           ค่าวัสดุสิ้นเปลืองงานซ่อมสำหรับการผลิต - Prot</v>
          </cell>
          <cell r="E542">
            <v>123657.05</v>
          </cell>
          <cell r="F542">
            <v>0</v>
          </cell>
          <cell r="G542">
            <v>0</v>
          </cell>
          <cell r="H542">
            <v>0</v>
          </cell>
          <cell r="I542">
            <v>123657.05</v>
          </cell>
          <cell r="J542">
            <v>0</v>
          </cell>
          <cell r="K542">
            <v>1</v>
          </cell>
          <cell r="L542" t="e">
            <v>#REF!</v>
          </cell>
          <cell r="M542">
            <v>1</v>
          </cell>
          <cell r="N542"/>
        </row>
        <row r="543">
          <cell r="C543">
            <v>52003190002</v>
          </cell>
          <cell r="D543" t="str">
            <v xml:space="preserve">           ค่าวัสดุสิ้นเปลืองงานซ่อมสำหรับการผลิต - NHK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1</v>
          </cell>
          <cell r="L543" t="e">
            <v>#REF!</v>
          </cell>
          <cell r="M543">
            <v>1</v>
          </cell>
          <cell r="N543"/>
        </row>
        <row r="544">
          <cell r="C544">
            <v>52003190003</v>
          </cell>
          <cell r="D544" t="str">
            <v xml:space="preserve">           ค่าวัสดุสิ้นเปลืองงานซ่อมสำหรับการผลิต-Sewing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1</v>
          </cell>
          <cell r="L544" t="e">
            <v>#REF!</v>
          </cell>
          <cell r="M544">
            <v>1</v>
          </cell>
          <cell r="N544"/>
        </row>
        <row r="545">
          <cell r="C545">
            <v>52003190004</v>
          </cell>
          <cell r="D545" t="str">
            <v xml:space="preserve">           ค่าวัสดุสิ้นเปลืองงานซ่อมสำหรับการผลิต - NHK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1</v>
          </cell>
          <cell r="L545" t="e">
            <v>#REF!</v>
          </cell>
          <cell r="M545">
            <v>1</v>
          </cell>
          <cell r="N545"/>
        </row>
        <row r="546">
          <cell r="C546">
            <v>52003190005</v>
          </cell>
          <cell r="D546" t="str">
            <v xml:space="preserve">           ค่าวัสดุสิ้นเปลืองงานซ่อมสำหรับการผลิต - QA/Q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1</v>
          </cell>
          <cell r="L546" t="e">
            <v>#REF!</v>
          </cell>
          <cell r="M546">
            <v>1</v>
          </cell>
          <cell r="N546"/>
        </row>
        <row r="547">
          <cell r="C547">
            <v>52003190006</v>
          </cell>
          <cell r="D547" t="str">
            <v xml:space="preserve">           ค่าวัสดุสิ้นเปลืองงานซ่อมสำหรับการผลิต - WH/P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1</v>
          </cell>
          <cell r="L547" t="e">
            <v>#REF!</v>
          </cell>
          <cell r="M547">
            <v>1</v>
          </cell>
          <cell r="N547"/>
        </row>
        <row r="548">
          <cell r="C548">
            <v>52003190010</v>
          </cell>
          <cell r="D548" t="str">
            <v xml:space="preserve">           ค่าวัสดุสิ้นเปลืองงานซ่อมสำหรับการผลิต - TST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1</v>
          </cell>
          <cell r="L548" t="e">
            <v>#REF!</v>
          </cell>
          <cell r="M548">
            <v>1</v>
          </cell>
          <cell r="N548"/>
        </row>
        <row r="549">
          <cell r="C549">
            <v>52003190011</v>
          </cell>
          <cell r="D549" t="str">
            <v xml:space="preserve">           ค่าวัสดุสิ้นเปลืองงานซ่อมสำหรับการผลิต - TBGT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1</v>
          </cell>
          <cell r="L549" t="e">
            <v>#REF!</v>
          </cell>
          <cell r="M549">
            <v>1</v>
          </cell>
          <cell r="N549"/>
        </row>
        <row r="550">
          <cell r="C550">
            <v>52003190012</v>
          </cell>
          <cell r="D550" t="str">
            <v xml:space="preserve">           ค่าวัสดุสิ้นเปลืองงานซ่อมสำหรับการผลิต - TBGT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1</v>
          </cell>
          <cell r="L550" t="e">
            <v>#REF!</v>
          </cell>
          <cell r="M550">
            <v>1</v>
          </cell>
          <cell r="N550"/>
        </row>
        <row r="551">
          <cell r="C551">
            <v>52003190013</v>
          </cell>
          <cell r="D551" t="str">
            <v xml:space="preserve">           ค่าวัสดุสิ้นเปลืองงานซ่อมสำหรับการผลิต - NHK-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1</v>
          </cell>
          <cell r="L551" t="e">
            <v>#REF!</v>
          </cell>
          <cell r="M551">
            <v>1</v>
          </cell>
          <cell r="N551"/>
        </row>
        <row r="552">
          <cell r="C552">
            <v>52003190014</v>
          </cell>
          <cell r="D552" t="str">
            <v xml:space="preserve">           ค่าวัสดุสิ้นเปลืองงานซ่อมสำหรับการผลิต - NHK-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</v>
          </cell>
          <cell r="L552" t="e">
            <v>#REF!</v>
          </cell>
          <cell r="M552">
            <v>1</v>
          </cell>
          <cell r="N552"/>
        </row>
        <row r="553">
          <cell r="C553">
            <v>52003190015</v>
          </cell>
          <cell r="D553" t="str">
            <v xml:space="preserve">           ค่าวัสดุสิ้นเปลืองงานซ่อมสำหรับการผลิต - SW-C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1</v>
          </cell>
          <cell r="L553" t="e">
            <v>#REF!</v>
          </cell>
          <cell r="M553">
            <v>1</v>
          </cell>
          <cell r="N553"/>
        </row>
        <row r="554">
          <cell r="C554">
            <v>52003190016</v>
          </cell>
          <cell r="D554" t="str">
            <v xml:space="preserve">           ค่าวัสดุสิ้นเปลืองงานซ่อมสำหรับการผลิต - SW-S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</v>
          </cell>
          <cell r="L554" t="e">
            <v>#REF!</v>
          </cell>
          <cell r="M554">
            <v>1</v>
          </cell>
          <cell r="N554"/>
        </row>
        <row r="555">
          <cell r="C555">
            <v>52003190017</v>
          </cell>
          <cell r="D555" t="str">
            <v xml:space="preserve">           ค่าวัสดุสิ้นเปลืองงานซ่อมสำหรับการผลิต - QA/Q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1</v>
          </cell>
          <cell r="L555" t="e">
            <v>#REF!</v>
          </cell>
          <cell r="M555">
            <v>1</v>
          </cell>
          <cell r="N555"/>
        </row>
        <row r="556">
          <cell r="C556">
            <v>52003190018</v>
          </cell>
          <cell r="D556" t="str">
            <v xml:space="preserve">           ค่าวัสดุสิ้นเปลืองงานซ่อมสำหรับการผลิต - QA/Q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1</v>
          </cell>
          <cell r="L556" t="e">
            <v>#REF!</v>
          </cell>
          <cell r="M556">
            <v>1</v>
          </cell>
          <cell r="N556"/>
        </row>
        <row r="557">
          <cell r="C557">
            <v>52003190019</v>
          </cell>
          <cell r="D557" t="str">
            <v xml:space="preserve">           ค่าวัสดุสิ้นเปลืองงานซ่อมสำหรับการผลิต - WH/P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1</v>
          </cell>
          <cell r="L557" t="e">
            <v>#REF!</v>
          </cell>
          <cell r="M557">
            <v>1</v>
          </cell>
          <cell r="N557"/>
        </row>
        <row r="558">
          <cell r="C558">
            <v>52003190020</v>
          </cell>
          <cell r="D558" t="str">
            <v xml:space="preserve">           ค่าวัสดุสิ้นเปลืองงานซ่อมสำหรับการผลิต - WH/P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1</v>
          </cell>
          <cell r="L558" t="e">
            <v>#REF!</v>
          </cell>
          <cell r="M558">
            <v>1</v>
          </cell>
          <cell r="N558"/>
        </row>
        <row r="559">
          <cell r="C559">
            <v>52003190021</v>
          </cell>
          <cell r="D559" t="str">
            <v xml:space="preserve">           ค่าวัสดุสิ้นเปลืองงานซ่อมสำหรับการผลิต - TST-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1</v>
          </cell>
          <cell r="L559" t="e">
            <v>#REF!</v>
          </cell>
          <cell r="M559">
            <v>1</v>
          </cell>
          <cell r="N559"/>
        </row>
        <row r="560">
          <cell r="C560">
            <v>52003190022</v>
          </cell>
          <cell r="D560" t="str">
            <v xml:space="preserve">           ค่าวัสดุสิ้นเปลืองงานซ่อมสำหรับการผลิต - TST-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1</v>
          </cell>
          <cell r="L560" t="e">
            <v>#REF!</v>
          </cell>
          <cell r="M560">
            <v>1</v>
          </cell>
          <cell r="N560"/>
        </row>
        <row r="561">
          <cell r="C561">
            <v>52003190023</v>
          </cell>
          <cell r="D561" t="str">
            <v xml:space="preserve">           ค่าวัสดุสิ้นเปลืองงานซ่อมสำหรับการผลิต - Shoe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1</v>
          </cell>
          <cell r="L561" t="e">
            <v>#REF!</v>
          </cell>
          <cell r="M561">
            <v>1</v>
          </cell>
          <cell r="N561"/>
        </row>
        <row r="562">
          <cell r="C562">
            <v>52003190024</v>
          </cell>
          <cell r="D562" t="str">
            <v xml:space="preserve">           ค่าวัสดุสิ้นเปลืองงานซ่อมสำหรับการผลิต - Prot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1</v>
          </cell>
          <cell r="L562" t="e">
            <v>#REF!</v>
          </cell>
          <cell r="M562">
            <v>1</v>
          </cell>
          <cell r="N562"/>
        </row>
        <row r="563">
          <cell r="C563">
            <v>52003190701</v>
          </cell>
          <cell r="D563" t="str">
            <v xml:space="preserve">           ค่าวัสดุสิ้นเปลืองงานซ่อม-ซ่อมบำรุง-TBGT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1</v>
          </cell>
          <cell r="L563" t="e">
            <v>#REF!</v>
          </cell>
          <cell r="M563">
            <v>1</v>
          </cell>
          <cell r="N563"/>
        </row>
        <row r="564">
          <cell r="C564">
            <v>52003190702</v>
          </cell>
          <cell r="D564" t="str">
            <v xml:space="preserve">           ค่าวัสดุสิ้นเปลืองงานซ่อม-ซ่อมบำรุง-NHK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1</v>
          </cell>
          <cell r="L564" t="e">
            <v>#REF!</v>
          </cell>
          <cell r="M564">
            <v>1</v>
          </cell>
          <cell r="N564"/>
        </row>
        <row r="565">
          <cell r="C565">
            <v>52003190703</v>
          </cell>
          <cell r="D565" t="str">
            <v xml:space="preserve">           ค่าวัสดุสิ้นเปลืองงานซ่อม-ซ่อมบำรุง-Sewing St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1</v>
          </cell>
          <cell r="L565" t="e">
            <v>#REF!</v>
          </cell>
          <cell r="M565">
            <v>1</v>
          </cell>
          <cell r="N565"/>
        </row>
        <row r="566">
          <cell r="C566">
            <v>52003190704</v>
          </cell>
          <cell r="D566" t="str">
            <v xml:space="preserve">           ค่าวัสดุสิ้นเปลืองงานซ่อม-ซ่อมบำรุง-NHK  เบาะ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1</v>
          </cell>
          <cell r="L566" t="e">
            <v>#REF!</v>
          </cell>
          <cell r="M566">
            <v>1</v>
          </cell>
          <cell r="N566"/>
        </row>
        <row r="567">
          <cell r="C567">
            <v>52003190705</v>
          </cell>
          <cell r="D567" t="str">
            <v xml:space="preserve">           ค่าวัสดุสิ้นเปลืองงานซ่อม-ซ่อมบำรุง-QA/QC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1</v>
          </cell>
          <cell r="L567" t="e">
            <v>#REF!</v>
          </cell>
          <cell r="M567">
            <v>1</v>
          </cell>
          <cell r="N567"/>
        </row>
        <row r="568">
          <cell r="C568">
            <v>52003190706</v>
          </cell>
          <cell r="D568" t="str">
            <v xml:space="preserve">           ค่าวัสดุสิ้นเปลืองงานซ่อม-ซ่อมบำรุง-WH/PPD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1</v>
          </cell>
          <cell r="L568" t="e">
            <v>#REF!</v>
          </cell>
          <cell r="M568">
            <v>1</v>
          </cell>
          <cell r="N568"/>
        </row>
        <row r="569">
          <cell r="C569">
            <v>52003190710</v>
          </cell>
          <cell r="D569" t="str">
            <v xml:space="preserve">           ค่าวัสดุสิ้นเปลืองงานซ่อม-ซ่อมบำรุง-TST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1</v>
          </cell>
          <cell r="L569" t="e">
            <v>#REF!</v>
          </cell>
          <cell r="M569">
            <v>1</v>
          </cell>
          <cell r="N569"/>
        </row>
        <row r="570">
          <cell r="C570">
            <v>52003190711</v>
          </cell>
          <cell r="D570" t="str">
            <v xml:space="preserve">           ค่าวัสดุสิ้นเปลืองงานซ่อม-ซ่อมบำรุง-TBGT-Cut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1</v>
          </cell>
          <cell r="L570" t="e">
            <v>#REF!</v>
          </cell>
          <cell r="M570">
            <v>1</v>
          </cell>
          <cell r="N570"/>
        </row>
        <row r="571">
          <cell r="C571">
            <v>52003190712</v>
          </cell>
          <cell r="D571" t="str">
            <v xml:space="preserve">           ค่าวัสดุสิ้นเปลืองงานซ่อม-ซ่อมบำรุง-TBGT-Sewi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1</v>
          </cell>
          <cell r="L571" t="e">
            <v>#REF!</v>
          </cell>
          <cell r="M571">
            <v>1</v>
          </cell>
          <cell r="N571"/>
        </row>
        <row r="572">
          <cell r="C572">
            <v>52003190713</v>
          </cell>
          <cell r="D572" t="str">
            <v xml:space="preserve">           ค่าวัสดุสิ้นเปลืองงานซ่อม-ซ่อมบำรุง-NHK-Cut p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1</v>
          </cell>
          <cell r="L572" t="e">
            <v>#REF!</v>
          </cell>
          <cell r="M572">
            <v>1</v>
          </cell>
          <cell r="N572"/>
        </row>
        <row r="573">
          <cell r="C573">
            <v>52003190714</v>
          </cell>
          <cell r="D573" t="str">
            <v xml:space="preserve">           ค่าวัสดุสิ้นเปลืองงานซ่อม-ซ่อมบำรุง-NHK-Sewin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1</v>
          </cell>
          <cell r="L573" t="e">
            <v>#REF!</v>
          </cell>
          <cell r="M573">
            <v>1</v>
          </cell>
          <cell r="N573"/>
        </row>
        <row r="574">
          <cell r="C574">
            <v>52003190715</v>
          </cell>
          <cell r="D574" t="str">
            <v xml:space="preserve">           ค่าวัสดุสิ้นเปลืองงานซ่อม-ซ่อมบำรุง-SW-Cut pa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1</v>
          </cell>
          <cell r="L574" t="e">
            <v>#REF!</v>
          </cell>
          <cell r="M574">
            <v>1</v>
          </cell>
          <cell r="N574"/>
        </row>
        <row r="575">
          <cell r="C575">
            <v>52003190716</v>
          </cell>
          <cell r="D575" t="str">
            <v xml:space="preserve">           ค่าวัสดุสิ้นเปลืองงานซ่อม-ซ่อมบำรุง-SW-Sewing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1</v>
          </cell>
          <cell r="L575" t="e">
            <v>#REF!</v>
          </cell>
          <cell r="M575">
            <v>1</v>
          </cell>
          <cell r="N575"/>
        </row>
        <row r="576">
          <cell r="C576">
            <v>52003190717</v>
          </cell>
          <cell r="D576" t="str">
            <v xml:space="preserve">           ค่าวัสดุสิ้นเปลืองงานซ่อม-ซ่อมบำรุง-QA/QC-Cut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</v>
          </cell>
          <cell r="L576" t="e">
            <v>#REF!</v>
          </cell>
          <cell r="M576">
            <v>1</v>
          </cell>
          <cell r="N576"/>
        </row>
        <row r="577">
          <cell r="C577">
            <v>52003190718</v>
          </cell>
          <cell r="D577" t="str">
            <v xml:space="preserve">           ค่าวัสดุสิ้นเปลืองงานซ่อม-ซ่อมบำรุง-QA/QC-Sew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1</v>
          </cell>
          <cell r="L577" t="e">
            <v>#REF!</v>
          </cell>
          <cell r="M577">
            <v>1</v>
          </cell>
          <cell r="N577"/>
        </row>
        <row r="578">
          <cell r="C578">
            <v>52003190719</v>
          </cell>
          <cell r="D578" t="str">
            <v xml:space="preserve">           ค่าวัสดุสิ้นเปลืองงานซ่อม-ซ่อมบำรุง-WH/PPD-Cu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1</v>
          </cell>
          <cell r="L578" t="e">
            <v>#REF!</v>
          </cell>
          <cell r="M578">
            <v>1</v>
          </cell>
          <cell r="N578"/>
        </row>
        <row r="579">
          <cell r="C579">
            <v>52003190720</v>
          </cell>
          <cell r="D579" t="str">
            <v xml:space="preserve">           ค่าวัสดุสิ้นเปลืองงานซ่อม-ซ่อมบำรุง-WH/PPD-Se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</v>
          </cell>
          <cell r="L579" t="e">
            <v>#REF!</v>
          </cell>
          <cell r="M579">
            <v>1</v>
          </cell>
          <cell r="N579"/>
        </row>
        <row r="580">
          <cell r="C580">
            <v>52003190721</v>
          </cell>
          <cell r="D580" t="str">
            <v xml:space="preserve">           ค่าวัสดุสิ้นเปลืองงานซ่อม-ซ่อมบำรุง-TST-Cut p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1</v>
          </cell>
          <cell r="L580" t="e">
            <v>#REF!</v>
          </cell>
          <cell r="M580">
            <v>1</v>
          </cell>
          <cell r="N580"/>
        </row>
        <row r="581">
          <cell r="C581">
            <v>52003190722</v>
          </cell>
          <cell r="D581" t="str">
            <v xml:space="preserve">           ค่าแก๊สรถโฟล์คลิฟท์</v>
          </cell>
          <cell r="E581">
            <v>19967.849999999999</v>
          </cell>
          <cell r="F581">
            <v>0</v>
          </cell>
          <cell r="G581">
            <v>0</v>
          </cell>
          <cell r="H581">
            <v>0</v>
          </cell>
          <cell r="I581">
            <v>19967.849999999999</v>
          </cell>
          <cell r="J581">
            <v>0</v>
          </cell>
          <cell r="K581">
            <v>1</v>
          </cell>
          <cell r="L581" t="e">
            <v>#REF!</v>
          </cell>
          <cell r="M581">
            <v>1</v>
          </cell>
          <cell r="N581"/>
        </row>
        <row r="582">
          <cell r="C582">
            <v>52003190723</v>
          </cell>
          <cell r="D582" t="str">
            <v xml:space="preserve">           ค่าแก๊ส</v>
          </cell>
          <cell r="E582">
            <v>2003910.54</v>
          </cell>
          <cell r="F582">
            <v>0</v>
          </cell>
          <cell r="G582">
            <v>187261.2</v>
          </cell>
          <cell r="H582">
            <v>0</v>
          </cell>
          <cell r="I582">
            <v>2191171.7400000002</v>
          </cell>
          <cell r="J582">
            <v>0</v>
          </cell>
          <cell r="K582">
            <v>1</v>
          </cell>
          <cell r="L582" t="e">
            <v>#REF!</v>
          </cell>
          <cell r="M582">
            <v>1</v>
          </cell>
          <cell r="N582"/>
        </row>
        <row r="583">
          <cell r="C583">
            <v>52003240001</v>
          </cell>
          <cell r="D583" t="str">
            <v xml:space="preserve">           ค่าเช่าสินทรัพย์ฝ่ายผลิต -  Protie</v>
          </cell>
          <cell r="E583">
            <v>62000</v>
          </cell>
          <cell r="F583">
            <v>0</v>
          </cell>
          <cell r="G583">
            <v>0</v>
          </cell>
          <cell r="H583">
            <v>0</v>
          </cell>
          <cell r="I583">
            <v>62000</v>
          </cell>
          <cell r="J583">
            <v>0</v>
          </cell>
          <cell r="K583">
            <v>1</v>
          </cell>
          <cell r="L583" t="e">
            <v>#REF!</v>
          </cell>
          <cell r="M583">
            <v>1</v>
          </cell>
          <cell r="N583"/>
        </row>
        <row r="584">
          <cell r="C584">
            <v>52003240002</v>
          </cell>
          <cell r="D584" t="str">
            <v xml:space="preserve">           ค่าเช่าฝ่ายผลิต - Protie</v>
          </cell>
          <cell r="E584">
            <v>4000000</v>
          </cell>
          <cell r="F584">
            <v>0</v>
          </cell>
          <cell r="G584">
            <v>800000</v>
          </cell>
          <cell r="H584">
            <v>0</v>
          </cell>
          <cell r="I584">
            <v>4800000</v>
          </cell>
          <cell r="J584">
            <v>0</v>
          </cell>
          <cell r="K584">
            <v>1</v>
          </cell>
          <cell r="L584" t="e">
            <v>#REF!</v>
          </cell>
          <cell r="M584">
            <v>1</v>
          </cell>
          <cell r="N584"/>
        </row>
        <row r="585">
          <cell r="C585">
            <v>52003240003</v>
          </cell>
          <cell r="D585" t="str">
            <v xml:space="preserve">           ค่าเช่าฝ่ายผลิต - Sewing Steering Wheel</v>
          </cell>
          <cell r="E585">
            <v>251756</v>
          </cell>
          <cell r="F585">
            <v>0</v>
          </cell>
          <cell r="G585">
            <v>56972.9</v>
          </cell>
          <cell r="H585">
            <v>0</v>
          </cell>
          <cell r="I585">
            <v>308728.90000000002</v>
          </cell>
          <cell r="J585">
            <v>0</v>
          </cell>
          <cell r="K585">
            <v>1</v>
          </cell>
          <cell r="L585" t="e">
            <v>#REF!</v>
          </cell>
          <cell r="M585">
            <v>1</v>
          </cell>
          <cell r="N585"/>
        </row>
        <row r="586">
          <cell r="C586">
            <v>52003240004</v>
          </cell>
          <cell r="D586" t="str">
            <v xml:space="preserve">           ค่าเช่าฝ่ายผลิต - NHK เบาะผ้า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</v>
          </cell>
          <cell r="L586" t="e">
            <v>#REF!</v>
          </cell>
          <cell r="M586">
            <v>1</v>
          </cell>
          <cell r="N586"/>
        </row>
        <row r="587">
          <cell r="C587">
            <v>52003240010</v>
          </cell>
          <cell r="D587" t="str">
            <v xml:space="preserve">           ค่าเช่าฝ่ายผลิต - TST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1</v>
          </cell>
          <cell r="L587" t="e">
            <v>#REF!</v>
          </cell>
          <cell r="M587">
            <v>1</v>
          </cell>
          <cell r="N587"/>
        </row>
        <row r="588">
          <cell r="C588">
            <v>52003240011</v>
          </cell>
          <cell r="D588" t="str">
            <v xml:space="preserve">           ค่าเช่าฝ่ายผลิต - TBGT-Cut part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1</v>
          </cell>
          <cell r="L588" t="e">
            <v>#REF!</v>
          </cell>
          <cell r="M588">
            <v>1</v>
          </cell>
          <cell r="N588"/>
        </row>
        <row r="589">
          <cell r="C589">
            <v>52003240012</v>
          </cell>
          <cell r="D589" t="str">
            <v xml:space="preserve">           ค่าเช่าฝ่ายผลิต - TBGT-Sewing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1</v>
          </cell>
          <cell r="L589" t="e">
            <v>#REF!</v>
          </cell>
          <cell r="M589">
            <v>1</v>
          </cell>
          <cell r="N589"/>
        </row>
        <row r="590">
          <cell r="C590">
            <v>52003240013</v>
          </cell>
          <cell r="D590" t="str">
            <v xml:space="preserve">           ค่าเช่าฝ่ายผลิต - NHK-Cut part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1</v>
          </cell>
          <cell r="L590" t="e">
            <v>#REF!</v>
          </cell>
          <cell r="M590">
            <v>1</v>
          </cell>
          <cell r="N590"/>
        </row>
        <row r="591">
          <cell r="C591">
            <v>52003240014</v>
          </cell>
          <cell r="D591" t="str">
            <v xml:space="preserve">           ค่าเช่าฝ่ายผลิต - NHK-Swing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1</v>
          </cell>
          <cell r="L591" t="e">
            <v>#REF!</v>
          </cell>
          <cell r="M591">
            <v>1</v>
          </cell>
          <cell r="N591"/>
        </row>
        <row r="592">
          <cell r="C592">
            <v>52003240015</v>
          </cell>
          <cell r="D592" t="str">
            <v xml:space="preserve">           ค่าเช่าฝ่ายผลิต - Sewing Steering Wheel-Cut p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1</v>
          </cell>
          <cell r="L592" t="e">
            <v>#REF!</v>
          </cell>
          <cell r="M592">
            <v>1</v>
          </cell>
          <cell r="N592"/>
        </row>
        <row r="593">
          <cell r="C593">
            <v>52003240016</v>
          </cell>
          <cell r="D593" t="str">
            <v xml:space="preserve">           ค่าเช่าฝ่ายผลิต - Sewing Steering Wheel-Sewin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1</v>
          </cell>
          <cell r="L593" t="e">
            <v>#REF!</v>
          </cell>
          <cell r="M593">
            <v>1</v>
          </cell>
          <cell r="N593"/>
        </row>
        <row r="594">
          <cell r="C594">
            <v>52003240017</v>
          </cell>
          <cell r="D594" t="str">
            <v xml:space="preserve">           ค่าเช่าฝ่ายผลิต - TST-Cut part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</v>
          </cell>
          <cell r="L594" t="e">
            <v>#REF!</v>
          </cell>
          <cell r="M594">
            <v>1</v>
          </cell>
          <cell r="N594"/>
        </row>
        <row r="595">
          <cell r="C595">
            <v>52003240018</v>
          </cell>
          <cell r="D595" t="str">
            <v xml:space="preserve">           ค่าเช่าฝ่ายผลิต - TST-Sewing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1</v>
          </cell>
          <cell r="L595" t="e">
            <v>#REF!</v>
          </cell>
          <cell r="M595">
            <v>1</v>
          </cell>
          <cell r="N595"/>
        </row>
        <row r="596">
          <cell r="C596">
            <v>52003240019</v>
          </cell>
          <cell r="D596" t="str">
            <v xml:space="preserve">           ค่าเช่าฝ่ายผลิต - TBGT(เบาะผ้า)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1</v>
          </cell>
          <cell r="L596" t="e">
            <v>#REF!</v>
          </cell>
          <cell r="M596">
            <v>1</v>
          </cell>
          <cell r="N596"/>
        </row>
        <row r="597">
          <cell r="C597">
            <v>52003240020</v>
          </cell>
          <cell r="D597" t="str">
            <v xml:space="preserve">           ค่าเช่าฝ่ายผลิต - Shoe Safety - Cutpart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1</v>
          </cell>
          <cell r="L597" t="e">
            <v>#REF!</v>
          </cell>
          <cell r="M597">
            <v>1</v>
          </cell>
          <cell r="N597"/>
        </row>
        <row r="598">
          <cell r="C598">
            <v>52003240021</v>
          </cell>
          <cell r="D598" t="str">
            <v xml:space="preserve">           ค่าเช่าฝ่ายผลิต - Shoe Safety - Sewing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1</v>
          </cell>
          <cell r="L598" t="e">
            <v>#REF!</v>
          </cell>
          <cell r="M598">
            <v>1</v>
          </cell>
          <cell r="N598"/>
        </row>
        <row r="599">
          <cell r="C599">
            <v>52003260011</v>
          </cell>
          <cell r="D599" t="str">
            <v xml:space="preserve">           ค่าเสื่อมราคาฝ่ายผลิต-เครื่องตกแต่งและเครื่อง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1</v>
          </cell>
          <cell r="L599" t="e">
            <v>#REF!</v>
          </cell>
          <cell r="M599">
            <v>1</v>
          </cell>
          <cell r="N599"/>
        </row>
        <row r="600">
          <cell r="C600">
            <v>52003280011</v>
          </cell>
          <cell r="D600" t="str">
            <v xml:space="preserve">           ขาดทุนจากสินค้าเสื่อมคุณภาพ</v>
          </cell>
          <cell r="E600">
            <v>81753.78</v>
          </cell>
          <cell r="F600">
            <v>0</v>
          </cell>
          <cell r="G600">
            <v>0</v>
          </cell>
          <cell r="H600">
            <v>0</v>
          </cell>
          <cell r="I600">
            <v>81753.78</v>
          </cell>
          <cell r="J600">
            <v>0</v>
          </cell>
          <cell r="K600">
            <v>1</v>
          </cell>
          <cell r="L600" t="e">
            <v>#REF!</v>
          </cell>
          <cell r="M600">
            <v>1</v>
          </cell>
          <cell r="N600"/>
        </row>
        <row r="601">
          <cell r="C601" t="str">
            <v>52003290011</v>
          </cell>
          <cell r="D601" t="str">
            <v xml:space="preserve">           ค่าขนส่ง-ฝ่ายผลิต Protie</v>
          </cell>
          <cell r="E601">
            <v>14500</v>
          </cell>
          <cell r="F601">
            <v>0</v>
          </cell>
          <cell r="G601">
            <v>0</v>
          </cell>
          <cell r="H601">
            <v>0</v>
          </cell>
          <cell r="I601">
            <v>14500</v>
          </cell>
          <cell r="J601">
            <v>0</v>
          </cell>
          <cell r="K601">
            <v>1</v>
          </cell>
        </row>
        <row r="602">
          <cell r="C602">
            <v>60008000011</v>
          </cell>
          <cell r="D602" t="str">
            <v xml:space="preserve">           เงินสมทบกองทุนทดแทนแรงงาน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1</v>
          </cell>
          <cell r="L602" t="e">
            <v>#REF!</v>
          </cell>
          <cell r="M602">
            <v>1</v>
          </cell>
          <cell r="N602"/>
        </row>
        <row r="603">
          <cell r="C603">
            <v>60009000011</v>
          </cell>
          <cell r="D603" t="str">
            <v xml:space="preserve">           ค่าเครื่องแบบพนักงาน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1</v>
          </cell>
          <cell r="L603" t="e">
            <v>#REF!</v>
          </cell>
          <cell r="M603">
            <v>1</v>
          </cell>
          <cell r="N603"/>
        </row>
        <row r="604">
          <cell r="C604">
            <v>60010010011</v>
          </cell>
          <cell r="D604" t="str">
            <v xml:space="preserve">           ค่าสวัสดิการโภชนาการ</v>
          </cell>
          <cell r="E604">
            <v>1090</v>
          </cell>
          <cell r="F604">
            <v>0</v>
          </cell>
          <cell r="G604">
            <v>610</v>
          </cell>
          <cell r="H604">
            <v>0</v>
          </cell>
          <cell r="I604">
            <v>1700</v>
          </cell>
          <cell r="J604">
            <v>0</v>
          </cell>
          <cell r="K604">
            <v>1</v>
          </cell>
          <cell r="L604" t="e">
            <v>#REF!</v>
          </cell>
          <cell r="M604">
            <v>1</v>
          </cell>
          <cell r="N604"/>
        </row>
        <row r="605">
          <cell r="C605">
            <v>60010020011</v>
          </cell>
          <cell r="D605" t="str">
            <v xml:space="preserve">           ค่าสวัสดิการรถรับส่ง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1</v>
          </cell>
          <cell r="L605" t="e">
            <v>#REF!</v>
          </cell>
          <cell r="M605">
            <v>1</v>
          </cell>
          <cell r="N605"/>
        </row>
        <row r="606">
          <cell r="C606">
            <v>60010030011</v>
          </cell>
          <cell r="D606" t="str">
            <v xml:space="preserve">           ค่าสวัสดิการห้องพยาบาล+ยา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1</v>
          </cell>
          <cell r="L606" t="e">
            <v>#REF!</v>
          </cell>
          <cell r="M606">
            <v>1</v>
          </cell>
          <cell r="N606"/>
        </row>
        <row r="607">
          <cell r="C607">
            <v>60010040008</v>
          </cell>
          <cell r="D607" t="str">
            <v xml:space="preserve">           ค่าสวัสดิการอื่นๆ - PC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1</v>
          </cell>
          <cell r="L607" t="e">
            <v>#REF!</v>
          </cell>
          <cell r="M607">
            <v>1</v>
          </cell>
          <cell r="N607"/>
        </row>
        <row r="608">
          <cell r="C608">
            <v>60010040011</v>
          </cell>
          <cell r="D608" t="str">
            <v xml:space="preserve">           ค่าสวัสดิการอื่นๆ - FC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</v>
          </cell>
          <cell r="L608" t="e">
            <v>#REF!</v>
          </cell>
          <cell r="M608">
            <v>1</v>
          </cell>
          <cell r="N608"/>
        </row>
        <row r="609">
          <cell r="C609">
            <v>60011000011</v>
          </cell>
          <cell r="D609" t="str">
            <v xml:space="preserve">           เบี้ยปรับเงินเพิ่ม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</v>
          </cell>
          <cell r="L609" t="e">
            <v>#REF!</v>
          </cell>
          <cell r="M609">
            <v>1</v>
          </cell>
          <cell r="N609"/>
        </row>
        <row r="610">
          <cell r="C610">
            <v>60012000011</v>
          </cell>
          <cell r="D610" t="str">
            <v xml:space="preserve">           ค่าอบรมและสัมนา - FC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1</v>
          </cell>
          <cell r="L610" t="e">
            <v>#REF!</v>
          </cell>
          <cell r="M610">
            <v>1</v>
          </cell>
          <cell r="N610"/>
        </row>
        <row r="611">
          <cell r="C611">
            <v>60013000011</v>
          </cell>
          <cell r="D611" t="str">
            <v xml:space="preserve">           ค่าไฟฟ้า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1</v>
          </cell>
          <cell r="L611" t="e">
            <v>#REF!</v>
          </cell>
          <cell r="M611">
            <v>1</v>
          </cell>
          <cell r="N611"/>
        </row>
        <row r="612">
          <cell r="C612">
            <v>60014000011</v>
          </cell>
          <cell r="D612" t="str">
            <v xml:space="preserve">           ค่าน้ำประปา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1</v>
          </cell>
          <cell r="L612" t="e">
            <v>#REF!</v>
          </cell>
          <cell r="M612">
            <v>1</v>
          </cell>
          <cell r="N612"/>
        </row>
        <row r="613">
          <cell r="C613">
            <v>60015000011</v>
          </cell>
          <cell r="D613" t="str">
            <v xml:space="preserve">           ค่าโทรศัพท์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1</v>
          </cell>
          <cell r="L613" t="e">
            <v>#REF!</v>
          </cell>
          <cell r="M613">
            <v>1</v>
          </cell>
          <cell r="N613"/>
        </row>
        <row r="614">
          <cell r="C614">
            <v>60016000011</v>
          </cell>
          <cell r="D614" t="str">
            <v xml:space="preserve">           ค่าเสื่อมราคาฝ่ายบริหาร-อาคารและสิ่งปลูกสร้าง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1</v>
          </cell>
          <cell r="L614" t="e">
            <v>#REF!</v>
          </cell>
          <cell r="M614">
            <v>1</v>
          </cell>
          <cell r="N614"/>
        </row>
        <row r="615">
          <cell r="C615">
            <v>60017000011</v>
          </cell>
          <cell r="D615" t="str">
            <v xml:space="preserve">           ค่าเสื่อมราคาฝ่ายบริหาร-ส่วนปรับปรุงอาคาร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1</v>
          </cell>
          <cell r="L615" t="e">
            <v>#REF!</v>
          </cell>
          <cell r="M615">
            <v>1</v>
          </cell>
          <cell r="N615"/>
        </row>
        <row r="616">
          <cell r="C616">
            <v>60018000011</v>
          </cell>
          <cell r="D616" t="str">
            <v xml:space="preserve">           ค่าเสื่อมราคาฝ่ายบริหาร-ระบบไฟฟ้าและอุปกรณ์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1</v>
          </cell>
          <cell r="L616" t="e">
            <v>#REF!</v>
          </cell>
          <cell r="M616">
            <v>1</v>
          </cell>
          <cell r="N616"/>
        </row>
        <row r="617">
          <cell r="C617">
            <v>60019000011</v>
          </cell>
          <cell r="D617" t="str">
            <v xml:space="preserve">           ค่าเสื่อมราคาฝ่ายบริหาร-เครื่องตกแต่งและเครื่</v>
          </cell>
          <cell r="E617">
            <v>39917.29</v>
          </cell>
          <cell r="F617">
            <v>0</v>
          </cell>
          <cell r="G617">
            <v>6599.05</v>
          </cell>
          <cell r="H617">
            <v>0</v>
          </cell>
          <cell r="I617">
            <v>46516.34</v>
          </cell>
          <cell r="J617">
            <v>0</v>
          </cell>
          <cell r="K617">
            <v>1</v>
          </cell>
          <cell r="L617" t="e">
            <v>#REF!</v>
          </cell>
          <cell r="M617">
            <v>1</v>
          </cell>
          <cell r="N617"/>
        </row>
        <row r="618">
          <cell r="C618">
            <v>60020000011</v>
          </cell>
          <cell r="D618" t="str">
            <v xml:space="preserve">           ค่าเสื่อมราคาฝ่ายบริหาร-ยานพาหนะ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1</v>
          </cell>
          <cell r="L618" t="e">
            <v>#REF!</v>
          </cell>
          <cell r="M618">
            <v>1</v>
          </cell>
          <cell r="N618"/>
        </row>
        <row r="619">
          <cell r="C619">
            <v>60021000011</v>
          </cell>
          <cell r="D619" t="str">
            <v xml:space="preserve">           ค่าซ่อมแซมบำรุงรักษาที่ไม่เกี่ยวกับการผลิต+ยา</v>
          </cell>
          <cell r="E619">
            <v>5300.84</v>
          </cell>
          <cell r="F619">
            <v>0</v>
          </cell>
          <cell r="G619">
            <v>0</v>
          </cell>
          <cell r="H619">
            <v>0</v>
          </cell>
          <cell r="I619">
            <v>5300.84</v>
          </cell>
          <cell r="J619">
            <v>0</v>
          </cell>
          <cell r="K619">
            <v>1</v>
          </cell>
          <cell r="L619" t="e">
            <v>#REF!</v>
          </cell>
          <cell r="M619">
            <v>1</v>
          </cell>
          <cell r="N619"/>
        </row>
        <row r="620">
          <cell r="C620">
            <v>60022000011</v>
          </cell>
          <cell r="D620" t="str">
            <v xml:space="preserve">           ค่านายหน้า/Commission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1</v>
          </cell>
          <cell r="L620" t="e">
            <v>#REF!</v>
          </cell>
          <cell r="M620">
            <v>1</v>
          </cell>
          <cell r="N620"/>
        </row>
        <row r="621">
          <cell r="C621">
            <v>60023000011</v>
          </cell>
          <cell r="D621" t="str">
            <v xml:space="preserve">           ค่าโฆษณาและส่งเสริมการขาย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1</v>
          </cell>
          <cell r="L621" t="e">
            <v>#REF!</v>
          </cell>
          <cell r="M621">
            <v>1</v>
          </cell>
          <cell r="N621"/>
        </row>
        <row r="622">
          <cell r="C622">
            <v>60024000011</v>
          </cell>
          <cell r="D622" t="str">
            <v xml:space="preserve">           ค่าขนส่งออก และค่าน้ำมันในการขนส่งออก</v>
          </cell>
          <cell r="E622">
            <v>16878</v>
          </cell>
          <cell r="F622">
            <v>0</v>
          </cell>
          <cell r="G622">
            <v>0</v>
          </cell>
          <cell r="H622">
            <v>0</v>
          </cell>
          <cell r="I622">
            <v>16878</v>
          </cell>
          <cell r="J622">
            <v>0</v>
          </cell>
          <cell r="K622">
            <v>1</v>
          </cell>
          <cell r="L622" t="e">
            <v>#REF!</v>
          </cell>
          <cell r="M622">
            <v>1</v>
          </cell>
          <cell r="N622"/>
        </row>
        <row r="623">
          <cell r="C623">
            <v>60025000011</v>
          </cell>
          <cell r="D623" t="str">
            <v xml:space="preserve">           ค่าใช้จ่ายในการบรรจุหีบห่อ</v>
          </cell>
          <cell r="E623">
            <v>14800</v>
          </cell>
          <cell r="F623">
            <v>0</v>
          </cell>
          <cell r="G623">
            <v>0</v>
          </cell>
          <cell r="H623">
            <v>0</v>
          </cell>
          <cell r="I623">
            <v>14800</v>
          </cell>
          <cell r="J623">
            <v>0</v>
          </cell>
          <cell r="K623">
            <v>1</v>
          </cell>
          <cell r="L623" t="e">
            <v>#REF!</v>
          </cell>
          <cell r="M623">
            <v>1</v>
          </cell>
          <cell r="N623"/>
        </row>
        <row r="624">
          <cell r="C624">
            <v>60026000011</v>
          </cell>
          <cell r="D624" t="str">
            <v xml:space="preserve">           ค่าธรรมเนียมธนาคาร</v>
          </cell>
          <cell r="E624">
            <v>3600</v>
          </cell>
          <cell r="F624">
            <v>0</v>
          </cell>
          <cell r="G624">
            <v>1550</v>
          </cell>
          <cell r="H624">
            <v>0</v>
          </cell>
          <cell r="I624">
            <v>5150</v>
          </cell>
          <cell r="J624">
            <v>0</v>
          </cell>
          <cell r="K624">
            <v>1</v>
          </cell>
          <cell r="L624" t="e">
            <v>#REF!</v>
          </cell>
          <cell r="M624">
            <v>1</v>
          </cell>
          <cell r="N624"/>
        </row>
        <row r="625">
          <cell r="C625">
            <v>60027000011</v>
          </cell>
          <cell r="D625" t="str">
            <v xml:space="preserve">           ค่าธรรมเนียมอื่น</v>
          </cell>
          <cell r="E625">
            <v>232083.31</v>
          </cell>
          <cell r="F625">
            <v>0</v>
          </cell>
          <cell r="G625">
            <v>23083.33</v>
          </cell>
          <cell r="H625">
            <v>0</v>
          </cell>
          <cell r="I625">
            <v>255166.64</v>
          </cell>
          <cell r="J625">
            <v>0</v>
          </cell>
          <cell r="K625">
            <v>1</v>
          </cell>
          <cell r="L625" t="e">
            <v>#REF!</v>
          </cell>
          <cell r="M625">
            <v>1</v>
          </cell>
          <cell r="N625"/>
        </row>
        <row r="626">
          <cell r="C626">
            <v>60028000011</v>
          </cell>
          <cell r="D626" t="str">
            <v xml:space="preserve">           ค่าที่ปรึกษาด้านกฏหมาย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1</v>
          </cell>
          <cell r="L626" t="e">
            <v>#REF!</v>
          </cell>
          <cell r="M626">
            <v>1</v>
          </cell>
          <cell r="N626"/>
        </row>
        <row r="627">
          <cell r="C627">
            <v>60029000011</v>
          </cell>
          <cell r="D627" t="str">
            <v xml:space="preserve">           ค่าสอบบัญชี</v>
          </cell>
          <cell r="E627">
            <v>339531.33</v>
          </cell>
          <cell r="F627">
            <v>0</v>
          </cell>
          <cell r="G627">
            <v>32333.33</v>
          </cell>
          <cell r="H627">
            <v>0</v>
          </cell>
          <cell r="I627">
            <v>371864.66</v>
          </cell>
          <cell r="J627">
            <v>0</v>
          </cell>
          <cell r="K627">
            <v>1</v>
          </cell>
          <cell r="L627" t="e">
            <v>#REF!</v>
          </cell>
          <cell r="M627">
            <v>1</v>
          </cell>
          <cell r="N627"/>
        </row>
        <row r="628">
          <cell r="C628">
            <v>60030000011</v>
          </cell>
          <cell r="D628" t="str">
            <v xml:space="preserve">           ค่าที่ปรึกษาอื่น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1</v>
          </cell>
          <cell r="L628" t="e">
            <v>#REF!</v>
          </cell>
          <cell r="M628">
            <v>1</v>
          </cell>
          <cell r="N628"/>
        </row>
        <row r="629">
          <cell r="C629">
            <v>60031000009</v>
          </cell>
          <cell r="D629" t="str">
            <v xml:space="preserve">           ค่าแรง-พนักงานรายวัน PA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1</v>
          </cell>
          <cell r="L629" t="e">
            <v>#REF!</v>
          </cell>
          <cell r="M629">
            <v>1</v>
          </cell>
          <cell r="N629"/>
        </row>
        <row r="630">
          <cell r="C630">
            <v>60032000011</v>
          </cell>
          <cell r="D630" t="str">
            <v xml:space="preserve">           ค่าซ่อมแซมบำรุงรักษายานพาหนะ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1</v>
          </cell>
          <cell r="L630" t="e">
            <v>#REF!</v>
          </cell>
          <cell r="M630">
            <v>1</v>
          </cell>
          <cell r="N630"/>
        </row>
        <row r="631">
          <cell r="C631">
            <v>60033000011</v>
          </cell>
          <cell r="D631" t="str">
            <v xml:space="preserve">           ค่าไปรษณีย์และค่าส่งเอกสาร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1</v>
          </cell>
          <cell r="L631" t="e">
            <v>#REF!</v>
          </cell>
          <cell r="M631">
            <v>1</v>
          </cell>
          <cell r="N631"/>
        </row>
        <row r="632">
          <cell r="C632">
            <v>60034000011</v>
          </cell>
          <cell r="D632" t="str">
            <v xml:space="preserve">           ค่าวัสดุสิ้นเปลือง - OFFICE</v>
          </cell>
          <cell r="E632">
            <v>1248</v>
          </cell>
          <cell r="F632">
            <v>0</v>
          </cell>
          <cell r="G632">
            <v>0</v>
          </cell>
          <cell r="H632">
            <v>0</v>
          </cell>
          <cell r="I632">
            <v>1248</v>
          </cell>
          <cell r="J632">
            <v>0</v>
          </cell>
          <cell r="K632">
            <v>1</v>
          </cell>
          <cell r="L632" t="e">
            <v>#REF!</v>
          </cell>
          <cell r="M632">
            <v>1</v>
          </cell>
          <cell r="N632"/>
        </row>
        <row r="633">
          <cell r="C633">
            <v>60035000011</v>
          </cell>
          <cell r="D633" t="str">
            <v xml:space="preserve">           ค่าเครื่องเขียน</v>
          </cell>
          <cell r="E633">
            <v>510</v>
          </cell>
          <cell r="F633">
            <v>0</v>
          </cell>
          <cell r="G633">
            <v>0</v>
          </cell>
          <cell r="H633">
            <v>0</v>
          </cell>
          <cell r="I633">
            <v>510</v>
          </cell>
          <cell r="J633">
            <v>0</v>
          </cell>
          <cell r="K633">
            <v>1</v>
          </cell>
          <cell r="L633" t="e">
            <v>#REF!</v>
          </cell>
          <cell r="M633">
            <v>1</v>
          </cell>
          <cell r="N633"/>
        </row>
        <row r="634">
          <cell r="C634">
            <v>60036000011</v>
          </cell>
          <cell r="D634" t="str">
            <v xml:space="preserve">           ค่าใช้จ่ายเกี่ยวกับระบบคุณภาพ / ISO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1</v>
          </cell>
          <cell r="L634" t="e">
            <v>#REF!</v>
          </cell>
          <cell r="M634">
            <v>1</v>
          </cell>
          <cell r="N634"/>
        </row>
        <row r="635">
          <cell r="C635">
            <v>60037000011</v>
          </cell>
          <cell r="D635" t="str">
            <v xml:space="preserve">           ค่าบริการรักษาความปลอดภัย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1</v>
          </cell>
          <cell r="L635" t="e">
            <v>#REF!</v>
          </cell>
          <cell r="M635">
            <v>1</v>
          </cell>
          <cell r="N635"/>
        </row>
        <row r="636">
          <cell r="C636">
            <v>60038000011</v>
          </cell>
          <cell r="D636" t="str">
            <v xml:space="preserve">           ค่าเบี้ยประกันภัย</v>
          </cell>
          <cell r="E636">
            <v>69394.080000000002</v>
          </cell>
          <cell r="F636">
            <v>0</v>
          </cell>
          <cell r="G636">
            <v>11819.87</v>
          </cell>
          <cell r="H636">
            <v>0</v>
          </cell>
          <cell r="I636">
            <v>81213.95</v>
          </cell>
          <cell r="J636">
            <v>0</v>
          </cell>
          <cell r="K636">
            <v>1</v>
          </cell>
          <cell r="L636" t="e">
            <v>#REF!</v>
          </cell>
          <cell r="M636">
            <v>1</v>
          </cell>
          <cell r="N636"/>
        </row>
        <row r="637">
          <cell r="C637">
            <v>60039000011</v>
          </cell>
          <cell r="D637" t="str">
            <v xml:space="preserve">           หนี้สูญ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1</v>
          </cell>
          <cell r="L637" t="e">
            <v>#REF!</v>
          </cell>
          <cell r="M637">
            <v>1</v>
          </cell>
          <cell r="N637"/>
        </row>
        <row r="638">
          <cell r="C638">
            <v>60040000011</v>
          </cell>
          <cell r="D638" t="str">
            <v xml:space="preserve">           หนี้สงสัยจะสูญ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1</v>
          </cell>
          <cell r="L638" t="e">
            <v>#REF!</v>
          </cell>
          <cell r="M638">
            <v>1</v>
          </cell>
          <cell r="N638"/>
        </row>
        <row r="639">
          <cell r="C639">
            <v>60041000011</v>
          </cell>
          <cell r="D639" t="str">
            <v xml:space="preserve">           ขาดทุนจากสินค้าเสื่อมสภาพ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1</v>
          </cell>
          <cell r="L639" t="e">
            <v>#REF!</v>
          </cell>
          <cell r="M639">
            <v>1</v>
          </cell>
          <cell r="N639"/>
        </row>
        <row r="640">
          <cell r="C640">
            <v>60042000011</v>
          </cell>
          <cell r="D640" t="str">
            <v xml:space="preserve">           ค่าใช้จ่ายในการวิจัยและพัฒนา</v>
          </cell>
          <cell r="E640">
            <v>153550</v>
          </cell>
          <cell r="F640">
            <v>0</v>
          </cell>
          <cell r="G640">
            <v>8000</v>
          </cell>
          <cell r="H640">
            <v>0</v>
          </cell>
          <cell r="I640">
            <v>161550</v>
          </cell>
          <cell r="J640">
            <v>0</v>
          </cell>
          <cell r="K640">
            <v>1</v>
          </cell>
          <cell r="L640" t="e">
            <v>#REF!</v>
          </cell>
          <cell r="M640">
            <v>1</v>
          </cell>
          <cell r="N640"/>
        </row>
        <row r="641">
          <cell r="C641">
            <v>60043000011</v>
          </cell>
          <cell r="D641" t="str">
            <v xml:space="preserve">           ค่าใช้จ่ายเกี่ยวกับคอมพิวเตอร์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1</v>
          </cell>
          <cell r="L641" t="e">
            <v>#REF!</v>
          </cell>
          <cell r="M641">
            <v>1</v>
          </cell>
          <cell r="N641"/>
        </row>
        <row r="642">
          <cell r="C642">
            <v>60044000011</v>
          </cell>
          <cell r="D642" t="str">
            <v xml:space="preserve">           ค่าใช้จ่ายต้องห้าม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1</v>
          </cell>
          <cell r="L642" t="e">
            <v>#REF!</v>
          </cell>
          <cell r="M642">
            <v>1</v>
          </cell>
          <cell r="N642"/>
        </row>
        <row r="643">
          <cell r="C643">
            <v>60045000011</v>
          </cell>
          <cell r="D643" t="str">
            <v xml:space="preserve">           ค่าเบี้ยประชุม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1</v>
          </cell>
          <cell r="L643" t="e">
            <v>#REF!</v>
          </cell>
          <cell r="M643">
            <v>1</v>
          </cell>
          <cell r="N643"/>
        </row>
        <row r="644">
          <cell r="C644">
            <v>60046000011</v>
          </cell>
          <cell r="D644" t="str">
            <v xml:space="preserve">           ค่ารับรอง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1</v>
          </cell>
          <cell r="L644" t="e">
            <v>#REF!</v>
          </cell>
          <cell r="M644">
            <v>1</v>
          </cell>
          <cell r="N644"/>
        </row>
        <row r="645">
          <cell r="C645">
            <v>60047000011</v>
          </cell>
          <cell r="D645" t="str">
            <v xml:space="preserve">           ค่าใช้จ่ายเบ็ดเตล็ด</v>
          </cell>
          <cell r="E645">
            <v>212510</v>
          </cell>
          <cell r="F645">
            <v>0</v>
          </cell>
          <cell r="G645">
            <v>32000</v>
          </cell>
          <cell r="H645">
            <v>0</v>
          </cell>
          <cell r="I645">
            <v>244510</v>
          </cell>
          <cell r="J645">
            <v>0</v>
          </cell>
          <cell r="K645">
            <v>1</v>
          </cell>
          <cell r="L645" t="e">
            <v>#REF!</v>
          </cell>
          <cell r="M645">
            <v>1</v>
          </cell>
          <cell r="N645"/>
        </row>
        <row r="646">
          <cell r="C646">
            <v>60048000011</v>
          </cell>
          <cell r="D646" t="str">
            <v xml:space="preserve">           ค่าเดินทางต่างประเทศ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1</v>
          </cell>
          <cell r="L646" t="e">
            <v>#REF!</v>
          </cell>
          <cell r="M646">
            <v>1</v>
          </cell>
          <cell r="N646"/>
        </row>
        <row r="647">
          <cell r="C647">
            <v>60049000006</v>
          </cell>
          <cell r="D647" t="str">
            <v xml:space="preserve">           ค่าเดินทางและค่าน้ำมันในประเทศ - WH/PPD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1</v>
          </cell>
          <cell r="L647" t="e">
            <v>#REF!</v>
          </cell>
          <cell r="M647">
            <v>1</v>
          </cell>
          <cell r="N647"/>
        </row>
        <row r="648">
          <cell r="C648">
            <v>60049000009</v>
          </cell>
          <cell r="D648" t="str">
            <v xml:space="preserve">           ค่าเดินทางและค่าน้ำมันในประเทศ - PA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1</v>
          </cell>
          <cell r="L648" t="e">
            <v>#REF!</v>
          </cell>
          <cell r="M648">
            <v>1</v>
          </cell>
          <cell r="N648"/>
        </row>
        <row r="649">
          <cell r="C649">
            <v>60049000011</v>
          </cell>
          <cell r="D649" t="str">
            <v xml:space="preserve">           ค่าเดินทางและค่าน้ำมันในประเทศ - FC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1</v>
          </cell>
          <cell r="L649" t="e">
            <v>#REF!</v>
          </cell>
          <cell r="M649">
            <v>1</v>
          </cell>
          <cell r="N649"/>
        </row>
        <row r="650">
          <cell r="C650">
            <v>60050000011</v>
          </cell>
          <cell r="D650" t="str">
            <v xml:space="preserve">           ค่าตรวจสอบสินค้า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1</v>
          </cell>
          <cell r="L650" t="e">
            <v>#REF!</v>
          </cell>
          <cell r="M650">
            <v>1</v>
          </cell>
          <cell r="N650"/>
        </row>
        <row r="651">
          <cell r="C651">
            <v>60051000011</v>
          </cell>
          <cell r="D651" t="str">
            <v xml:space="preserve">           ค่าเช่า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1</v>
          </cell>
          <cell r="L651" t="e">
            <v>#REF!</v>
          </cell>
          <cell r="M651">
            <v>1</v>
          </cell>
          <cell r="N651"/>
        </row>
        <row r="652">
          <cell r="C652">
            <v>60052000011</v>
          </cell>
          <cell r="D652" t="str">
            <v xml:space="preserve">           เงินบริจาค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1</v>
          </cell>
          <cell r="L652" t="e">
            <v>#REF!</v>
          </cell>
          <cell r="M652">
            <v>1</v>
          </cell>
          <cell r="N652"/>
        </row>
        <row r="653">
          <cell r="C653">
            <v>60053000011</v>
          </cell>
          <cell r="D653" t="str">
            <v xml:space="preserve">           ค่าแรงงานชั่วคราวฝ่ายสำนักงาน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1</v>
          </cell>
          <cell r="L653" t="e">
            <v>#REF!</v>
          </cell>
          <cell r="M653">
            <v>1</v>
          </cell>
          <cell r="N653"/>
        </row>
        <row r="654">
          <cell r="C654">
            <v>60054000011</v>
          </cell>
          <cell r="D654" t="str">
            <v xml:space="preserve">           ค่าตำแหน่ง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1</v>
          </cell>
          <cell r="L654" t="e">
            <v>#REF!</v>
          </cell>
          <cell r="M654">
            <v>1</v>
          </cell>
          <cell r="N654"/>
        </row>
        <row r="655">
          <cell r="C655">
            <v>60055000011</v>
          </cell>
          <cell r="D655" t="str">
            <v xml:space="preserve">           ค่าประสบการณ์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1</v>
          </cell>
          <cell r="L655" t="e">
            <v>#REF!</v>
          </cell>
          <cell r="M655">
            <v>1</v>
          </cell>
          <cell r="N655"/>
        </row>
        <row r="656">
          <cell r="C656">
            <v>60056000011</v>
          </cell>
          <cell r="D656" t="str">
            <v xml:space="preserve">           ค่าแบบพิมพ์</v>
          </cell>
          <cell r="E656">
            <v>20900</v>
          </cell>
          <cell r="F656">
            <v>0</v>
          </cell>
          <cell r="G656">
            <v>0</v>
          </cell>
          <cell r="H656">
            <v>0</v>
          </cell>
          <cell r="I656">
            <v>20900</v>
          </cell>
          <cell r="J656">
            <v>0</v>
          </cell>
          <cell r="K656">
            <v>1</v>
          </cell>
          <cell r="L656" t="e">
            <v>#REF!</v>
          </cell>
          <cell r="M656">
            <v>1</v>
          </cell>
          <cell r="N656"/>
        </row>
        <row r="657">
          <cell r="C657">
            <v>60057000011</v>
          </cell>
          <cell r="D657" t="str">
            <v xml:space="preserve">           เบี้ยจูงใจ-พนักงานรายวัน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1</v>
          </cell>
          <cell r="L657" t="e">
            <v>#REF!</v>
          </cell>
          <cell r="M657">
            <v>1</v>
          </cell>
          <cell r="N657"/>
        </row>
        <row r="658">
          <cell r="C658">
            <v>60058000011</v>
          </cell>
          <cell r="D658" t="str">
            <v xml:space="preserve">           ค่าล่วงเวลา-พนักงานรายวัน FC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1</v>
          </cell>
          <cell r="L658" t="e">
            <v>#REF!</v>
          </cell>
          <cell r="M658">
            <v>1</v>
          </cell>
          <cell r="N658"/>
        </row>
        <row r="659">
          <cell r="C659">
            <v>60058000012</v>
          </cell>
          <cell r="D659" t="str">
            <v xml:space="preserve">           ค่าล่วงเวลา-พนักงานรายวัน PA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</v>
          </cell>
          <cell r="L659" t="e">
            <v>#REF!</v>
          </cell>
          <cell r="M659">
            <v>1</v>
          </cell>
          <cell r="N659"/>
        </row>
        <row r="660">
          <cell r="C660">
            <v>60059000011</v>
          </cell>
          <cell r="D660" t="str">
            <v xml:space="preserve">           ค่าล่วงเวลา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1</v>
          </cell>
          <cell r="L660" t="e">
            <v>#REF!</v>
          </cell>
          <cell r="M660">
            <v>1</v>
          </cell>
          <cell r="N660"/>
        </row>
        <row r="661">
          <cell r="C661">
            <v>60060000011</v>
          </cell>
          <cell r="D661" t="str">
            <v xml:space="preserve">           เงินสมทบประกันสังคม-พนักงานรายวัน FC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1</v>
          </cell>
          <cell r="L661" t="e">
            <v>#REF!</v>
          </cell>
          <cell r="M661">
            <v>1</v>
          </cell>
          <cell r="N661"/>
        </row>
        <row r="662">
          <cell r="C662">
            <v>60061000011</v>
          </cell>
          <cell r="D662" t="str">
            <v xml:space="preserve">           เงินสมทบกองทุนทดแทนแรงงาน-พนักงานรายวัน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1</v>
          </cell>
          <cell r="L662" t="e">
            <v>#REF!</v>
          </cell>
          <cell r="M662">
            <v>1</v>
          </cell>
          <cell r="N662"/>
        </row>
        <row r="663">
          <cell r="C663">
            <v>60062000011</v>
          </cell>
          <cell r="D663" t="str">
            <v xml:space="preserve">           ค่าเสื่อมราคา-ซอฟแวร์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1</v>
          </cell>
          <cell r="L663" t="e">
            <v>#REF!</v>
          </cell>
          <cell r="M663">
            <v>1</v>
          </cell>
          <cell r="N663"/>
        </row>
        <row r="664">
          <cell r="C664">
            <v>60063000011</v>
          </cell>
          <cell r="D664" t="str">
            <v xml:space="preserve">           ค่าใช้จ่ายในการขนย้าย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1</v>
          </cell>
          <cell r="L664" t="e">
            <v>#REF!</v>
          </cell>
          <cell r="M664">
            <v>1</v>
          </cell>
          <cell r="N664"/>
        </row>
        <row r="665">
          <cell r="C665">
            <v>60064000011</v>
          </cell>
          <cell r="D665" t="str">
            <v xml:space="preserve">           ค่าใช้จ่ายเกี่ยวกับเครื่องใช้สำนักงาน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1</v>
          </cell>
          <cell r="L665" t="e">
            <v>#REF!</v>
          </cell>
          <cell r="M665">
            <v>1</v>
          </cell>
          <cell r="N665"/>
        </row>
        <row r="666">
          <cell r="C666">
            <v>60065000011</v>
          </cell>
          <cell r="D666" t="str">
            <v xml:space="preserve">           ค่าชดเชยความเสียหายจากลูกค้า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1</v>
          </cell>
          <cell r="L666" t="e">
            <v>#REF!</v>
          </cell>
          <cell r="M666">
            <v>1</v>
          </cell>
          <cell r="N666"/>
        </row>
        <row r="667">
          <cell r="C667">
            <v>60066000011</v>
          </cell>
          <cell r="D667" t="str">
            <v xml:space="preserve">           ภาษีโรงเรือน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1</v>
          </cell>
          <cell r="L667" t="e">
            <v>#REF!</v>
          </cell>
          <cell r="M667">
            <v>1</v>
          </cell>
          <cell r="N667"/>
        </row>
        <row r="668">
          <cell r="C668">
            <v>60067000011</v>
          </cell>
          <cell r="D668" t="str">
            <v xml:space="preserve">           ผลประโยชน์พนักงาน - FC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 t="e">
            <v>#REF!</v>
          </cell>
          <cell r="M668">
            <v>1</v>
          </cell>
          <cell r="N668"/>
        </row>
        <row r="669">
          <cell r="C669">
            <v>60068000011</v>
          </cell>
          <cell r="D669" t="str">
            <v xml:space="preserve">           ค่า Manegement Fee - ฝ่ายบริหาร</v>
          </cell>
          <cell r="E669">
            <v>1800000</v>
          </cell>
          <cell r="F669">
            <v>0</v>
          </cell>
          <cell r="G669">
            <v>200000</v>
          </cell>
          <cell r="H669">
            <v>0</v>
          </cell>
          <cell r="I669">
            <v>2000000</v>
          </cell>
          <cell r="J669">
            <v>0</v>
          </cell>
          <cell r="K669">
            <v>1</v>
          </cell>
          <cell r="L669" t="e">
            <v>#REF!</v>
          </cell>
          <cell r="M669">
            <v>1</v>
          </cell>
          <cell r="N669"/>
        </row>
        <row r="670">
          <cell r="C670">
            <v>60069000011</v>
          </cell>
          <cell r="D670" t="str">
            <v xml:space="preserve">           ค่าภาษีธุรกิจเฉพาะ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1</v>
          </cell>
          <cell r="L670" t="e">
            <v>#REF!</v>
          </cell>
          <cell r="M670">
            <v>1</v>
          </cell>
          <cell r="N670"/>
        </row>
        <row r="671">
          <cell r="C671">
            <v>60070000011</v>
          </cell>
          <cell r="D671" t="str">
            <v xml:space="preserve">           ค่าใช้จ่ายสินค้าตัวอย่าง</v>
          </cell>
          <cell r="E671">
            <v>3750</v>
          </cell>
          <cell r="F671">
            <v>0</v>
          </cell>
          <cell r="G671">
            <v>0</v>
          </cell>
          <cell r="H671">
            <v>0</v>
          </cell>
          <cell r="I671">
            <v>3750</v>
          </cell>
          <cell r="J671">
            <v>0</v>
          </cell>
          <cell r="K671">
            <v>1</v>
          </cell>
          <cell r="L671" t="e">
            <v>#REF!</v>
          </cell>
          <cell r="M671">
            <v>1</v>
          </cell>
          <cell r="N671"/>
        </row>
        <row r="672">
          <cell r="C672">
            <v>60071000011</v>
          </cell>
          <cell r="D672" t="str">
            <v xml:space="preserve">           ภาษีไม่ขอคืน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1</v>
          </cell>
          <cell r="L672" t="e">
            <v>#REF!</v>
          </cell>
          <cell r="M672">
            <v>1</v>
          </cell>
          <cell r="N672"/>
        </row>
        <row r="673">
          <cell r="C673">
            <v>70001010011</v>
          </cell>
          <cell r="D673" t="str">
            <v xml:space="preserve">           ดอกเบี้ยจ่ายเงินเบิกเกินบัญชี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1</v>
          </cell>
          <cell r="L673" t="e">
            <v>#REF!</v>
          </cell>
          <cell r="M673">
            <v>1</v>
          </cell>
          <cell r="N673"/>
        </row>
        <row r="674">
          <cell r="C674">
            <v>70005010211</v>
          </cell>
          <cell r="D674" t="str">
            <v xml:space="preserve">           ดอกเบี้ยจ่ายเงินกู้ยืมระยะสั้น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1</v>
          </cell>
          <cell r="L674" t="e">
            <v>#REF!</v>
          </cell>
          <cell r="M674">
            <v>1</v>
          </cell>
          <cell r="N674"/>
        </row>
        <row r="675">
          <cell r="C675">
            <v>80001010011</v>
          </cell>
          <cell r="D675" t="str">
            <v xml:space="preserve">           ภาษีเงินได้นิติบุคคล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1</v>
          </cell>
          <cell r="L675" t="e">
            <v>#REF!</v>
          </cell>
          <cell r="M675">
            <v>1</v>
          </cell>
          <cell r="N675"/>
        </row>
        <row r="676">
          <cell r="C676"/>
          <cell r="D676" t="str">
            <v xml:space="preserve">          ยอดรวม</v>
          </cell>
          <cell r="E676">
            <v>74285750.569999993</v>
          </cell>
          <cell r="F676">
            <v>74285750.570000008</v>
          </cell>
          <cell r="G676">
            <v>8113519.2699999996</v>
          </cell>
          <cell r="H676">
            <v>8113519.2699999996</v>
          </cell>
          <cell r="I676">
            <v>78637082.499999985</v>
          </cell>
          <cell r="J676">
            <v>78637082.499999985</v>
          </cell>
          <cell r="K676">
            <v>1</v>
          </cell>
          <cell r="L676">
            <v>0</v>
          </cell>
          <cell r="M676">
            <v>1</v>
          </cell>
          <cell r="N676"/>
        </row>
        <row r="677">
          <cell r="C677"/>
          <cell r="D677" t="str">
            <v xml:space="preserve">          ผลต่าง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M677">
            <v>1</v>
          </cell>
          <cell r="N677"/>
        </row>
        <row r="678">
          <cell r="E678">
            <v>74285750.569999993</v>
          </cell>
          <cell r="F678">
            <v>74285750.569999993</v>
          </cell>
          <cell r="G678">
            <v>8113519.2699999996</v>
          </cell>
          <cell r="H678">
            <v>8113519.2699999996</v>
          </cell>
          <cell r="I678">
            <v>78637082.5</v>
          </cell>
          <cell r="J678">
            <v>78637082.5</v>
          </cell>
        </row>
        <row r="679"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</row>
        <row r="680"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</row>
        <row r="683"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</row>
        <row r="684"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</row>
        <row r="685"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</row>
        <row r="686"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</row>
        <row r="687"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</row>
        <row r="688"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</row>
        <row r="689"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</row>
        <row r="690"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</row>
        <row r="691"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</row>
        <row r="692"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</row>
        <row r="693"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</row>
        <row r="694"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</row>
        <row r="695"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</row>
        <row r="696"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</row>
        <row r="697"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</row>
        <row r="698"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</row>
        <row r="699"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</row>
        <row r="700"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</row>
        <row r="701"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</row>
        <row r="702"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</row>
        <row r="703"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</row>
        <row r="704"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</row>
        <row r="705"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</row>
        <row r="706"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</row>
        <row r="707"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</row>
        <row r="708"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</row>
        <row r="709"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</row>
        <row r="710"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</row>
        <row r="711"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</row>
        <row r="712"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</row>
        <row r="713"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</row>
        <row r="714"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</row>
        <row r="715"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</row>
        <row r="716"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</row>
        <row r="717"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</row>
        <row r="718"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</row>
        <row r="719"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</row>
        <row r="720"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</row>
        <row r="724"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</row>
        <row r="725"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</row>
        <row r="726"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</row>
        <row r="727"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</row>
        <row r="728"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</row>
        <row r="731"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</row>
        <row r="732"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</row>
        <row r="733"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</row>
        <row r="734"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</row>
        <row r="735"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</row>
        <row r="736"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</row>
        <row r="737"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</row>
        <row r="738"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</row>
        <row r="739"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</row>
        <row r="740"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</row>
        <row r="741"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</row>
        <row r="742"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</row>
        <row r="743"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</row>
        <row r="744"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</row>
        <row r="745"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</row>
        <row r="746"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</row>
        <row r="747"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</row>
        <row r="748"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</row>
        <row r="749"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</row>
        <row r="750"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</row>
        <row r="751"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</row>
        <row r="752"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</row>
        <row r="753"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</row>
        <row r="754"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</row>
        <row r="755"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</row>
        <row r="756"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</row>
        <row r="757"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</row>
        <row r="758"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</row>
        <row r="759"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</row>
        <row r="760"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</row>
        <row r="761"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</row>
        <row r="762"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</row>
        <row r="763"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</row>
        <row r="764"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</row>
        <row r="769"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</row>
        <row r="770"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</row>
        <row r="771"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</row>
        <row r="772"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</row>
        <row r="776"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</row>
        <row r="777"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</row>
        <row r="778"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</row>
        <row r="779"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</row>
        <row r="780"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</row>
        <row r="781"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</row>
        <row r="782"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</row>
        <row r="783"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</row>
        <row r="784"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</row>
        <row r="785"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</row>
        <row r="786"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</row>
        <row r="787"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</row>
        <row r="788"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</row>
        <row r="789"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</row>
        <row r="790"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</row>
        <row r="791"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</row>
        <row r="792"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</row>
        <row r="793"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</row>
        <row r="794"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</row>
        <row r="795"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</row>
        <row r="796"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</row>
        <row r="797"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</row>
        <row r="798"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</row>
        <row r="799"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</row>
        <row r="800"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</row>
        <row r="801"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</row>
        <row r="802"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</sheetData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ud-Act_Sales"/>
      <sheetName val="Total_Sales_Apr'02-Sep'02"/>
      <sheetName val="Under_Mentioned_Shows"/>
      <sheetName val=" IB-PL-YTD"/>
      <sheetName val="Wkgs_BS Lead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D35C8-0848-49BB-907D-9E92D3D8F1B8}">
  <dimension ref="A1:K90"/>
  <sheetViews>
    <sheetView tabSelected="1" view="pageBreakPreview" zoomScaleNormal="100" zoomScaleSheetLayoutView="100" workbookViewId="0">
      <selection activeCell="G9" sqref="G9"/>
    </sheetView>
  </sheetViews>
  <sheetFormatPr defaultColWidth="8.54296875" defaultRowHeight="24.05" customHeight="1"/>
  <cols>
    <col min="1" max="1" width="30.81640625" style="4" customWidth="1"/>
    <col min="2" max="2" width="1.81640625" style="4" customWidth="1"/>
    <col min="3" max="3" width="8.81640625" style="4" customWidth="1"/>
    <col min="4" max="4" width="1.81640625" style="4" customWidth="1"/>
    <col min="5" max="5" width="15.54296875" style="4" customWidth="1"/>
    <col min="6" max="6" width="1.81640625" style="4" customWidth="1"/>
    <col min="7" max="7" width="15.54296875" style="4" customWidth="1"/>
    <col min="8" max="8" width="1.81640625" style="4" customWidth="1"/>
    <col min="9" max="9" width="15.54296875" style="4" customWidth="1"/>
    <col min="10" max="10" width="1.81640625" style="4" customWidth="1"/>
    <col min="11" max="11" width="15.54296875" style="4" customWidth="1"/>
    <col min="12" max="13" width="8.54296875" style="4"/>
    <col min="14" max="14" width="11" style="4" bestFit="1" customWidth="1"/>
    <col min="15" max="16384" width="8.54296875" style="4"/>
  </cols>
  <sheetData>
    <row r="1" spans="1:11" ht="24.05" customHeight="1">
      <c r="A1" s="115" t="s">
        <v>49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ht="24.05" customHeight="1">
      <c r="A2" s="115" t="s">
        <v>108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ht="24.05" customHeight="1">
      <c r="A3" s="3" t="s">
        <v>150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4.05" customHeight="1">
      <c r="A4" s="114" t="s">
        <v>62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1" ht="24.05" customHeight="1">
      <c r="A5" s="1"/>
      <c r="B5" s="1"/>
      <c r="C5" s="1"/>
      <c r="D5" s="1"/>
      <c r="E5" s="112" t="s">
        <v>50</v>
      </c>
      <c r="F5" s="112"/>
      <c r="G5" s="112"/>
      <c r="H5" s="1"/>
      <c r="I5" s="113" t="s">
        <v>51</v>
      </c>
      <c r="J5" s="113"/>
      <c r="K5" s="113"/>
    </row>
    <row r="6" spans="1:11" ht="24.05" customHeight="1">
      <c r="C6" s="6" t="s">
        <v>0</v>
      </c>
      <c r="D6" s="7"/>
      <c r="E6" s="8" t="s">
        <v>151</v>
      </c>
      <c r="G6" s="8" t="s">
        <v>152</v>
      </c>
      <c r="H6" s="7"/>
      <c r="I6" s="8" t="s">
        <v>151</v>
      </c>
      <c r="K6" s="8" t="s">
        <v>152</v>
      </c>
    </row>
    <row r="7" spans="1:11" ht="24.05" customHeight="1">
      <c r="C7" s="6"/>
      <c r="D7" s="7"/>
      <c r="E7" s="9" t="s">
        <v>70</v>
      </c>
      <c r="G7" s="5" t="s">
        <v>71</v>
      </c>
      <c r="H7" s="7"/>
      <c r="I7" s="9" t="s">
        <v>70</v>
      </c>
      <c r="K7" s="5" t="s">
        <v>71</v>
      </c>
    </row>
    <row r="8" spans="1:11" ht="24.05" customHeight="1">
      <c r="C8" s="6"/>
      <c r="D8" s="7"/>
      <c r="E8" s="9" t="s">
        <v>72</v>
      </c>
      <c r="G8" s="9"/>
      <c r="H8" s="7"/>
      <c r="I8" s="9" t="s">
        <v>72</v>
      </c>
      <c r="K8" s="9"/>
    </row>
    <row r="9" spans="1:11" ht="24.05" customHeight="1">
      <c r="A9" s="10" t="s">
        <v>1</v>
      </c>
      <c r="B9" s="10"/>
    </row>
    <row r="10" spans="1:11" ht="24.05" customHeight="1">
      <c r="A10" s="10" t="s">
        <v>2</v>
      </c>
      <c r="B10" s="10"/>
      <c r="C10" s="11"/>
    </row>
    <row r="11" spans="1:11" ht="24.05" customHeight="1">
      <c r="A11" s="89" t="s">
        <v>116</v>
      </c>
      <c r="B11" s="10"/>
      <c r="C11" s="11"/>
      <c r="E11" s="4">
        <v>7970</v>
      </c>
      <c r="G11" s="15">
        <v>4118</v>
      </c>
      <c r="H11" s="15"/>
      <c r="I11" s="15">
        <v>5761</v>
      </c>
      <c r="J11" s="15"/>
      <c r="K11" s="15">
        <v>696</v>
      </c>
    </row>
    <row r="12" spans="1:11" ht="24.05" customHeight="1">
      <c r="A12" s="89" t="s">
        <v>153</v>
      </c>
      <c r="B12" s="10"/>
      <c r="C12" s="11">
        <v>3</v>
      </c>
      <c r="E12" s="4">
        <v>251809</v>
      </c>
      <c r="G12" s="15">
        <v>175230</v>
      </c>
      <c r="H12" s="15"/>
      <c r="I12" s="15">
        <v>370782</v>
      </c>
      <c r="J12" s="15"/>
      <c r="K12" s="15">
        <v>234770</v>
      </c>
    </row>
    <row r="13" spans="1:11" ht="24.05" customHeight="1">
      <c r="A13" s="89" t="s">
        <v>154</v>
      </c>
      <c r="B13" s="10"/>
      <c r="C13" s="11">
        <v>2</v>
      </c>
      <c r="E13" s="15">
        <v>0</v>
      </c>
      <c r="G13" s="15">
        <v>0</v>
      </c>
      <c r="H13" s="15"/>
      <c r="I13" s="15">
        <v>10000</v>
      </c>
      <c r="J13" s="15"/>
      <c r="K13" s="15">
        <v>0</v>
      </c>
    </row>
    <row r="14" spans="1:11" ht="24.05" customHeight="1">
      <c r="A14" s="89" t="s">
        <v>117</v>
      </c>
      <c r="C14" s="11">
        <v>4</v>
      </c>
      <c r="E14" s="12">
        <v>1755848</v>
      </c>
      <c r="G14" s="13">
        <v>1790959</v>
      </c>
      <c r="H14" s="15"/>
      <c r="I14" s="13">
        <v>1632051</v>
      </c>
      <c r="J14" s="13"/>
      <c r="K14" s="13">
        <v>1710815</v>
      </c>
    </row>
    <row r="15" spans="1:11" ht="24.05" customHeight="1">
      <c r="A15" s="109" t="s">
        <v>155</v>
      </c>
      <c r="C15" s="11">
        <v>7</v>
      </c>
      <c r="E15" s="13">
        <v>0</v>
      </c>
      <c r="G15" s="13">
        <v>101640</v>
      </c>
      <c r="H15" s="15"/>
      <c r="I15" s="13">
        <v>0</v>
      </c>
      <c r="J15" s="13"/>
      <c r="K15" s="13">
        <v>101640</v>
      </c>
    </row>
    <row r="16" spans="1:11" ht="24.05" customHeight="1">
      <c r="A16" s="110" t="s">
        <v>118</v>
      </c>
      <c r="C16" s="11"/>
      <c r="E16" s="13">
        <v>56242</v>
      </c>
      <c r="G16" s="13">
        <v>42949</v>
      </c>
      <c r="H16" s="15"/>
      <c r="I16" s="13">
        <v>22727</v>
      </c>
      <c r="J16" s="13"/>
      <c r="K16" s="13">
        <v>16433</v>
      </c>
    </row>
    <row r="17" spans="1:11" ht="24.05" customHeight="1">
      <c r="A17" s="10" t="s">
        <v>3</v>
      </c>
      <c r="B17" s="10"/>
      <c r="C17" s="11"/>
      <c r="E17" s="14">
        <f>SUM(E11:E16)</f>
        <v>2071869</v>
      </c>
      <c r="G17" s="14">
        <f>SUM(G11:G16)</f>
        <v>2114896</v>
      </c>
      <c r="I17" s="14">
        <f>SUM(I11:I16)</f>
        <v>2041321</v>
      </c>
      <c r="J17" s="13"/>
      <c r="K17" s="14">
        <f>SUM(K11:K16)</f>
        <v>2064354</v>
      </c>
    </row>
    <row r="18" spans="1:11" ht="24.05" customHeight="1">
      <c r="A18" s="10" t="s">
        <v>4</v>
      </c>
      <c r="B18" s="10"/>
      <c r="C18" s="11"/>
      <c r="I18" s="13"/>
      <c r="J18" s="13"/>
      <c r="K18" s="13"/>
    </row>
    <row r="19" spans="1:11" ht="24.05" customHeight="1">
      <c r="A19" s="108" t="s">
        <v>119</v>
      </c>
      <c r="C19" s="11">
        <v>5</v>
      </c>
      <c r="E19" s="13">
        <v>0</v>
      </c>
      <c r="F19" s="15"/>
      <c r="G19" s="16">
        <v>0</v>
      </c>
      <c r="H19" s="15"/>
      <c r="I19" s="16">
        <v>172067</v>
      </c>
      <c r="J19" s="13"/>
      <c r="K19" s="16">
        <v>172067</v>
      </c>
    </row>
    <row r="20" spans="1:11" ht="24.05" customHeight="1">
      <c r="A20" s="107" t="s">
        <v>120</v>
      </c>
      <c r="B20" s="17"/>
      <c r="C20" s="11">
        <v>6</v>
      </c>
      <c r="E20" s="13">
        <v>2006650</v>
      </c>
      <c r="F20" s="15"/>
      <c r="G20" s="16">
        <v>2039744</v>
      </c>
      <c r="H20" s="15"/>
      <c r="I20" s="16">
        <v>1801306</v>
      </c>
      <c r="J20" s="13"/>
      <c r="K20" s="16">
        <v>1845447</v>
      </c>
    </row>
    <row r="21" spans="1:11" ht="24.05" customHeight="1">
      <c r="A21" s="107" t="s">
        <v>121</v>
      </c>
      <c r="B21" s="17"/>
      <c r="C21" s="11"/>
      <c r="E21" s="13">
        <v>15533</v>
      </c>
      <c r="F21" s="15"/>
      <c r="G21" s="16">
        <v>21036</v>
      </c>
      <c r="H21" s="15"/>
      <c r="I21" s="16">
        <v>15497</v>
      </c>
      <c r="J21" s="13"/>
      <c r="K21" s="16">
        <v>20996</v>
      </c>
    </row>
    <row r="22" spans="1:11" ht="24.05" customHeight="1">
      <c r="A22" s="108" t="s">
        <v>122</v>
      </c>
      <c r="C22" s="11"/>
      <c r="E22" s="13">
        <v>6695</v>
      </c>
      <c r="F22" s="15"/>
      <c r="G22" s="18">
        <v>8831</v>
      </c>
      <c r="H22" s="15"/>
      <c r="I22" s="16">
        <v>6695</v>
      </c>
      <c r="J22" s="13"/>
      <c r="K22" s="18">
        <v>8831</v>
      </c>
    </row>
    <row r="23" spans="1:11" ht="24.05" customHeight="1">
      <c r="A23" s="107" t="s">
        <v>123</v>
      </c>
      <c r="B23" s="17"/>
      <c r="C23" s="11"/>
      <c r="E23" s="19">
        <v>1175</v>
      </c>
      <c r="F23" s="15"/>
      <c r="G23" s="20">
        <v>1170</v>
      </c>
      <c r="H23" s="15"/>
      <c r="I23" s="20">
        <v>1033</v>
      </c>
      <c r="J23" s="13"/>
      <c r="K23" s="20">
        <v>1032</v>
      </c>
    </row>
    <row r="24" spans="1:11" ht="24.05" customHeight="1">
      <c r="A24" s="10" t="s">
        <v>5</v>
      </c>
      <c r="B24" s="10"/>
      <c r="E24" s="19">
        <f>SUM(E19:E23)</f>
        <v>2030053</v>
      </c>
      <c r="F24" s="15"/>
      <c r="G24" s="19">
        <f>SUM(G19:G23)</f>
        <v>2070781</v>
      </c>
      <c r="H24" s="15"/>
      <c r="I24" s="19">
        <f>SUM(I19:J23)</f>
        <v>1996598</v>
      </c>
      <c r="J24" s="13"/>
      <c r="K24" s="19">
        <f>SUM(K19:K23)</f>
        <v>2048373</v>
      </c>
    </row>
    <row r="25" spans="1:11" ht="24.05" customHeight="1" thickBot="1">
      <c r="A25" s="10" t="s">
        <v>6</v>
      </c>
      <c r="B25" s="10"/>
      <c r="E25" s="21">
        <f>E17+E24</f>
        <v>4101922</v>
      </c>
      <c r="F25" s="15"/>
      <c r="G25" s="21">
        <f>G17+G24</f>
        <v>4185677</v>
      </c>
      <c r="H25" s="15"/>
      <c r="I25" s="21">
        <f>SUM(I17+I24)</f>
        <v>4037919</v>
      </c>
      <c r="J25" s="13"/>
      <c r="K25" s="21">
        <f>SUM(K17+K24)</f>
        <v>4112727</v>
      </c>
    </row>
    <row r="26" spans="1:11" ht="24.05" customHeight="1" thickTop="1">
      <c r="A26" s="10"/>
      <c r="B26" s="10"/>
      <c r="E26" s="15"/>
      <c r="F26" s="15"/>
      <c r="G26" s="15"/>
      <c r="H26" s="15"/>
      <c r="I26" s="15"/>
      <c r="J26" s="15"/>
      <c r="K26" s="15"/>
    </row>
    <row r="27" spans="1:11" ht="24.05" customHeight="1">
      <c r="A27" s="4" t="s">
        <v>73</v>
      </c>
    </row>
    <row r="28" spans="1:11" ht="24.05" customHeight="1">
      <c r="A28" s="115" t="s">
        <v>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</row>
    <row r="29" spans="1:11" ht="24.05" customHeight="1">
      <c r="A29" s="115" t="s">
        <v>109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</row>
    <row r="30" spans="1:11" ht="24.05" customHeight="1">
      <c r="A30" s="3" t="s">
        <v>150</v>
      </c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ht="24.05" customHeight="1">
      <c r="A31" s="114" t="s">
        <v>62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</row>
    <row r="32" spans="1:11" ht="24.05" customHeight="1">
      <c r="A32" s="1"/>
      <c r="B32" s="1"/>
      <c r="C32" s="1"/>
      <c r="D32" s="1"/>
      <c r="E32" s="112" t="s">
        <v>50</v>
      </c>
      <c r="F32" s="112"/>
      <c r="G32" s="112"/>
      <c r="H32" s="1"/>
      <c r="I32" s="113" t="s">
        <v>51</v>
      </c>
      <c r="J32" s="113"/>
      <c r="K32" s="113"/>
    </row>
    <row r="33" spans="1:11" ht="24.05" customHeight="1">
      <c r="C33" s="6" t="s">
        <v>0</v>
      </c>
      <c r="D33" s="7"/>
      <c r="E33" s="8" t="s">
        <v>151</v>
      </c>
      <c r="G33" s="8" t="s">
        <v>152</v>
      </c>
      <c r="H33" s="7"/>
      <c r="I33" s="8" t="s">
        <v>151</v>
      </c>
      <c r="K33" s="8" t="s">
        <v>152</v>
      </c>
    </row>
    <row r="34" spans="1:11" ht="24.05" customHeight="1">
      <c r="C34" s="6"/>
      <c r="D34" s="7"/>
      <c r="E34" s="9" t="s">
        <v>70</v>
      </c>
      <c r="G34" s="5" t="s">
        <v>71</v>
      </c>
      <c r="H34" s="7"/>
      <c r="I34" s="9" t="s">
        <v>70</v>
      </c>
      <c r="K34" s="5" t="s">
        <v>71</v>
      </c>
    </row>
    <row r="35" spans="1:11" ht="24.05" customHeight="1">
      <c r="C35" s="6"/>
      <c r="D35" s="7"/>
      <c r="E35" s="9" t="s">
        <v>72</v>
      </c>
      <c r="G35" s="9"/>
      <c r="H35" s="7"/>
      <c r="I35" s="9" t="s">
        <v>72</v>
      </c>
      <c r="K35" s="9"/>
    </row>
    <row r="36" spans="1:11" ht="24.05" customHeight="1">
      <c r="A36" s="10" t="s">
        <v>7</v>
      </c>
      <c r="B36" s="10"/>
    </row>
    <row r="37" spans="1:11" ht="24.05" customHeight="1">
      <c r="A37" s="10" t="s">
        <v>8</v>
      </c>
      <c r="B37" s="10"/>
    </row>
    <row r="38" spans="1:11" ht="24.05" customHeight="1">
      <c r="A38" s="107" t="s">
        <v>179</v>
      </c>
      <c r="B38" s="17"/>
      <c r="C38" s="11"/>
    </row>
    <row r="39" spans="1:11" ht="24.05" customHeight="1">
      <c r="A39" s="107" t="s">
        <v>180</v>
      </c>
      <c r="B39" s="17"/>
      <c r="C39" s="11"/>
      <c r="E39" s="13">
        <v>911177</v>
      </c>
      <c r="F39" s="13"/>
      <c r="G39" s="16">
        <v>961113</v>
      </c>
      <c r="H39" s="16"/>
      <c r="I39" s="16">
        <v>890125</v>
      </c>
      <c r="J39" s="16"/>
      <c r="K39" s="16">
        <v>938848</v>
      </c>
    </row>
    <row r="40" spans="1:11" ht="24.05" customHeight="1">
      <c r="A40" s="107" t="s">
        <v>124</v>
      </c>
      <c r="B40" s="17"/>
      <c r="C40" s="11"/>
      <c r="E40" s="13">
        <v>553971</v>
      </c>
      <c r="F40" s="13"/>
      <c r="G40" s="16">
        <v>712183</v>
      </c>
      <c r="H40" s="16"/>
      <c r="I40" s="16">
        <v>553971</v>
      </c>
      <c r="J40" s="16"/>
      <c r="K40" s="16">
        <v>712183</v>
      </c>
    </row>
    <row r="41" spans="1:11" ht="24.05" customHeight="1">
      <c r="A41" s="108" t="s">
        <v>156</v>
      </c>
      <c r="B41" s="17"/>
      <c r="C41" s="11"/>
      <c r="E41" s="13">
        <v>329688</v>
      </c>
      <c r="F41" s="13"/>
      <c r="G41" s="16">
        <v>228408</v>
      </c>
      <c r="H41" s="16"/>
      <c r="I41" s="16">
        <v>309934</v>
      </c>
      <c r="J41" s="16"/>
      <c r="K41" s="16">
        <v>211185</v>
      </c>
    </row>
    <row r="42" spans="1:11" ht="24.05" customHeight="1">
      <c r="A42" s="108" t="s">
        <v>125</v>
      </c>
      <c r="B42" s="17"/>
      <c r="C42" s="11"/>
      <c r="E42" s="13"/>
      <c r="F42" s="13"/>
      <c r="G42" s="16"/>
      <c r="H42" s="16"/>
      <c r="I42" s="16"/>
      <c r="J42" s="16"/>
      <c r="K42" s="16"/>
    </row>
    <row r="43" spans="1:11" ht="24.05" customHeight="1">
      <c r="A43" s="108" t="s">
        <v>126</v>
      </c>
      <c r="C43" s="11"/>
      <c r="E43" s="13">
        <v>41265</v>
      </c>
      <c r="F43" s="13"/>
      <c r="G43" s="16">
        <v>39656</v>
      </c>
      <c r="H43" s="16"/>
      <c r="I43" s="16">
        <v>22631</v>
      </c>
      <c r="J43" s="16"/>
      <c r="K43" s="16">
        <v>21941</v>
      </c>
    </row>
    <row r="44" spans="1:11" ht="24.05" customHeight="1">
      <c r="A44" s="107" t="s">
        <v>127</v>
      </c>
      <c r="C44" s="11">
        <v>2</v>
      </c>
      <c r="E44" s="13">
        <v>144200</v>
      </c>
      <c r="F44" s="13"/>
      <c r="G44" s="16">
        <v>105500</v>
      </c>
      <c r="H44" s="16"/>
      <c r="I44" s="13">
        <v>60000</v>
      </c>
      <c r="J44" s="16"/>
      <c r="K44" s="16">
        <v>40000</v>
      </c>
    </row>
    <row r="45" spans="1:11" ht="24.05" customHeight="1">
      <c r="A45" s="108" t="s">
        <v>128</v>
      </c>
      <c r="C45" s="11"/>
      <c r="E45" s="13"/>
      <c r="F45" s="13"/>
      <c r="G45" s="16"/>
      <c r="H45" s="16"/>
      <c r="I45" s="16"/>
      <c r="J45" s="16"/>
      <c r="K45" s="16"/>
    </row>
    <row r="46" spans="1:11" ht="24.05" customHeight="1">
      <c r="A46" s="108" t="s">
        <v>129</v>
      </c>
      <c r="C46" s="11">
        <v>8</v>
      </c>
      <c r="E46" s="13">
        <v>126273</v>
      </c>
      <c r="F46" s="13"/>
      <c r="G46" s="16">
        <v>101081</v>
      </c>
      <c r="H46" s="16"/>
      <c r="I46" s="16">
        <v>116433</v>
      </c>
      <c r="J46" s="16"/>
      <c r="K46" s="16">
        <v>91241</v>
      </c>
    </row>
    <row r="47" spans="1:11" ht="24.05" customHeight="1">
      <c r="A47" s="108" t="s">
        <v>130</v>
      </c>
      <c r="C47" s="11"/>
      <c r="E47" s="13">
        <v>10561</v>
      </c>
      <c r="F47" s="13"/>
      <c r="G47" s="16">
        <v>550</v>
      </c>
      <c r="H47" s="16"/>
      <c r="I47" s="13">
        <v>10561</v>
      </c>
      <c r="J47" s="16"/>
      <c r="K47" s="13">
        <v>550</v>
      </c>
    </row>
    <row r="48" spans="1:11" ht="24.05" customHeight="1">
      <c r="A48" s="108" t="s">
        <v>131</v>
      </c>
      <c r="C48" s="56">
        <v>12</v>
      </c>
      <c r="E48" s="13">
        <v>216</v>
      </c>
      <c r="F48" s="13"/>
      <c r="G48" s="16">
        <v>639</v>
      </c>
      <c r="H48" s="16"/>
      <c r="I48" s="13">
        <v>216</v>
      </c>
      <c r="J48" s="16"/>
      <c r="K48" s="16">
        <v>639</v>
      </c>
    </row>
    <row r="49" spans="1:11" ht="24.05" customHeight="1">
      <c r="A49" s="107" t="s">
        <v>132</v>
      </c>
      <c r="C49" s="11"/>
      <c r="E49" s="13">
        <v>3857</v>
      </c>
      <c r="F49" s="13"/>
      <c r="G49" s="16">
        <v>30783</v>
      </c>
      <c r="H49" s="16"/>
      <c r="I49" s="16">
        <v>1935</v>
      </c>
      <c r="J49" s="16"/>
      <c r="K49" s="16">
        <v>29185</v>
      </c>
    </row>
    <row r="50" spans="1:11" ht="24.05" customHeight="1">
      <c r="A50" s="10" t="s">
        <v>9</v>
      </c>
      <c r="B50" s="10"/>
      <c r="C50" s="11"/>
      <c r="E50" s="14">
        <f>SUM(E39:E49)</f>
        <v>2121208</v>
      </c>
      <c r="G50" s="14">
        <f>SUM(G39:G49)</f>
        <v>2179913</v>
      </c>
      <c r="I50" s="14">
        <f>SUM(I39:I49)</f>
        <v>1965806</v>
      </c>
      <c r="J50" s="13"/>
      <c r="K50" s="14">
        <f>SUM(K39:K49)</f>
        <v>2045772</v>
      </c>
    </row>
    <row r="51" spans="1:11" ht="24.05" customHeight="1">
      <c r="A51" s="10" t="s">
        <v>10</v>
      </c>
      <c r="B51" s="10"/>
      <c r="C51" s="11"/>
      <c r="I51" s="13"/>
      <c r="J51" s="13"/>
      <c r="K51" s="13"/>
    </row>
    <row r="52" spans="1:11" ht="24.05" customHeight="1">
      <c r="A52" s="89" t="s">
        <v>133</v>
      </c>
      <c r="C52" s="11"/>
      <c r="I52" s="13"/>
      <c r="J52" s="13"/>
      <c r="K52" s="13"/>
    </row>
    <row r="53" spans="1:11" ht="24.05" customHeight="1">
      <c r="A53" s="89" t="s">
        <v>134</v>
      </c>
      <c r="C53" s="11"/>
      <c r="E53" s="13">
        <v>76759</v>
      </c>
      <c r="F53" s="13"/>
      <c r="G53" s="13">
        <v>80962</v>
      </c>
      <c r="H53" s="13"/>
      <c r="I53" s="13">
        <v>41571</v>
      </c>
      <c r="J53" s="13"/>
      <c r="K53" s="13">
        <v>38129</v>
      </c>
    </row>
    <row r="54" spans="1:11" ht="24.05" customHeight="1">
      <c r="A54" s="89" t="s">
        <v>135</v>
      </c>
      <c r="E54" s="13"/>
      <c r="F54" s="13"/>
      <c r="G54" s="13"/>
      <c r="H54" s="13"/>
      <c r="I54" s="13"/>
      <c r="J54" s="13"/>
      <c r="K54" s="13"/>
    </row>
    <row r="55" spans="1:11" ht="24.05" customHeight="1">
      <c r="A55" s="89" t="s">
        <v>129</v>
      </c>
      <c r="C55" s="11">
        <v>8</v>
      </c>
      <c r="E55" s="13">
        <v>142261</v>
      </c>
      <c r="F55" s="13"/>
      <c r="G55" s="13">
        <v>205485</v>
      </c>
      <c r="H55" s="13"/>
      <c r="I55" s="13">
        <v>141640</v>
      </c>
      <c r="J55" s="13"/>
      <c r="K55" s="13">
        <v>199945</v>
      </c>
    </row>
    <row r="56" spans="1:11" ht="24.05" customHeight="1">
      <c r="A56" s="108" t="s">
        <v>157</v>
      </c>
      <c r="C56" s="11"/>
      <c r="E56" s="13"/>
      <c r="F56" s="13"/>
      <c r="G56" s="13"/>
      <c r="H56" s="13"/>
      <c r="I56" s="13"/>
      <c r="J56" s="13"/>
      <c r="K56" s="13"/>
    </row>
    <row r="57" spans="1:11" ht="24.05" customHeight="1">
      <c r="A57" s="106" t="s">
        <v>158</v>
      </c>
      <c r="C57" s="11"/>
      <c r="E57" s="13">
        <v>24227</v>
      </c>
      <c r="F57" s="13"/>
      <c r="G57" s="19">
        <v>25105</v>
      </c>
      <c r="H57" s="13"/>
      <c r="I57" s="19">
        <v>24103</v>
      </c>
      <c r="J57" s="13"/>
      <c r="K57" s="19">
        <v>24995</v>
      </c>
    </row>
    <row r="58" spans="1:11" ht="24.05" customHeight="1">
      <c r="A58" s="10" t="s">
        <v>11</v>
      </c>
      <c r="B58" s="10"/>
      <c r="C58" s="11"/>
      <c r="E58" s="14">
        <f>SUM(E52:E57)</f>
        <v>243247</v>
      </c>
      <c r="G58" s="14">
        <f>SUM(G52:G57)</f>
        <v>311552</v>
      </c>
      <c r="I58" s="14">
        <f>SUM(I52:I57)</f>
        <v>207314</v>
      </c>
      <c r="J58" s="13"/>
      <c r="K58" s="14">
        <f>SUM(K52:K57)</f>
        <v>263069</v>
      </c>
    </row>
    <row r="59" spans="1:11" ht="24.05" customHeight="1">
      <c r="A59" s="10" t="s">
        <v>12</v>
      </c>
      <c r="B59" s="10"/>
      <c r="E59" s="14">
        <f>E50+E58</f>
        <v>2364455</v>
      </c>
      <c r="G59" s="14">
        <f>G50+G58</f>
        <v>2491465</v>
      </c>
      <c r="I59" s="14">
        <f>SUM(I50+I58)</f>
        <v>2173120</v>
      </c>
      <c r="J59" s="13"/>
      <c r="K59" s="14">
        <f>SUM(K50+K58)</f>
        <v>2308841</v>
      </c>
    </row>
    <row r="60" spans="1:11" ht="24.05" customHeight="1">
      <c r="A60" s="10"/>
      <c r="B60" s="10"/>
      <c r="I60" s="22"/>
      <c r="J60" s="23"/>
      <c r="K60" s="22"/>
    </row>
    <row r="61" spans="1:11" ht="24.05" customHeight="1">
      <c r="A61" s="4" t="s">
        <v>73</v>
      </c>
    </row>
    <row r="62" spans="1:11" ht="24.05" customHeight="1">
      <c r="A62" s="115" t="s">
        <v>49</v>
      </c>
      <c r="B62" s="115"/>
      <c r="C62" s="115"/>
      <c r="D62" s="115"/>
      <c r="E62" s="115"/>
      <c r="F62" s="115"/>
      <c r="G62" s="115"/>
      <c r="H62" s="115"/>
      <c r="I62" s="115"/>
      <c r="J62" s="115"/>
      <c r="K62" s="115"/>
    </row>
    <row r="63" spans="1:11" ht="24.05" customHeight="1">
      <c r="A63" s="115" t="s">
        <v>109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</row>
    <row r="64" spans="1:11" ht="24.05" customHeight="1">
      <c r="A64" s="3" t="s">
        <v>150</v>
      </c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24.05" customHeight="1">
      <c r="A65" s="114" t="s">
        <v>62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</row>
    <row r="66" spans="1:11" ht="24.05" customHeight="1">
      <c r="A66" s="1"/>
      <c r="B66" s="1"/>
      <c r="C66" s="1"/>
      <c r="D66" s="1"/>
      <c r="E66" s="112" t="s">
        <v>50</v>
      </c>
      <c r="F66" s="112"/>
      <c r="G66" s="112"/>
      <c r="H66" s="1"/>
      <c r="I66" s="113" t="s">
        <v>51</v>
      </c>
      <c r="J66" s="113"/>
      <c r="K66" s="113"/>
    </row>
    <row r="67" spans="1:11" ht="24.05" customHeight="1">
      <c r="C67" s="6"/>
      <c r="D67" s="7"/>
      <c r="E67" s="8" t="s">
        <v>151</v>
      </c>
      <c r="G67" s="8" t="s">
        <v>152</v>
      </c>
      <c r="H67" s="7"/>
      <c r="I67" s="8" t="s">
        <v>151</v>
      </c>
      <c r="K67" s="8" t="s">
        <v>152</v>
      </c>
    </row>
    <row r="68" spans="1:11" ht="24.05" customHeight="1">
      <c r="C68" s="6"/>
      <c r="D68" s="7"/>
      <c r="E68" s="9" t="s">
        <v>70</v>
      </c>
      <c r="G68" s="5" t="s">
        <v>71</v>
      </c>
      <c r="H68" s="7"/>
      <c r="I68" s="9" t="s">
        <v>70</v>
      </c>
      <c r="K68" s="5" t="s">
        <v>71</v>
      </c>
    </row>
    <row r="69" spans="1:11" ht="24.05" customHeight="1">
      <c r="C69" s="6"/>
      <c r="D69" s="7"/>
      <c r="E69" s="9" t="s">
        <v>72</v>
      </c>
      <c r="G69" s="9"/>
      <c r="H69" s="7"/>
      <c r="I69" s="9" t="s">
        <v>72</v>
      </c>
      <c r="K69" s="9"/>
    </row>
    <row r="70" spans="1:11" ht="24.05" customHeight="1">
      <c r="A70" s="10" t="s">
        <v>13</v>
      </c>
      <c r="B70" s="10"/>
      <c r="I70" s="1"/>
      <c r="J70" s="1"/>
      <c r="K70" s="1"/>
    </row>
    <row r="71" spans="1:11" ht="24.05" customHeight="1">
      <c r="A71" s="4" t="s">
        <v>14</v>
      </c>
      <c r="C71" s="11"/>
      <c r="I71" s="1"/>
      <c r="J71" s="1"/>
      <c r="K71" s="1"/>
    </row>
    <row r="72" spans="1:11" ht="24.05" customHeight="1">
      <c r="A72" s="17" t="s">
        <v>47</v>
      </c>
      <c r="B72" s="17"/>
      <c r="I72" s="23"/>
      <c r="J72" s="23"/>
      <c r="K72" s="23"/>
    </row>
    <row r="73" spans="1:11" ht="24.05" customHeight="1" thickBot="1">
      <c r="A73" s="17" t="s">
        <v>69</v>
      </c>
      <c r="B73" s="17"/>
      <c r="C73" s="11"/>
      <c r="E73" s="21">
        <v>594999</v>
      </c>
      <c r="G73" s="21">
        <v>594999</v>
      </c>
      <c r="I73" s="21">
        <v>594999</v>
      </c>
      <c r="J73" s="13"/>
      <c r="K73" s="21">
        <v>594999</v>
      </c>
    </row>
    <row r="74" spans="1:11" ht="24.05" customHeight="1" thickTop="1">
      <c r="A74" s="17" t="s">
        <v>48</v>
      </c>
      <c r="B74" s="17"/>
      <c r="C74" s="11"/>
      <c r="E74" s="13"/>
      <c r="G74" s="13"/>
      <c r="I74" s="13"/>
      <c r="J74" s="13"/>
      <c r="K74" s="13"/>
    </row>
    <row r="75" spans="1:11" ht="24.05" customHeight="1">
      <c r="A75" s="17" t="s">
        <v>77</v>
      </c>
      <c r="B75" s="17"/>
      <c r="C75" s="11"/>
      <c r="E75" s="13">
        <v>592806</v>
      </c>
      <c r="G75" s="13">
        <v>592806</v>
      </c>
      <c r="I75" s="13">
        <v>592806</v>
      </c>
      <c r="J75" s="13"/>
      <c r="K75" s="13">
        <v>592806</v>
      </c>
    </row>
    <row r="76" spans="1:11" ht="24.05" customHeight="1">
      <c r="A76" s="17" t="s">
        <v>15</v>
      </c>
      <c r="B76" s="17"/>
      <c r="C76" s="11"/>
      <c r="E76" s="13">
        <v>468104</v>
      </c>
      <c r="G76" s="13">
        <v>468104</v>
      </c>
      <c r="I76" s="13">
        <v>468104</v>
      </c>
      <c r="J76" s="13"/>
      <c r="K76" s="13">
        <v>468104</v>
      </c>
    </row>
    <row r="77" spans="1:11" ht="24.05" customHeight="1">
      <c r="A77" s="17" t="s">
        <v>16</v>
      </c>
      <c r="B77" s="17"/>
      <c r="C77" s="11"/>
      <c r="E77" s="13"/>
      <c r="G77" s="13"/>
      <c r="I77" s="13"/>
      <c r="J77" s="13"/>
      <c r="K77" s="13"/>
    </row>
    <row r="78" spans="1:11" ht="24.05" customHeight="1">
      <c r="A78" s="17" t="s">
        <v>136</v>
      </c>
      <c r="B78" s="17"/>
      <c r="C78" s="11"/>
      <c r="E78" s="13">
        <f>Consolidated!F24</f>
        <v>69000</v>
      </c>
      <c r="G78" s="13">
        <v>69000</v>
      </c>
      <c r="I78" s="13">
        <f>Separate!G21</f>
        <v>69000</v>
      </c>
      <c r="J78" s="13"/>
      <c r="K78" s="13">
        <v>69000</v>
      </c>
    </row>
    <row r="79" spans="1:11" ht="24.05" customHeight="1">
      <c r="A79" s="17" t="s">
        <v>17</v>
      </c>
      <c r="B79" s="17"/>
      <c r="C79" s="11"/>
      <c r="E79" s="15">
        <f>Consolidated!H24</f>
        <v>607284</v>
      </c>
      <c r="F79" s="24"/>
      <c r="G79" s="15">
        <v>564968</v>
      </c>
      <c r="H79" s="13"/>
      <c r="I79" s="15">
        <f>Separate!I21</f>
        <v>734889</v>
      </c>
      <c r="J79" s="15"/>
      <c r="K79" s="15">
        <v>673976</v>
      </c>
    </row>
    <row r="80" spans="1:11" ht="24.05" customHeight="1">
      <c r="A80" s="17" t="s">
        <v>95</v>
      </c>
      <c r="B80" s="17"/>
      <c r="C80" s="11"/>
      <c r="E80" s="15">
        <f>Consolidated!J24</f>
        <v>273</v>
      </c>
      <c r="F80" s="24"/>
      <c r="G80" s="15">
        <v>-666</v>
      </c>
      <c r="H80" s="13"/>
      <c r="I80" s="15">
        <v>0</v>
      </c>
      <c r="J80" s="15"/>
      <c r="K80" s="15">
        <v>0</v>
      </c>
    </row>
    <row r="81" spans="1:11" ht="24.05" customHeight="1">
      <c r="A81" s="25" t="s">
        <v>18</v>
      </c>
      <c r="B81" s="3"/>
      <c r="E81" s="14">
        <f>SUM(E75:E80)</f>
        <v>1737467</v>
      </c>
      <c r="G81" s="14">
        <f>SUM(G75:G80)</f>
        <v>1694212</v>
      </c>
      <c r="I81" s="14">
        <f>SUM(I75:I80)</f>
        <v>1864799</v>
      </c>
      <c r="J81" s="13"/>
      <c r="K81" s="14">
        <f>SUM(K75:K80)</f>
        <v>1803886</v>
      </c>
    </row>
    <row r="82" spans="1:11" ht="24.05" customHeight="1" thickBot="1">
      <c r="A82" s="10" t="s">
        <v>19</v>
      </c>
      <c r="B82" s="10"/>
      <c r="E82" s="21">
        <f>SUM(E59+E81)</f>
        <v>4101922</v>
      </c>
      <c r="G82" s="21">
        <f>SUM(G59+G81)</f>
        <v>4185677</v>
      </c>
      <c r="I82" s="21">
        <f>SUM(I59+I81)</f>
        <v>4037919</v>
      </c>
      <c r="J82" s="13"/>
      <c r="K82" s="21">
        <f>SUM(K59+K81)</f>
        <v>4112727</v>
      </c>
    </row>
    <row r="83" spans="1:11" ht="24.05" customHeight="1" thickTop="1">
      <c r="C83" s="5"/>
      <c r="E83" s="88">
        <f>SUM(E82-E25)</f>
        <v>0</v>
      </c>
      <c r="F83" s="13"/>
      <c r="G83" s="13">
        <f>G82-G25</f>
        <v>0</v>
      </c>
      <c r="H83" s="13"/>
      <c r="I83" s="13">
        <f>I82-I25</f>
        <v>0</v>
      </c>
      <c r="J83" s="13"/>
      <c r="K83" s="13">
        <f>K82-K25</f>
        <v>0</v>
      </c>
    </row>
    <row r="84" spans="1:11" ht="24.05" customHeight="1">
      <c r="A84" s="4" t="s">
        <v>73</v>
      </c>
      <c r="D84" s="5"/>
      <c r="E84" s="26"/>
      <c r="F84" s="5"/>
      <c r="G84" s="5"/>
      <c r="H84" s="5"/>
      <c r="I84" s="26"/>
    </row>
    <row r="85" spans="1:11" ht="24.05" customHeight="1">
      <c r="D85" s="5"/>
      <c r="E85" s="5"/>
      <c r="F85" s="5"/>
      <c r="G85" s="5"/>
      <c r="H85" s="5"/>
    </row>
    <row r="86" spans="1:11" ht="24.05" customHeight="1">
      <c r="A86" s="27"/>
      <c r="B86" s="27"/>
      <c r="C86" s="27"/>
      <c r="D86" s="5"/>
      <c r="E86" s="5"/>
      <c r="F86" s="5"/>
      <c r="G86" s="5"/>
      <c r="H86" s="5"/>
    </row>
    <row r="87" spans="1:11" ht="24.05" customHeight="1">
      <c r="D87" s="5"/>
      <c r="E87" s="5"/>
      <c r="F87" s="5"/>
      <c r="G87" s="5"/>
      <c r="H87" s="5"/>
    </row>
    <row r="88" spans="1:11" ht="24.05" customHeight="1">
      <c r="D88" s="5"/>
      <c r="E88" s="4" t="s">
        <v>20</v>
      </c>
      <c r="F88" s="5"/>
      <c r="G88" s="5"/>
      <c r="H88" s="5"/>
    </row>
    <row r="89" spans="1:11" ht="24.05" customHeight="1">
      <c r="A89" s="27"/>
      <c r="B89" s="27"/>
      <c r="C89" s="27"/>
    </row>
    <row r="90" spans="1:11" ht="24.05" customHeight="1">
      <c r="C90" s="28"/>
      <c r="D90" s="28"/>
      <c r="E90" s="28"/>
      <c r="F90" s="28"/>
      <c r="G90" s="28"/>
      <c r="H90" s="28"/>
      <c r="K90" s="1"/>
    </row>
  </sheetData>
  <mergeCells count="15">
    <mergeCell ref="A28:K28"/>
    <mergeCell ref="A1:K1"/>
    <mergeCell ref="A2:K2"/>
    <mergeCell ref="A4:K4"/>
    <mergeCell ref="E5:G5"/>
    <mergeCell ref="I5:K5"/>
    <mergeCell ref="A65:K65"/>
    <mergeCell ref="E66:G66"/>
    <mergeCell ref="I66:K66"/>
    <mergeCell ref="A29:K29"/>
    <mergeCell ref="A31:K31"/>
    <mergeCell ref="E32:G32"/>
    <mergeCell ref="I32:K32"/>
    <mergeCell ref="A62:K62"/>
    <mergeCell ref="A63:K63"/>
  </mergeCells>
  <printOptions horizontalCentered="1"/>
  <pageMargins left="0.7" right="0.32" top="0.78740157480314998" bottom="0.196850393700787" header="0.31496062992126" footer="0.31496062992126"/>
  <pageSetup paperSize="9" scale="85" orientation="portrait" r:id="rId1"/>
  <rowBreaks count="2" manualBreakCount="2">
    <brk id="27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71C7B-BB5F-425C-A068-8F405D341328}">
  <dimension ref="A1:K76"/>
  <sheetViews>
    <sheetView view="pageBreakPreview" zoomScaleNormal="100" zoomScaleSheetLayoutView="100" workbookViewId="0">
      <selection activeCell="A2" sqref="A2"/>
    </sheetView>
  </sheetViews>
  <sheetFormatPr defaultColWidth="8.54296875" defaultRowHeight="24.05" customHeight="1"/>
  <cols>
    <col min="1" max="1" width="38.81640625" style="29" customWidth="1"/>
    <col min="2" max="2" width="4.81640625" style="29" customWidth="1"/>
    <col min="3" max="3" width="8.81640625" style="29" customWidth="1"/>
    <col min="4" max="4" width="1.81640625" style="29" customWidth="1"/>
    <col min="5" max="5" width="12.81640625" style="29" customWidth="1"/>
    <col min="6" max="6" width="1.81640625" style="29" customWidth="1"/>
    <col min="7" max="7" width="12.81640625" style="29" customWidth="1"/>
    <col min="8" max="8" width="1.81640625" style="29" customWidth="1"/>
    <col min="9" max="9" width="12.81640625" style="29" customWidth="1"/>
    <col min="10" max="10" width="1.81640625" style="29" customWidth="1"/>
    <col min="11" max="11" width="12.81640625" style="29" customWidth="1"/>
    <col min="12" max="12" width="10" style="29" bestFit="1" customWidth="1"/>
    <col min="13" max="16384" width="8.54296875" style="29"/>
  </cols>
  <sheetData>
    <row r="1" spans="1:11" ht="24.05" customHeight="1">
      <c r="K1" s="30" t="s">
        <v>64</v>
      </c>
    </row>
    <row r="2" spans="1:11" s="4" customFormat="1" ht="24.05" customHeight="1">
      <c r="A2" s="3" t="s">
        <v>49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24.05" customHeight="1">
      <c r="A3" s="25" t="s">
        <v>52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4" customFormat="1" ht="24.05" customHeight="1">
      <c r="A4" s="3" t="s">
        <v>149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s="4" customFormat="1" ht="24.05" customHeight="1">
      <c r="A5" s="17"/>
      <c r="B5" s="1"/>
      <c r="C5" s="1"/>
      <c r="D5" s="1"/>
      <c r="E5" s="1"/>
      <c r="F5" s="1"/>
      <c r="G5" s="1"/>
      <c r="H5" s="1"/>
      <c r="I5" s="1"/>
      <c r="J5" s="1"/>
      <c r="K5" s="1" t="s">
        <v>63</v>
      </c>
    </row>
    <row r="6" spans="1:11" s="4" customFormat="1" ht="24.05" customHeight="1">
      <c r="A6" s="1"/>
      <c r="B6" s="1"/>
      <c r="D6" s="10"/>
      <c r="E6" s="112" t="s">
        <v>50</v>
      </c>
      <c r="F6" s="112"/>
      <c r="G6" s="112"/>
      <c r="H6" s="1"/>
      <c r="I6" s="113" t="s">
        <v>51</v>
      </c>
      <c r="J6" s="113"/>
      <c r="K6" s="113"/>
    </row>
    <row r="7" spans="1:11" s="4" customFormat="1" ht="24.05" customHeight="1">
      <c r="C7" s="6" t="s">
        <v>0</v>
      </c>
      <c r="E7" s="31">
        <v>2569</v>
      </c>
      <c r="G7" s="31">
        <v>2568</v>
      </c>
      <c r="H7" s="7"/>
      <c r="I7" s="31">
        <v>2569</v>
      </c>
      <c r="K7" s="31">
        <v>2568</v>
      </c>
    </row>
    <row r="8" spans="1:11" s="4" customFormat="1" ht="24.05" customHeight="1">
      <c r="A8" s="10" t="s">
        <v>94</v>
      </c>
      <c r="C8" s="6"/>
      <c r="D8" s="6"/>
      <c r="E8" s="31"/>
      <c r="G8" s="9"/>
      <c r="H8" s="32"/>
      <c r="I8" s="31"/>
      <c r="J8" s="33"/>
      <c r="K8" s="9"/>
    </row>
    <row r="9" spans="1:11" s="4" customFormat="1" ht="24.05" customHeight="1">
      <c r="A9" s="10" t="s">
        <v>21</v>
      </c>
    </row>
    <row r="10" spans="1:11" s="4" customFormat="1" ht="24.05" customHeight="1">
      <c r="A10" s="17" t="s">
        <v>21</v>
      </c>
      <c r="B10" s="11"/>
      <c r="C10" s="11">
        <v>9</v>
      </c>
      <c r="D10" s="5"/>
      <c r="E10" s="13">
        <v>518127</v>
      </c>
      <c r="F10" s="34"/>
      <c r="G10" s="13">
        <v>596565</v>
      </c>
      <c r="H10" s="34"/>
      <c r="I10" s="13">
        <v>537023</v>
      </c>
      <c r="J10" s="13"/>
      <c r="K10" s="13">
        <v>602554</v>
      </c>
    </row>
    <row r="11" spans="1:11" s="4" customFormat="1" ht="24.05" customHeight="1">
      <c r="A11" s="17" t="s">
        <v>22</v>
      </c>
      <c r="B11" s="5"/>
      <c r="C11" s="11"/>
      <c r="D11" s="5"/>
      <c r="E11" s="13">
        <v>164683</v>
      </c>
      <c r="F11" s="15"/>
      <c r="G11" s="13">
        <v>758</v>
      </c>
      <c r="H11" s="15"/>
      <c r="I11" s="13">
        <v>170154</v>
      </c>
      <c r="J11" s="13"/>
      <c r="K11" s="13">
        <v>7043</v>
      </c>
    </row>
    <row r="12" spans="1:11" s="4" customFormat="1" ht="24.05" customHeight="1">
      <c r="A12" s="17" t="s">
        <v>97</v>
      </c>
      <c r="B12" s="5"/>
      <c r="C12" s="11"/>
      <c r="D12" s="5"/>
      <c r="E12" s="13">
        <v>7463</v>
      </c>
      <c r="F12" s="15"/>
      <c r="G12" s="13">
        <v>151</v>
      </c>
      <c r="H12" s="15"/>
      <c r="I12" s="13">
        <v>7584</v>
      </c>
      <c r="J12" s="13"/>
      <c r="K12" s="13">
        <v>51</v>
      </c>
    </row>
    <row r="13" spans="1:11" s="4" customFormat="1" ht="24.05" customHeight="1">
      <c r="A13" s="17" t="s">
        <v>137</v>
      </c>
      <c r="B13" s="5"/>
      <c r="C13" s="11"/>
      <c r="D13" s="5"/>
      <c r="E13" s="13">
        <v>0</v>
      </c>
      <c r="F13" s="15"/>
      <c r="G13" s="13">
        <v>120</v>
      </c>
      <c r="H13" s="15"/>
      <c r="I13" s="13">
        <v>0</v>
      </c>
      <c r="J13" s="13"/>
      <c r="K13" s="13">
        <v>120</v>
      </c>
    </row>
    <row r="14" spans="1:11" s="4" customFormat="1" ht="24.05" customHeight="1">
      <c r="A14" s="10" t="s">
        <v>23</v>
      </c>
      <c r="B14" s="5"/>
      <c r="C14" s="11"/>
      <c r="D14" s="5"/>
      <c r="E14" s="14">
        <f>SUM(E10:E13)</f>
        <v>690273</v>
      </c>
      <c r="F14" s="34"/>
      <c r="G14" s="14">
        <f>SUM(G10:G13)</f>
        <v>597594</v>
      </c>
      <c r="H14" s="34"/>
      <c r="I14" s="14">
        <f>SUM(I10:I13)</f>
        <v>714761</v>
      </c>
      <c r="J14" s="13"/>
      <c r="K14" s="14">
        <f>SUM(K10:K13)</f>
        <v>609768</v>
      </c>
    </row>
    <row r="15" spans="1:11" s="4" customFormat="1" ht="24.05" customHeight="1">
      <c r="A15" s="10" t="s">
        <v>24</v>
      </c>
      <c r="B15" s="11"/>
      <c r="C15" s="11"/>
      <c r="D15" s="5"/>
      <c r="E15" s="34"/>
      <c r="F15" s="34"/>
      <c r="G15" s="34"/>
      <c r="H15" s="34"/>
      <c r="I15" s="13"/>
      <c r="J15" s="13"/>
      <c r="K15" s="13"/>
    </row>
    <row r="16" spans="1:11" s="4" customFormat="1" ht="24.05" customHeight="1">
      <c r="A16" s="17" t="s">
        <v>25</v>
      </c>
      <c r="B16" s="11"/>
      <c r="C16" s="11"/>
      <c r="D16" s="5"/>
      <c r="E16" s="13">
        <v>568561</v>
      </c>
      <c r="F16" s="34"/>
      <c r="G16" s="13">
        <v>465860</v>
      </c>
      <c r="H16" s="34"/>
      <c r="I16" s="13">
        <v>583029</v>
      </c>
      <c r="J16" s="13"/>
      <c r="K16" s="13">
        <v>466093</v>
      </c>
    </row>
    <row r="17" spans="1:11" s="4" customFormat="1" ht="24.05" customHeight="1">
      <c r="A17" s="17" t="s">
        <v>75</v>
      </c>
      <c r="B17" s="11"/>
      <c r="C17" s="11"/>
      <c r="D17" s="5"/>
      <c r="E17" s="13">
        <v>13504</v>
      </c>
      <c r="F17" s="34"/>
      <c r="G17" s="13">
        <v>20333</v>
      </c>
      <c r="H17" s="34"/>
      <c r="I17" s="13">
        <v>12911</v>
      </c>
      <c r="J17" s="13"/>
      <c r="K17" s="13">
        <v>19938</v>
      </c>
    </row>
    <row r="18" spans="1:11" s="4" customFormat="1" ht="24.05" customHeight="1">
      <c r="A18" s="17" t="s">
        <v>26</v>
      </c>
      <c r="B18" s="35"/>
      <c r="C18" s="11"/>
      <c r="E18" s="13">
        <v>55353</v>
      </c>
      <c r="F18" s="15"/>
      <c r="G18" s="13">
        <v>35053</v>
      </c>
      <c r="H18" s="15"/>
      <c r="I18" s="13">
        <v>55494</v>
      </c>
      <c r="J18" s="13"/>
      <c r="K18" s="13">
        <v>43343</v>
      </c>
    </row>
    <row r="19" spans="1:11" s="4" customFormat="1" ht="24.05" customHeight="1">
      <c r="A19" s="111" t="s">
        <v>159</v>
      </c>
      <c r="B19" s="35"/>
      <c r="C19" s="11"/>
      <c r="E19" s="13">
        <v>1096</v>
      </c>
      <c r="F19" s="15"/>
      <c r="G19" s="13">
        <v>0</v>
      </c>
      <c r="H19" s="15"/>
      <c r="I19" s="13">
        <v>1096</v>
      </c>
      <c r="J19" s="13"/>
      <c r="K19" s="13">
        <v>0</v>
      </c>
    </row>
    <row r="20" spans="1:11" s="4" customFormat="1" ht="24.05" customHeight="1">
      <c r="A20" s="10" t="s">
        <v>27</v>
      </c>
      <c r="B20" s="35"/>
      <c r="C20" s="11"/>
      <c r="E20" s="14">
        <f>SUM(E16:E19)</f>
        <v>638514</v>
      </c>
      <c r="F20" s="15"/>
      <c r="G20" s="14">
        <f>SUM(G16:G19)</f>
        <v>521246</v>
      </c>
      <c r="H20" s="15"/>
      <c r="I20" s="14">
        <f>SUM(I16:I19)</f>
        <v>652530</v>
      </c>
      <c r="J20" s="13"/>
      <c r="K20" s="14">
        <f>SUM(K16:K19)</f>
        <v>529374</v>
      </c>
    </row>
    <row r="21" spans="1:11" s="4" customFormat="1" ht="24.05" customHeight="1">
      <c r="A21" s="10" t="s">
        <v>86</v>
      </c>
      <c r="C21" s="11"/>
      <c r="E21" s="18">
        <f>SUM(E14-E20)</f>
        <v>51759</v>
      </c>
      <c r="F21" s="15"/>
      <c r="G21" s="18">
        <f>SUM(G14-G20)</f>
        <v>76348</v>
      </c>
      <c r="H21" s="15"/>
      <c r="I21" s="13">
        <f>SUM(I14-I20)</f>
        <v>62231</v>
      </c>
      <c r="J21" s="13"/>
      <c r="K21" s="13">
        <f>SUM(K14-K20)</f>
        <v>80394</v>
      </c>
    </row>
    <row r="22" spans="1:11" s="4" customFormat="1" ht="24.05" customHeight="1">
      <c r="A22" s="4" t="s">
        <v>80</v>
      </c>
      <c r="C22" s="11"/>
      <c r="E22" s="19">
        <v>-16603</v>
      </c>
      <c r="F22" s="15"/>
      <c r="G22" s="19">
        <v>-19392</v>
      </c>
      <c r="H22" s="15"/>
      <c r="I22" s="19">
        <v>-14832</v>
      </c>
      <c r="J22" s="13"/>
      <c r="K22" s="19">
        <v>-17576</v>
      </c>
    </row>
    <row r="23" spans="1:11" s="4" customFormat="1" ht="24.05" customHeight="1">
      <c r="A23" s="10" t="s">
        <v>87</v>
      </c>
      <c r="C23" s="11"/>
      <c r="E23" s="13">
        <f>SUM(E21:E22)</f>
        <v>35156</v>
      </c>
      <c r="F23" s="15"/>
      <c r="G23" s="13">
        <f>SUM(G21:G22)</f>
        <v>56956</v>
      </c>
      <c r="H23" s="15"/>
      <c r="I23" s="13">
        <f>SUM(I21:I22)</f>
        <v>47399</v>
      </c>
      <c r="J23" s="13"/>
      <c r="K23" s="13">
        <f>SUM(K21:K22)</f>
        <v>62818</v>
      </c>
    </row>
    <row r="24" spans="1:11" s="4" customFormat="1" ht="24.05" customHeight="1">
      <c r="A24" s="4" t="s">
        <v>76</v>
      </c>
      <c r="C24" s="11"/>
      <c r="E24" s="13">
        <v>-9354</v>
      </c>
      <c r="F24" s="15"/>
      <c r="G24" s="13">
        <v>-12473</v>
      </c>
      <c r="H24" s="36"/>
      <c r="I24" s="2">
        <v>-9353</v>
      </c>
      <c r="J24" s="13"/>
      <c r="K24" s="2">
        <v>-12474</v>
      </c>
    </row>
    <row r="25" spans="1:11" s="4" customFormat="1" ht="24.05" customHeight="1">
      <c r="A25" s="25" t="s">
        <v>88</v>
      </c>
      <c r="C25" s="11"/>
      <c r="E25" s="14">
        <f>SUM(E23:E24)</f>
        <v>25802</v>
      </c>
      <c r="F25" s="15"/>
      <c r="G25" s="14">
        <f>SUM(G23:G24)</f>
        <v>44483</v>
      </c>
      <c r="H25" s="15"/>
      <c r="I25" s="14">
        <f>SUM(I23:I24)</f>
        <v>38046</v>
      </c>
      <c r="J25" s="13"/>
      <c r="K25" s="14">
        <f>SUM(K23:K24)</f>
        <v>50344</v>
      </c>
    </row>
    <row r="26" spans="1:11" s="4" customFormat="1" ht="24.05" customHeight="1">
      <c r="A26" s="3"/>
      <c r="C26" s="11"/>
      <c r="E26" s="13"/>
      <c r="F26" s="15"/>
      <c r="G26" s="13"/>
      <c r="H26" s="15"/>
      <c r="I26" s="13"/>
      <c r="J26" s="13"/>
      <c r="K26" s="13"/>
    </row>
    <row r="27" spans="1:11" s="4" customFormat="1" ht="24.05" customHeight="1">
      <c r="A27" s="37" t="s">
        <v>58</v>
      </c>
      <c r="C27" s="11"/>
      <c r="E27" s="15"/>
      <c r="F27" s="15"/>
      <c r="G27" s="15"/>
      <c r="H27" s="15"/>
      <c r="I27" s="15"/>
      <c r="J27" s="15"/>
      <c r="K27" s="15"/>
    </row>
    <row r="28" spans="1:11" s="4" customFormat="1" ht="24.05" customHeight="1">
      <c r="A28" s="38" t="s">
        <v>98</v>
      </c>
      <c r="C28" s="11"/>
      <c r="E28" s="15"/>
      <c r="F28" s="15"/>
      <c r="G28" s="15"/>
      <c r="H28" s="15"/>
      <c r="I28" s="15"/>
      <c r="J28" s="15"/>
      <c r="K28" s="15"/>
    </row>
    <row r="29" spans="1:11" s="4" customFormat="1" ht="24.05" customHeight="1">
      <c r="A29" s="39" t="s">
        <v>99</v>
      </c>
      <c r="C29" s="11"/>
      <c r="E29" s="15"/>
      <c r="F29" s="15"/>
      <c r="G29" s="15"/>
      <c r="H29" s="15"/>
      <c r="I29" s="15"/>
      <c r="J29" s="15"/>
      <c r="K29" s="15"/>
    </row>
    <row r="30" spans="1:11" s="4" customFormat="1" ht="24.05" customHeight="1">
      <c r="A30" s="39" t="s">
        <v>100</v>
      </c>
      <c r="C30" s="11"/>
      <c r="E30" s="19">
        <v>749</v>
      </c>
      <c r="F30" s="15"/>
      <c r="G30" s="19">
        <v>-155</v>
      </c>
      <c r="H30" s="15"/>
      <c r="I30" s="19">
        <v>0</v>
      </c>
      <c r="J30" s="13"/>
      <c r="K30" s="19">
        <v>0</v>
      </c>
    </row>
    <row r="31" spans="1:11" s="4" customFormat="1" ht="24.05" customHeight="1">
      <c r="A31" s="3" t="s">
        <v>68</v>
      </c>
      <c r="C31" s="11"/>
      <c r="E31" s="19">
        <f>E30</f>
        <v>749</v>
      </c>
      <c r="F31" s="15"/>
      <c r="G31" s="19">
        <f>G30</f>
        <v>-155</v>
      </c>
      <c r="H31" s="15"/>
      <c r="I31" s="19">
        <f>I30</f>
        <v>0</v>
      </c>
      <c r="J31" s="13"/>
      <c r="K31" s="19">
        <f>K30</f>
        <v>0</v>
      </c>
    </row>
    <row r="32" spans="1:11" s="4" customFormat="1" ht="24.05" customHeight="1">
      <c r="A32" s="3"/>
      <c r="C32" s="11"/>
      <c r="E32" s="13"/>
      <c r="F32" s="15"/>
      <c r="G32" s="13"/>
      <c r="H32" s="15"/>
      <c r="I32" s="13"/>
      <c r="J32" s="13"/>
      <c r="K32" s="13"/>
    </row>
    <row r="33" spans="1:11" s="4" customFormat="1" ht="24.05" customHeight="1" thickBot="1">
      <c r="A33" s="3" t="s">
        <v>65</v>
      </c>
      <c r="C33" s="11"/>
      <c r="E33" s="60">
        <f>SUM(E25,E31)</f>
        <v>26551</v>
      </c>
      <c r="F33" s="15"/>
      <c r="G33" s="60">
        <f>SUM(G25,G31)</f>
        <v>44328</v>
      </c>
      <c r="H33" s="15"/>
      <c r="I33" s="60">
        <f>SUM(I25,I31)</f>
        <v>38046</v>
      </c>
      <c r="J33" s="13"/>
      <c r="K33" s="60">
        <f>SUM(K25,K31)</f>
        <v>50344</v>
      </c>
    </row>
    <row r="34" spans="1:11" s="4" customFormat="1" ht="24.05" customHeight="1" thickTop="1">
      <c r="C34" s="11"/>
      <c r="E34" s="15"/>
      <c r="F34" s="15"/>
      <c r="G34" s="15"/>
      <c r="H34" s="15"/>
      <c r="I34" s="13"/>
      <c r="J34" s="13"/>
      <c r="K34" s="13"/>
    </row>
    <row r="35" spans="1:11" s="4" customFormat="1" ht="24.05" customHeight="1">
      <c r="A35" s="25" t="s">
        <v>85</v>
      </c>
      <c r="C35" s="11"/>
      <c r="I35" s="13"/>
      <c r="J35" s="13"/>
      <c r="K35" s="13"/>
    </row>
    <row r="36" spans="1:11" s="4" customFormat="1" ht="24.05" customHeight="1" thickBot="1">
      <c r="A36" s="17" t="s">
        <v>88</v>
      </c>
      <c r="E36" s="40">
        <f>E25/592806</f>
        <v>4.3525200487174558E-2</v>
      </c>
      <c r="G36" s="40">
        <f>G25/592806</f>
        <v>7.5038039426051695E-2</v>
      </c>
      <c r="I36" s="40">
        <f>I25/592806</f>
        <v>6.4179512353113838E-2</v>
      </c>
      <c r="K36" s="40">
        <f>K25/592806</f>
        <v>8.4924916414476234E-2</v>
      </c>
    </row>
    <row r="37" spans="1:11" s="4" customFormat="1" ht="24.05" customHeight="1" thickTop="1">
      <c r="A37" s="17"/>
      <c r="B37" s="41"/>
      <c r="I37" s="42"/>
      <c r="J37" s="13"/>
      <c r="K37" s="42"/>
    </row>
    <row r="38" spans="1:11" s="4" customFormat="1" ht="24.05" customHeight="1">
      <c r="A38" s="4" t="s">
        <v>73</v>
      </c>
      <c r="B38" s="5"/>
    </row>
    <row r="39" spans="1:11" ht="24.05" customHeight="1">
      <c r="K39" s="30" t="s">
        <v>64</v>
      </c>
    </row>
    <row r="40" spans="1:11" s="4" customFormat="1" ht="24.05" customHeight="1">
      <c r="A40" s="3" t="s">
        <v>49</v>
      </c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s="4" customFormat="1" ht="24.05" customHeight="1">
      <c r="A41" s="25" t="s">
        <v>145</v>
      </c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s="4" customFormat="1" ht="24.05" customHeight="1">
      <c r="A42" s="3" t="s">
        <v>146</v>
      </c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s="4" customFormat="1" ht="24.05" customHeight="1">
      <c r="A43" s="17"/>
      <c r="B43" s="1"/>
      <c r="C43" s="1"/>
      <c r="D43" s="1"/>
      <c r="E43" s="1"/>
      <c r="F43" s="1"/>
      <c r="G43" s="1"/>
      <c r="H43" s="1"/>
      <c r="I43" s="1"/>
      <c r="J43" s="1"/>
      <c r="K43" s="1" t="s">
        <v>63</v>
      </c>
    </row>
    <row r="44" spans="1:11" s="4" customFormat="1" ht="24.05" customHeight="1">
      <c r="A44" s="1"/>
      <c r="B44" s="1"/>
      <c r="D44" s="10"/>
      <c r="E44" s="112" t="s">
        <v>50</v>
      </c>
      <c r="F44" s="112"/>
      <c r="G44" s="112"/>
      <c r="H44" s="1"/>
      <c r="I44" s="113" t="s">
        <v>51</v>
      </c>
      <c r="J44" s="113"/>
      <c r="K44" s="113"/>
    </row>
    <row r="45" spans="1:11" s="4" customFormat="1" ht="24.05" customHeight="1">
      <c r="C45" s="6" t="s">
        <v>0</v>
      </c>
      <c r="E45" s="31">
        <v>2569</v>
      </c>
      <c r="G45" s="31">
        <v>2568</v>
      </c>
      <c r="H45" s="7"/>
      <c r="I45" s="31">
        <v>2569</v>
      </c>
      <c r="K45" s="31">
        <v>2568</v>
      </c>
    </row>
    <row r="46" spans="1:11" s="4" customFormat="1" ht="24.05" customHeight="1">
      <c r="A46" s="10" t="s">
        <v>94</v>
      </c>
      <c r="C46" s="6"/>
      <c r="D46" s="6"/>
      <c r="E46" s="31"/>
      <c r="G46" s="9"/>
      <c r="H46" s="32"/>
      <c r="I46" s="31"/>
      <c r="J46" s="33"/>
      <c r="K46" s="9"/>
    </row>
    <row r="47" spans="1:11" s="4" customFormat="1" ht="24.05" customHeight="1">
      <c r="A47" s="10" t="s">
        <v>21</v>
      </c>
    </row>
    <row r="48" spans="1:11" s="4" customFormat="1" ht="24.05" customHeight="1">
      <c r="A48" s="17" t="s">
        <v>21</v>
      </c>
      <c r="B48" s="11"/>
      <c r="C48" s="11">
        <v>9</v>
      </c>
      <c r="D48" s="5"/>
      <c r="E48" s="13">
        <v>1009838</v>
      </c>
      <c r="F48" s="34"/>
      <c r="G48" s="13">
        <v>1249126</v>
      </c>
      <c r="H48" s="34"/>
      <c r="I48" s="13">
        <v>1044166</v>
      </c>
      <c r="J48" s="13"/>
      <c r="K48" s="13">
        <v>1249161</v>
      </c>
    </row>
    <row r="49" spans="1:11" s="4" customFormat="1" ht="24.05" customHeight="1">
      <c r="A49" s="17" t="s">
        <v>22</v>
      </c>
      <c r="B49" s="11"/>
      <c r="C49" s="11"/>
      <c r="D49" s="5"/>
      <c r="E49" s="13">
        <v>164963</v>
      </c>
      <c r="F49" s="34"/>
      <c r="G49" s="13">
        <v>1973</v>
      </c>
      <c r="H49" s="34"/>
      <c r="I49" s="13">
        <v>175110</v>
      </c>
      <c r="J49" s="13"/>
      <c r="K49" s="13">
        <v>14717</v>
      </c>
    </row>
    <row r="50" spans="1:11" s="4" customFormat="1" ht="24.05" customHeight="1">
      <c r="A50" s="17" t="s">
        <v>97</v>
      </c>
      <c r="B50" s="5"/>
      <c r="C50" s="11"/>
      <c r="D50" s="5"/>
      <c r="E50" s="13">
        <v>9002</v>
      </c>
      <c r="F50" s="34"/>
      <c r="G50" s="13">
        <v>0</v>
      </c>
      <c r="H50" s="34"/>
      <c r="I50" s="13">
        <v>9363</v>
      </c>
      <c r="J50" s="13"/>
      <c r="K50" s="13">
        <v>0</v>
      </c>
    </row>
    <row r="51" spans="1:11" s="4" customFormat="1" ht="24.05" customHeight="1">
      <c r="A51" s="17" t="s">
        <v>137</v>
      </c>
      <c r="B51" s="5"/>
      <c r="C51" s="11"/>
      <c r="D51" s="5"/>
      <c r="E51" s="13">
        <v>423</v>
      </c>
      <c r="F51" s="34"/>
      <c r="G51" s="13">
        <v>7024</v>
      </c>
      <c r="H51" s="34"/>
      <c r="I51" s="13">
        <v>423</v>
      </c>
      <c r="J51" s="13"/>
      <c r="K51" s="13">
        <v>7024</v>
      </c>
    </row>
    <row r="52" spans="1:11" s="4" customFormat="1" ht="24.05" customHeight="1">
      <c r="A52" s="10" t="s">
        <v>23</v>
      </c>
      <c r="B52" s="5"/>
      <c r="C52" s="11"/>
      <c r="D52" s="5"/>
      <c r="E52" s="14">
        <f>SUM(E48:E51)</f>
        <v>1184226</v>
      </c>
      <c r="F52" s="34"/>
      <c r="G52" s="14">
        <f>SUM(G48:G51)</f>
        <v>1258123</v>
      </c>
      <c r="H52" s="34"/>
      <c r="I52" s="14">
        <f>SUM(I48:I51)</f>
        <v>1229062</v>
      </c>
      <c r="J52" s="13"/>
      <c r="K52" s="14">
        <f>SUM(K48:K51)</f>
        <v>1270902</v>
      </c>
    </row>
    <row r="53" spans="1:11" s="4" customFormat="1" ht="24.05" customHeight="1">
      <c r="A53" s="10" t="s">
        <v>24</v>
      </c>
      <c r="B53" s="11"/>
      <c r="C53" s="11"/>
      <c r="D53" s="5"/>
      <c r="E53" s="34"/>
      <c r="F53" s="34"/>
      <c r="G53" s="34"/>
      <c r="H53" s="34"/>
      <c r="I53" s="13"/>
      <c r="J53" s="13"/>
      <c r="K53" s="13"/>
    </row>
    <row r="54" spans="1:11" s="4" customFormat="1" ht="24.05" customHeight="1">
      <c r="A54" s="17" t="s">
        <v>25</v>
      </c>
      <c r="B54" s="11"/>
      <c r="C54" s="11"/>
      <c r="D54" s="5"/>
      <c r="E54" s="13">
        <v>966626</v>
      </c>
      <c r="F54" s="34"/>
      <c r="G54" s="13">
        <v>970995</v>
      </c>
      <c r="H54" s="34"/>
      <c r="I54" s="13">
        <v>995539</v>
      </c>
      <c r="J54" s="13"/>
      <c r="K54" s="13">
        <v>969109</v>
      </c>
    </row>
    <row r="55" spans="1:11" s="4" customFormat="1" ht="24.05" customHeight="1">
      <c r="A55" s="17" t="s">
        <v>75</v>
      </c>
      <c r="B55" s="11"/>
      <c r="C55" s="11"/>
      <c r="D55" s="5"/>
      <c r="E55" s="13">
        <v>26089</v>
      </c>
      <c r="F55" s="34"/>
      <c r="G55" s="13">
        <v>42679</v>
      </c>
      <c r="H55" s="34"/>
      <c r="I55" s="13">
        <v>25187</v>
      </c>
      <c r="J55" s="13"/>
      <c r="K55" s="13">
        <v>41854</v>
      </c>
    </row>
    <row r="56" spans="1:11" s="4" customFormat="1" ht="24.05" customHeight="1">
      <c r="A56" s="17" t="s">
        <v>26</v>
      </c>
      <c r="B56" s="35"/>
      <c r="C56" s="11"/>
      <c r="E56" s="13">
        <v>102821</v>
      </c>
      <c r="F56" s="15"/>
      <c r="G56" s="13">
        <v>81867</v>
      </c>
      <c r="H56" s="15"/>
      <c r="I56" s="13">
        <v>104620</v>
      </c>
      <c r="J56" s="13"/>
      <c r="K56" s="13">
        <v>89150</v>
      </c>
    </row>
    <row r="57" spans="1:11" s="4" customFormat="1" ht="24.05" customHeight="1">
      <c r="A57" s="17" t="s">
        <v>107</v>
      </c>
      <c r="B57" s="35"/>
      <c r="C57" s="11"/>
      <c r="E57" s="13">
        <v>0</v>
      </c>
      <c r="F57" s="15"/>
      <c r="G57" s="13">
        <v>5387</v>
      </c>
      <c r="H57" s="15"/>
      <c r="I57" s="13">
        <v>0</v>
      </c>
      <c r="J57" s="13"/>
      <c r="K57" s="13">
        <v>5459</v>
      </c>
    </row>
    <row r="58" spans="1:11" s="4" customFormat="1" ht="24.05" customHeight="1">
      <c r="A58" s="10" t="s">
        <v>27</v>
      </c>
      <c r="B58" s="35"/>
      <c r="C58" s="11"/>
      <c r="E58" s="14">
        <f>SUM(E54:E57)</f>
        <v>1095536</v>
      </c>
      <c r="F58" s="15"/>
      <c r="G58" s="14">
        <f>SUM(G54:G57)</f>
        <v>1100928</v>
      </c>
      <c r="H58" s="15"/>
      <c r="I58" s="14">
        <f>SUM(I54:I57)</f>
        <v>1125346</v>
      </c>
      <c r="J58" s="13"/>
      <c r="K58" s="14">
        <f>SUM(K54:K57)</f>
        <v>1105572</v>
      </c>
    </row>
    <row r="59" spans="1:11" s="4" customFormat="1" ht="24.05" customHeight="1">
      <c r="A59" s="10" t="s">
        <v>86</v>
      </c>
      <c r="C59" s="11"/>
      <c r="E59" s="18">
        <f>SUM(E52-E58)</f>
        <v>88690</v>
      </c>
      <c r="F59" s="15"/>
      <c r="G59" s="18">
        <f>SUM(G52-G58)</f>
        <v>157195</v>
      </c>
      <c r="H59" s="15"/>
      <c r="I59" s="13">
        <f>SUM(I52-I58)</f>
        <v>103716</v>
      </c>
      <c r="J59" s="13"/>
      <c r="K59" s="13">
        <f>SUM(K52-K58)</f>
        <v>165330</v>
      </c>
    </row>
    <row r="60" spans="1:11" s="4" customFormat="1" ht="24.05" customHeight="1">
      <c r="A60" s="4" t="s">
        <v>80</v>
      </c>
      <c r="C60" s="11"/>
      <c r="E60" s="19">
        <v>-33630</v>
      </c>
      <c r="F60" s="15"/>
      <c r="G60" s="19">
        <v>-38161</v>
      </c>
      <c r="H60" s="15"/>
      <c r="I60" s="19">
        <v>-30106</v>
      </c>
      <c r="J60" s="13"/>
      <c r="K60" s="19">
        <v>-34903</v>
      </c>
    </row>
    <row r="61" spans="1:11" s="4" customFormat="1" ht="24.05" customHeight="1">
      <c r="A61" s="10" t="s">
        <v>87</v>
      </c>
      <c r="C61" s="11"/>
      <c r="E61" s="13">
        <f>SUM(E59:E60)</f>
        <v>55060</v>
      </c>
      <c r="F61" s="15"/>
      <c r="G61" s="13">
        <f>SUM(G59:G60)</f>
        <v>119034</v>
      </c>
      <c r="H61" s="15"/>
      <c r="I61" s="13">
        <f>SUM(I59:I60)</f>
        <v>73610</v>
      </c>
      <c r="J61" s="13"/>
      <c r="K61" s="13">
        <f>SUM(K59:K60)</f>
        <v>130427</v>
      </c>
    </row>
    <row r="62" spans="1:11" s="4" customFormat="1" ht="24.05" customHeight="1">
      <c r="A62" s="4" t="s">
        <v>76</v>
      </c>
      <c r="C62" s="11"/>
      <c r="E62" s="13">
        <v>-12744</v>
      </c>
      <c r="F62" s="15"/>
      <c r="G62" s="13">
        <v>-25613</v>
      </c>
      <c r="H62" s="15"/>
      <c r="I62" s="2">
        <v>-12697</v>
      </c>
      <c r="J62" s="13"/>
      <c r="K62" s="2">
        <v>-25606</v>
      </c>
    </row>
    <row r="63" spans="1:11" s="4" customFormat="1" ht="24.05" customHeight="1">
      <c r="A63" s="25" t="s">
        <v>88</v>
      </c>
      <c r="C63" s="11"/>
      <c r="E63" s="14">
        <f>SUM(E61:E62)</f>
        <v>42316</v>
      </c>
      <c r="F63" s="15"/>
      <c r="G63" s="14">
        <f>SUM(G61:G62)</f>
        <v>93421</v>
      </c>
      <c r="H63" s="15"/>
      <c r="I63" s="14">
        <f>SUM(I61:I62)</f>
        <v>60913</v>
      </c>
      <c r="J63" s="13"/>
      <c r="K63" s="14">
        <f>SUM(K61:K62)</f>
        <v>104821</v>
      </c>
    </row>
    <row r="64" spans="1:11" s="4" customFormat="1" ht="24.05" customHeight="1">
      <c r="A64" s="3"/>
      <c r="C64" s="11"/>
      <c r="E64" s="13"/>
      <c r="F64" s="15"/>
      <c r="G64" s="13"/>
      <c r="H64" s="15"/>
      <c r="I64" s="13"/>
      <c r="J64" s="13"/>
      <c r="K64" s="13"/>
    </row>
    <row r="65" spans="1:11" s="4" customFormat="1" ht="24.05" customHeight="1">
      <c r="A65" s="3" t="s">
        <v>58</v>
      </c>
      <c r="C65" s="11"/>
      <c r="E65" s="15"/>
      <c r="F65" s="15"/>
      <c r="G65" s="15"/>
      <c r="H65" s="15"/>
      <c r="I65" s="15"/>
      <c r="J65" s="15"/>
      <c r="K65" s="15"/>
    </row>
    <row r="66" spans="1:11" s="4" customFormat="1" ht="24.05" customHeight="1">
      <c r="A66" s="105" t="s">
        <v>98</v>
      </c>
      <c r="C66" s="11"/>
      <c r="E66" s="15"/>
      <c r="F66" s="15"/>
      <c r="G66" s="15"/>
      <c r="H66" s="15"/>
      <c r="I66" s="15"/>
      <c r="J66" s="15"/>
      <c r="K66" s="15"/>
    </row>
    <row r="67" spans="1:11" s="4" customFormat="1" ht="24.05" customHeight="1">
      <c r="A67" s="17" t="s">
        <v>99</v>
      </c>
      <c r="C67" s="11"/>
      <c r="E67" s="15"/>
      <c r="F67" s="15"/>
      <c r="G67" s="15"/>
      <c r="H67" s="15"/>
      <c r="I67" s="15"/>
      <c r="J67" s="15"/>
      <c r="K67" s="15"/>
    </row>
    <row r="68" spans="1:11" s="4" customFormat="1" ht="24.05" customHeight="1">
      <c r="A68" s="43" t="s">
        <v>100</v>
      </c>
      <c r="C68" s="11"/>
      <c r="E68" s="19">
        <v>939</v>
      </c>
      <c r="F68" s="15"/>
      <c r="G68" s="19">
        <v>-217</v>
      </c>
      <c r="H68" s="15"/>
      <c r="I68" s="19">
        <v>0</v>
      </c>
      <c r="J68" s="13"/>
      <c r="K68" s="19">
        <v>0</v>
      </c>
    </row>
    <row r="69" spans="1:11" s="4" customFormat="1" ht="24.05" customHeight="1">
      <c r="A69" s="44" t="s">
        <v>68</v>
      </c>
      <c r="C69" s="11"/>
      <c r="E69" s="14">
        <f>E68</f>
        <v>939</v>
      </c>
      <c r="F69" s="15"/>
      <c r="G69" s="14">
        <f>G68</f>
        <v>-217</v>
      </c>
      <c r="H69" s="15"/>
      <c r="I69" s="14">
        <f>I68</f>
        <v>0</v>
      </c>
      <c r="J69" s="13"/>
      <c r="K69" s="14">
        <f>K68</f>
        <v>0</v>
      </c>
    </row>
    <row r="70" spans="1:11" s="4" customFormat="1" ht="24.05" customHeight="1">
      <c r="A70" s="44"/>
      <c r="C70" s="11"/>
      <c r="E70" s="13"/>
      <c r="F70" s="15"/>
      <c r="G70" s="13"/>
      <c r="H70" s="15"/>
      <c r="I70" s="13"/>
      <c r="J70" s="13"/>
      <c r="K70" s="13"/>
    </row>
    <row r="71" spans="1:11" s="4" customFormat="1" ht="24.05" customHeight="1" thickBot="1">
      <c r="A71" s="44" t="s">
        <v>65</v>
      </c>
      <c r="C71" s="11"/>
      <c r="E71" s="60">
        <f>SUM(E63,E69)</f>
        <v>43255</v>
      </c>
      <c r="F71" s="15"/>
      <c r="G71" s="60">
        <f>SUM(G63,G69)</f>
        <v>93204</v>
      </c>
      <c r="H71" s="15"/>
      <c r="I71" s="60">
        <f>SUM(I63,I69)</f>
        <v>60913</v>
      </c>
      <c r="J71" s="13"/>
      <c r="K71" s="60">
        <f>SUM(K63,K69)</f>
        <v>104821</v>
      </c>
    </row>
    <row r="72" spans="1:11" s="4" customFormat="1" ht="24.05" customHeight="1" thickTop="1">
      <c r="C72" s="11"/>
      <c r="E72" s="15"/>
      <c r="F72" s="15"/>
      <c r="G72" s="15"/>
      <c r="H72" s="15"/>
      <c r="I72" s="13"/>
      <c r="J72" s="13"/>
      <c r="K72" s="13"/>
    </row>
    <row r="73" spans="1:11" s="4" customFormat="1" ht="24.05" customHeight="1">
      <c r="A73" s="25" t="s">
        <v>85</v>
      </c>
      <c r="C73" s="11"/>
      <c r="I73" s="13"/>
      <c r="J73" s="13"/>
      <c r="K73" s="13"/>
    </row>
    <row r="74" spans="1:11" s="4" customFormat="1" ht="24.05" customHeight="1" thickBot="1">
      <c r="A74" s="17" t="s">
        <v>88</v>
      </c>
      <c r="E74" s="40">
        <f>E63/592806</f>
        <v>7.1382543361571918E-2</v>
      </c>
      <c r="G74" s="40">
        <f>G63/592806</f>
        <v>0.15759118497451105</v>
      </c>
      <c r="I74" s="40">
        <f>I63/592806</f>
        <v>0.10275368332979086</v>
      </c>
      <c r="K74" s="40">
        <f>K63/592806</f>
        <v>0.17682175956383708</v>
      </c>
    </row>
    <row r="75" spans="1:11" s="4" customFormat="1" ht="24.05" customHeight="1" thickTop="1">
      <c r="A75" s="17"/>
      <c r="B75" s="41"/>
      <c r="I75" s="42"/>
      <c r="J75" s="13"/>
      <c r="K75" s="42"/>
    </row>
    <row r="76" spans="1:11" s="4" customFormat="1" ht="24.05" customHeight="1">
      <c r="A76" s="4" t="s">
        <v>73</v>
      </c>
      <c r="B76" s="5"/>
    </row>
  </sheetData>
  <mergeCells count="4">
    <mergeCell ref="E6:G6"/>
    <mergeCell ref="I6:K6"/>
    <mergeCell ref="E44:G44"/>
    <mergeCell ref="I44:K44"/>
  </mergeCells>
  <printOptions horizontalCentered="1"/>
  <pageMargins left="0.7" right="0.35" top="0.75" bottom="0.2" header="0.31496062992126" footer="0.31496062992126"/>
  <pageSetup paperSize="9" scale="84" orientation="portrait" r:id="rId1"/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66A3D-ACC5-496C-826D-F7B0DDB19A6E}">
  <dimension ref="A1:N26"/>
  <sheetViews>
    <sheetView showGridLines="0" view="pageBreakPreview" zoomScaleNormal="100" zoomScaleSheetLayoutView="100" workbookViewId="0">
      <selection activeCell="A2" sqref="A2"/>
    </sheetView>
  </sheetViews>
  <sheetFormatPr defaultColWidth="8.54296875" defaultRowHeight="24.05" customHeight="1"/>
  <cols>
    <col min="1" max="1" width="45.54296875" style="61" customWidth="1"/>
    <col min="2" max="2" width="16.81640625" style="61" customWidth="1"/>
    <col min="3" max="3" width="1.81640625" style="61" customWidth="1"/>
    <col min="4" max="4" width="16.81640625" style="61" customWidth="1"/>
    <col min="5" max="5" width="1.81640625" style="61" customWidth="1"/>
    <col min="6" max="6" width="16.81640625" style="61" customWidth="1"/>
    <col min="7" max="7" width="1.81640625" style="61" customWidth="1"/>
    <col min="8" max="8" width="16.81640625" style="61" customWidth="1"/>
    <col min="9" max="9" width="1.81640625" style="61" customWidth="1"/>
    <col min="10" max="10" width="19.81640625" style="61" customWidth="1"/>
    <col min="11" max="11" width="1.81640625" style="61" customWidth="1"/>
    <col min="12" max="12" width="16.81640625" style="61" customWidth="1"/>
    <col min="13" max="13" width="1.81640625" style="61" customWidth="1"/>
    <col min="14" max="14" width="12.1796875" style="61" customWidth="1"/>
    <col min="15" max="15" width="12.54296875" style="61" customWidth="1"/>
    <col min="16" max="16384" width="8.54296875" style="61"/>
  </cols>
  <sheetData>
    <row r="1" spans="1:12" ht="24.05" customHeight="1">
      <c r="L1" s="62" t="s">
        <v>64</v>
      </c>
    </row>
    <row r="2" spans="1:12" ht="24.05" customHeight="1">
      <c r="A2" s="63" t="s">
        <v>49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ht="24.05" customHeight="1">
      <c r="A3" s="63" t="s">
        <v>110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ht="24.05" customHeight="1">
      <c r="A4" s="63" t="s">
        <v>146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ht="24.05" customHeight="1">
      <c r="B5" s="63"/>
      <c r="C5" s="63"/>
      <c r="D5" s="63"/>
      <c r="E5" s="63"/>
      <c r="F5" s="63"/>
      <c r="G5" s="63"/>
      <c r="H5" s="63"/>
      <c r="I5" s="63"/>
      <c r="J5" s="63"/>
      <c r="K5" s="63"/>
      <c r="L5" s="64" t="s">
        <v>62</v>
      </c>
    </row>
    <row r="6" spans="1:12" ht="24.05" customHeight="1">
      <c r="B6" s="116" t="s">
        <v>56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</row>
    <row r="7" spans="1:12" ht="24.05" customHeight="1">
      <c r="B7" s="65"/>
      <c r="C7" s="65"/>
      <c r="D7" s="65"/>
      <c r="E7" s="65"/>
      <c r="F7" s="65"/>
      <c r="G7" s="65"/>
      <c r="H7" s="65"/>
      <c r="I7" s="65"/>
      <c r="J7" s="66" t="s">
        <v>101</v>
      </c>
      <c r="K7" s="65"/>
      <c r="L7" s="65"/>
    </row>
    <row r="8" spans="1:12" ht="24.05" customHeight="1">
      <c r="B8" s="65"/>
      <c r="C8" s="65"/>
      <c r="D8" s="65"/>
      <c r="E8" s="65"/>
      <c r="F8" s="65"/>
      <c r="G8" s="65"/>
      <c r="H8" s="65"/>
      <c r="I8" s="65"/>
      <c r="J8" s="67" t="s">
        <v>102</v>
      </c>
      <c r="K8" s="65"/>
      <c r="L8" s="65"/>
    </row>
    <row r="9" spans="1:12" ht="24.05" customHeight="1">
      <c r="B9" s="65"/>
      <c r="C9" s="65"/>
      <c r="D9" s="65"/>
      <c r="E9" s="65"/>
      <c r="F9" s="65"/>
      <c r="G9" s="65"/>
      <c r="H9" s="65"/>
      <c r="I9" s="65"/>
      <c r="J9" s="67" t="s">
        <v>103</v>
      </c>
      <c r="K9" s="65"/>
      <c r="L9" s="65"/>
    </row>
    <row r="10" spans="1:12" ht="24.05" customHeight="1">
      <c r="F10" s="117" t="s">
        <v>16</v>
      </c>
      <c r="G10" s="117"/>
      <c r="H10" s="117"/>
      <c r="I10" s="69"/>
      <c r="J10" s="66" t="s">
        <v>174</v>
      </c>
    </row>
    <row r="11" spans="1:12" s="69" customFormat="1" ht="24.05" customHeight="1">
      <c r="B11" s="69" t="s">
        <v>57</v>
      </c>
      <c r="D11" s="69" t="s">
        <v>40</v>
      </c>
      <c r="F11" s="70" t="s">
        <v>41</v>
      </c>
      <c r="G11" s="70"/>
      <c r="J11" s="66" t="s">
        <v>175</v>
      </c>
    </row>
    <row r="12" spans="1:12" s="69" customFormat="1" ht="24.05" customHeight="1">
      <c r="B12" s="68" t="s">
        <v>43</v>
      </c>
      <c r="D12" s="68" t="s">
        <v>44</v>
      </c>
      <c r="F12" s="71" t="s">
        <v>45</v>
      </c>
      <c r="G12" s="70"/>
      <c r="H12" s="68" t="s">
        <v>42</v>
      </c>
      <c r="J12" s="72" t="s">
        <v>176</v>
      </c>
      <c r="L12" s="68" t="s">
        <v>46</v>
      </c>
    </row>
    <row r="13" spans="1:12" ht="24.05" customHeight="1">
      <c r="A13" s="63" t="s">
        <v>114</v>
      </c>
      <c r="B13" s="73">
        <v>592806</v>
      </c>
      <c r="C13" s="73"/>
      <c r="D13" s="73">
        <v>468104</v>
      </c>
      <c r="E13" s="73"/>
      <c r="F13" s="73">
        <v>69000</v>
      </c>
      <c r="G13" s="73"/>
      <c r="H13" s="73">
        <v>511244</v>
      </c>
      <c r="I13" s="73"/>
      <c r="J13" s="73">
        <v>-360</v>
      </c>
      <c r="K13" s="73"/>
      <c r="L13" s="73">
        <f>SUM(B13:J13)</f>
        <v>1640794</v>
      </c>
    </row>
    <row r="14" spans="1:12" ht="24.05" customHeight="1">
      <c r="A14" s="74" t="s">
        <v>160</v>
      </c>
      <c r="B14" s="73">
        <v>0</v>
      </c>
      <c r="C14" s="73"/>
      <c r="D14" s="73">
        <v>0</v>
      </c>
      <c r="E14" s="73"/>
      <c r="F14" s="73">
        <v>0</v>
      </c>
      <c r="G14" s="73"/>
      <c r="H14" s="73">
        <v>-11856</v>
      </c>
      <c r="I14" s="73"/>
      <c r="J14" s="73">
        <v>0</v>
      </c>
      <c r="K14" s="73"/>
      <c r="L14" s="73">
        <f>SUM(B14:J14)</f>
        <v>-11856</v>
      </c>
    </row>
    <row r="15" spans="1:12" ht="24.05" customHeight="1">
      <c r="A15" s="74" t="s">
        <v>88</v>
      </c>
      <c r="B15" s="75">
        <v>0</v>
      </c>
      <c r="C15" s="76"/>
      <c r="D15" s="75">
        <v>0</v>
      </c>
      <c r="E15" s="76"/>
      <c r="F15" s="75">
        <v>0</v>
      </c>
      <c r="G15" s="76"/>
      <c r="H15" s="75">
        <v>93421</v>
      </c>
      <c r="I15" s="76"/>
      <c r="J15" s="75">
        <v>0</v>
      </c>
      <c r="K15" s="73"/>
      <c r="L15" s="77">
        <f t="shared" ref="L15:L16" si="0">SUM(B15:J15)</f>
        <v>93421</v>
      </c>
    </row>
    <row r="16" spans="1:12" ht="24.05" customHeight="1">
      <c r="A16" s="74" t="s">
        <v>68</v>
      </c>
      <c r="B16" s="78">
        <v>0</v>
      </c>
      <c r="C16" s="76"/>
      <c r="D16" s="78">
        <v>0</v>
      </c>
      <c r="E16" s="76"/>
      <c r="F16" s="78">
        <v>0</v>
      </c>
      <c r="G16" s="76"/>
      <c r="H16" s="78">
        <v>0</v>
      </c>
      <c r="I16" s="76"/>
      <c r="J16" s="78">
        <v>-217</v>
      </c>
      <c r="K16" s="73"/>
      <c r="L16" s="79">
        <f t="shared" si="0"/>
        <v>-217</v>
      </c>
    </row>
    <row r="17" spans="1:14" ht="24.05" customHeight="1">
      <c r="A17" s="74" t="s">
        <v>65</v>
      </c>
      <c r="B17" s="73">
        <f>SUM(B15:B16)</f>
        <v>0</v>
      </c>
      <c r="C17" s="73"/>
      <c r="D17" s="73">
        <f>SUM(D15:D16)</f>
        <v>0</v>
      </c>
      <c r="E17" s="73"/>
      <c r="F17" s="73">
        <f>SUM(F15:F16)</f>
        <v>0</v>
      </c>
      <c r="G17" s="73"/>
      <c r="H17" s="73">
        <f>SUM(H15:H16)</f>
        <v>93421</v>
      </c>
      <c r="I17" s="73"/>
      <c r="J17" s="73">
        <f>SUM(J15:J16)</f>
        <v>-217</v>
      </c>
      <c r="K17" s="73"/>
      <c r="L17" s="73">
        <f>SUM(L15:L16)</f>
        <v>93204</v>
      </c>
      <c r="N17" s="54"/>
    </row>
    <row r="18" spans="1:14" ht="24.05" customHeight="1" thickBot="1">
      <c r="A18" s="63" t="s">
        <v>115</v>
      </c>
      <c r="B18" s="80">
        <f>SUM(B13:B14,B17)</f>
        <v>592806</v>
      </c>
      <c r="C18" s="73"/>
      <c r="D18" s="80">
        <f>SUM(D13:D14,D17)</f>
        <v>468104</v>
      </c>
      <c r="E18" s="73"/>
      <c r="F18" s="80">
        <f>SUM(F13:F14,F17)</f>
        <v>69000</v>
      </c>
      <c r="G18" s="73"/>
      <c r="H18" s="80">
        <f>SUM(H13:H14,H17)</f>
        <v>592809</v>
      </c>
      <c r="I18" s="73"/>
      <c r="J18" s="80">
        <f>SUM(J13:J14,J17)</f>
        <v>-577</v>
      </c>
      <c r="K18" s="73"/>
      <c r="L18" s="80">
        <f>SUM(L13:L14,L17)</f>
        <v>1722142</v>
      </c>
    </row>
    <row r="19" spans="1:14" ht="24.05" customHeight="1" thickTop="1">
      <c r="A19" s="6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</row>
    <row r="20" spans="1:14" ht="24.05" customHeight="1">
      <c r="A20" s="63" t="s">
        <v>147</v>
      </c>
      <c r="B20" s="73">
        <v>592806</v>
      </c>
      <c r="C20" s="73"/>
      <c r="D20" s="73">
        <v>468104</v>
      </c>
      <c r="E20" s="73"/>
      <c r="F20" s="73">
        <v>69000</v>
      </c>
      <c r="G20" s="73"/>
      <c r="H20" s="73">
        <v>564968</v>
      </c>
      <c r="I20" s="73"/>
      <c r="J20" s="73">
        <v>-666</v>
      </c>
      <c r="K20" s="73"/>
      <c r="L20" s="73">
        <f>SUM(B20:J20)</f>
        <v>1694212</v>
      </c>
    </row>
    <row r="21" spans="1:14" ht="24.05" customHeight="1">
      <c r="A21" s="74" t="s">
        <v>88</v>
      </c>
      <c r="B21" s="77">
        <v>0</v>
      </c>
      <c r="C21" s="73"/>
      <c r="D21" s="77">
        <v>0</v>
      </c>
      <c r="E21" s="73"/>
      <c r="F21" s="77">
        <v>0</v>
      </c>
      <c r="G21" s="73"/>
      <c r="H21" s="77">
        <f>PL!E63</f>
        <v>42316</v>
      </c>
      <c r="I21" s="73"/>
      <c r="J21" s="77">
        <v>0</v>
      </c>
      <c r="K21" s="73"/>
      <c r="L21" s="77">
        <f>SUM(B21:J21)</f>
        <v>42316</v>
      </c>
    </row>
    <row r="22" spans="1:14" ht="24.05" customHeight="1">
      <c r="A22" s="74" t="s">
        <v>68</v>
      </c>
      <c r="B22" s="79">
        <v>0</v>
      </c>
      <c r="C22" s="73"/>
      <c r="D22" s="79">
        <v>0</v>
      </c>
      <c r="E22" s="73"/>
      <c r="F22" s="79">
        <v>0</v>
      </c>
      <c r="G22" s="73"/>
      <c r="H22" s="79">
        <v>0</v>
      </c>
      <c r="I22" s="73"/>
      <c r="J22" s="79">
        <f>PL!E69</f>
        <v>939</v>
      </c>
      <c r="K22" s="73"/>
      <c r="L22" s="79">
        <f>SUM(B22:J22)</f>
        <v>939</v>
      </c>
    </row>
    <row r="23" spans="1:14" ht="24.05" customHeight="1">
      <c r="A23" s="74" t="s">
        <v>65</v>
      </c>
      <c r="B23" s="73">
        <f>SUM(B21:B22)</f>
        <v>0</v>
      </c>
      <c r="C23" s="73"/>
      <c r="D23" s="73">
        <f>SUM(D21:D22)</f>
        <v>0</v>
      </c>
      <c r="E23" s="73"/>
      <c r="F23" s="73">
        <f>SUM(F21:F22)</f>
        <v>0</v>
      </c>
      <c r="G23" s="73"/>
      <c r="H23" s="73">
        <f>SUM(H21:H22)</f>
        <v>42316</v>
      </c>
      <c r="I23" s="73"/>
      <c r="J23" s="73">
        <f>SUM(J21:J22)</f>
        <v>939</v>
      </c>
      <c r="K23" s="73"/>
      <c r="L23" s="73">
        <f>SUM(L21:L22)</f>
        <v>43255</v>
      </c>
    </row>
    <row r="24" spans="1:14" ht="24.05" customHeight="1" thickBot="1">
      <c r="A24" s="63" t="s">
        <v>148</v>
      </c>
      <c r="B24" s="80">
        <f>SUM(B20:B20,B23)</f>
        <v>592806</v>
      </c>
      <c r="C24" s="73"/>
      <c r="D24" s="80">
        <f>SUM(D20:D20,D23)</f>
        <v>468104</v>
      </c>
      <c r="E24" s="73"/>
      <c r="F24" s="80">
        <f>SUM(F20:F20,F23)</f>
        <v>69000</v>
      </c>
      <c r="G24" s="73"/>
      <c r="H24" s="80">
        <f>SUM(H20:H20,H23)</f>
        <v>607284</v>
      </c>
      <c r="I24" s="73"/>
      <c r="J24" s="80">
        <f>SUM(J20:J20,J23)</f>
        <v>273</v>
      </c>
      <c r="K24" s="73"/>
      <c r="L24" s="80">
        <f>SUM(L20:L20,L23)</f>
        <v>1737467</v>
      </c>
    </row>
    <row r="25" spans="1:14" ht="24.05" customHeight="1" thickTop="1">
      <c r="A25" s="6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>
        <f>L24-BS!E81</f>
        <v>0</v>
      </c>
    </row>
    <row r="26" spans="1:14" ht="24.05" customHeight="1">
      <c r="A26" s="74" t="s">
        <v>73</v>
      </c>
    </row>
  </sheetData>
  <mergeCells count="2">
    <mergeCell ref="B6:L6"/>
    <mergeCell ref="F10:H10"/>
  </mergeCells>
  <printOptions horizontalCentered="1"/>
  <pageMargins left="0.39370078740157499" right="0.39370078740157499" top="0.9" bottom="0.23622047244094499" header="0.31496062992126" footer="0.31496062992126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BD7D5-9189-45A1-AB58-E36CB2F033E3}">
  <dimension ref="A1:K23"/>
  <sheetViews>
    <sheetView showGridLines="0" view="pageBreakPreview" zoomScaleNormal="55" zoomScaleSheetLayoutView="100" workbookViewId="0">
      <selection activeCell="A2" sqref="A2:K2"/>
    </sheetView>
  </sheetViews>
  <sheetFormatPr defaultColWidth="8.54296875" defaultRowHeight="24.05" customHeight="1"/>
  <cols>
    <col min="1" max="1" width="43.1796875" style="81" customWidth="1"/>
    <col min="2" max="2" width="3.81640625" style="81" customWidth="1"/>
    <col min="3" max="3" width="16.81640625" style="81" customWidth="1"/>
    <col min="4" max="4" width="1.81640625" style="81" customWidth="1"/>
    <col min="5" max="5" width="16.81640625" style="81" customWidth="1"/>
    <col min="6" max="6" width="1.81640625" style="81" customWidth="1"/>
    <col min="7" max="7" width="16.81640625" style="81" customWidth="1"/>
    <col min="8" max="8" width="1.81640625" style="81" customWidth="1"/>
    <col min="9" max="9" width="16.81640625" style="81" customWidth="1"/>
    <col min="10" max="10" width="1.81640625" style="81" customWidth="1"/>
    <col min="11" max="11" width="16.81640625" style="81" customWidth="1"/>
    <col min="12" max="12" width="1.54296875" style="81" customWidth="1"/>
    <col min="13" max="13" width="8.1796875" style="81" customWidth="1"/>
    <col min="14" max="14" width="16.54296875" style="81" customWidth="1"/>
    <col min="15" max="16384" width="8.54296875" style="81"/>
  </cols>
  <sheetData>
    <row r="1" spans="1:11" ht="24.05" customHeight="1">
      <c r="K1" s="82" t="s">
        <v>64</v>
      </c>
    </row>
    <row r="2" spans="1:11" ht="24.05" customHeight="1">
      <c r="A2" s="119" t="s">
        <v>49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ht="24.05" customHeight="1">
      <c r="A3" s="119" t="s">
        <v>111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ht="24.05" customHeight="1">
      <c r="A4" s="119" t="s">
        <v>146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ht="24.05" customHeight="1">
      <c r="A5" s="120" t="s">
        <v>62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</row>
    <row r="6" spans="1:11" ht="24.05" customHeight="1">
      <c r="C6" s="121" t="s">
        <v>51</v>
      </c>
      <c r="D6" s="121"/>
      <c r="E6" s="121"/>
      <c r="F6" s="121"/>
      <c r="G6" s="121"/>
      <c r="H6" s="121"/>
      <c r="I6" s="121"/>
      <c r="J6" s="121"/>
      <c r="K6" s="121"/>
    </row>
    <row r="7" spans="1:11" ht="24.05" customHeight="1">
      <c r="G7" s="118" t="s">
        <v>16</v>
      </c>
      <c r="H7" s="118"/>
      <c r="I7" s="118"/>
    </row>
    <row r="8" spans="1:11" s="70" customFormat="1" ht="24.05" customHeight="1">
      <c r="C8" s="70" t="s">
        <v>57</v>
      </c>
      <c r="E8" s="70" t="s">
        <v>40</v>
      </c>
      <c r="G8" s="70" t="s">
        <v>41</v>
      </c>
    </row>
    <row r="9" spans="1:11" s="70" customFormat="1" ht="24.05" customHeight="1">
      <c r="B9" s="83"/>
      <c r="C9" s="71" t="s">
        <v>43</v>
      </c>
      <c r="E9" s="71" t="s">
        <v>44</v>
      </c>
      <c r="G9" s="71" t="s">
        <v>45</v>
      </c>
      <c r="I9" s="71" t="s">
        <v>42</v>
      </c>
      <c r="K9" s="71" t="s">
        <v>46</v>
      </c>
    </row>
    <row r="10" spans="1:11" ht="24.05" customHeight="1">
      <c r="A10" s="63" t="s">
        <v>114</v>
      </c>
      <c r="B10" s="84"/>
      <c r="C10" s="76">
        <v>592806</v>
      </c>
      <c r="D10" s="76"/>
      <c r="E10" s="76">
        <v>468104</v>
      </c>
      <c r="F10" s="76"/>
      <c r="G10" s="76">
        <v>69000</v>
      </c>
      <c r="H10" s="76"/>
      <c r="I10" s="76">
        <v>597534</v>
      </c>
      <c r="J10" s="76"/>
      <c r="K10" s="76">
        <f>SUM(C10:I10)</f>
        <v>1727444</v>
      </c>
    </row>
    <row r="11" spans="1:11" ht="24.05" customHeight="1">
      <c r="A11" s="85" t="s">
        <v>160</v>
      </c>
      <c r="B11" s="84"/>
      <c r="C11" s="76">
        <v>0</v>
      </c>
      <c r="D11" s="76"/>
      <c r="E11" s="76">
        <v>0</v>
      </c>
      <c r="F11" s="76"/>
      <c r="G11" s="76">
        <v>0</v>
      </c>
      <c r="H11" s="76"/>
      <c r="I11" s="76">
        <v>-11856</v>
      </c>
      <c r="J11" s="76"/>
      <c r="K11" s="76">
        <f>SUM(C11:I11)</f>
        <v>-11856</v>
      </c>
    </row>
    <row r="12" spans="1:11" ht="24.05" customHeight="1">
      <c r="A12" s="74" t="s">
        <v>88</v>
      </c>
      <c r="B12" s="84"/>
      <c r="C12" s="75">
        <v>0</v>
      </c>
      <c r="D12" s="76"/>
      <c r="E12" s="75">
        <v>0</v>
      </c>
      <c r="F12" s="76"/>
      <c r="G12" s="75">
        <v>0</v>
      </c>
      <c r="H12" s="76"/>
      <c r="I12" s="75">
        <v>104821</v>
      </c>
      <c r="J12" s="76"/>
      <c r="K12" s="75">
        <f>SUM(C12:I12)</f>
        <v>104821</v>
      </c>
    </row>
    <row r="13" spans="1:11" ht="24.05" customHeight="1">
      <c r="A13" s="74" t="s">
        <v>68</v>
      </c>
      <c r="B13" s="84"/>
      <c r="C13" s="78">
        <v>0</v>
      </c>
      <c r="D13" s="76"/>
      <c r="E13" s="78">
        <v>0</v>
      </c>
      <c r="F13" s="76"/>
      <c r="G13" s="78">
        <v>0</v>
      </c>
      <c r="H13" s="76"/>
      <c r="I13" s="78">
        <v>0</v>
      </c>
      <c r="J13" s="76"/>
      <c r="K13" s="78">
        <f>SUM(C13:I13)</f>
        <v>0</v>
      </c>
    </row>
    <row r="14" spans="1:11" ht="24.05" customHeight="1">
      <c r="A14" s="85" t="s">
        <v>65</v>
      </c>
      <c r="B14" s="84"/>
      <c r="C14" s="76">
        <f>SUM(C12:C13)</f>
        <v>0</v>
      </c>
      <c r="D14" s="76"/>
      <c r="E14" s="76">
        <f>SUM(E12:E13)</f>
        <v>0</v>
      </c>
      <c r="F14" s="76"/>
      <c r="G14" s="76">
        <f>SUM(G12:G13)</f>
        <v>0</v>
      </c>
      <c r="H14" s="76"/>
      <c r="I14" s="76">
        <f>SUM(I12:I13)</f>
        <v>104821</v>
      </c>
      <c r="J14" s="76"/>
      <c r="K14" s="76">
        <f>SUM(K12:K13)</f>
        <v>104821</v>
      </c>
    </row>
    <row r="15" spans="1:11" ht="24.05" customHeight="1" thickBot="1">
      <c r="A15" s="86" t="s">
        <v>115</v>
      </c>
      <c r="B15" s="84"/>
      <c r="C15" s="87">
        <f>SUM(C10:C11,C14)</f>
        <v>592806</v>
      </c>
      <c r="D15" s="76"/>
      <c r="E15" s="87">
        <f>SUM(E10:E11,E14)</f>
        <v>468104</v>
      </c>
      <c r="F15" s="76"/>
      <c r="G15" s="87">
        <f>SUM(G10:G11,G14)</f>
        <v>69000</v>
      </c>
      <c r="H15" s="76"/>
      <c r="I15" s="87">
        <f>SUM(I10:I11,I14)</f>
        <v>690499</v>
      </c>
      <c r="J15" s="76"/>
      <c r="K15" s="87">
        <f>SUM(K10:K11,K14)</f>
        <v>1820409</v>
      </c>
    </row>
    <row r="16" spans="1:11" ht="24.05" customHeight="1" thickTop="1">
      <c r="A16" s="86"/>
      <c r="C16" s="76"/>
      <c r="D16" s="76"/>
      <c r="E16" s="76"/>
      <c r="F16" s="76"/>
      <c r="G16" s="76"/>
      <c r="H16" s="76"/>
      <c r="I16" s="76"/>
      <c r="J16" s="76"/>
      <c r="K16" s="76"/>
    </row>
    <row r="17" spans="1:11" ht="24.05" customHeight="1">
      <c r="A17" s="63" t="s">
        <v>147</v>
      </c>
      <c r="B17" s="84"/>
      <c r="C17" s="76">
        <v>592806</v>
      </c>
      <c r="D17" s="76"/>
      <c r="E17" s="76">
        <v>468104</v>
      </c>
      <c r="F17" s="76"/>
      <c r="G17" s="76">
        <v>69000</v>
      </c>
      <c r="H17" s="76"/>
      <c r="I17" s="76">
        <v>673976</v>
      </c>
      <c r="J17" s="76"/>
      <c r="K17" s="76">
        <f>SUM(C17:I17)</f>
        <v>1803886</v>
      </c>
    </row>
    <row r="18" spans="1:11" ht="24.05" customHeight="1">
      <c r="A18" s="74" t="s">
        <v>88</v>
      </c>
      <c r="B18" s="84"/>
      <c r="C18" s="75">
        <v>0</v>
      </c>
      <c r="D18" s="76"/>
      <c r="E18" s="75">
        <v>0</v>
      </c>
      <c r="F18" s="76"/>
      <c r="G18" s="75">
        <v>0</v>
      </c>
      <c r="H18" s="76"/>
      <c r="I18" s="75">
        <f>PL!I63</f>
        <v>60913</v>
      </c>
      <c r="J18" s="76"/>
      <c r="K18" s="75">
        <f>SUM(C18:I18)</f>
        <v>60913</v>
      </c>
    </row>
    <row r="19" spans="1:11" ht="24.05" customHeight="1">
      <c r="A19" s="74" t="s">
        <v>68</v>
      </c>
      <c r="B19" s="84"/>
      <c r="C19" s="78">
        <v>0</v>
      </c>
      <c r="D19" s="76"/>
      <c r="E19" s="78">
        <v>0</v>
      </c>
      <c r="F19" s="76"/>
      <c r="G19" s="78">
        <v>0</v>
      </c>
      <c r="H19" s="76"/>
      <c r="I19" s="78">
        <v>0</v>
      </c>
      <c r="J19" s="76"/>
      <c r="K19" s="78">
        <f>SUM(C19:I19)</f>
        <v>0</v>
      </c>
    </row>
    <row r="20" spans="1:11" ht="24.05" customHeight="1">
      <c r="A20" s="85" t="s">
        <v>65</v>
      </c>
      <c r="B20" s="84"/>
      <c r="C20" s="76">
        <f>SUM(C18:C19)</f>
        <v>0</v>
      </c>
      <c r="D20" s="76"/>
      <c r="E20" s="76">
        <f>SUM(E18:E19)</f>
        <v>0</v>
      </c>
      <c r="F20" s="76"/>
      <c r="G20" s="76">
        <f>SUM(G18:G19)</f>
        <v>0</v>
      </c>
      <c r="H20" s="76"/>
      <c r="I20" s="76">
        <f>SUM(I18:I19)</f>
        <v>60913</v>
      </c>
      <c r="J20" s="76"/>
      <c r="K20" s="76">
        <f>SUM(C20:I20)</f>
        <v>60913</v>
      </c>
    </row>
    <row r="21" spans="1:11" ht="24.05" customHeight="1" thickBot="1">
      <c r="A21" s="86" t="s">
        <v>148</v>
      </c>
      <c r="B21" s="84"/>
      <c r="C21" s="87">
        <f>C17+C20</f>
        <v>592806</v>
      </c>
      <c r="D21" s="76"/>
      <c r="E21" s="87">
        <f>E17+E20</f>
        <v>468104</v>
      </c>
      <c r="F21" s="76"/>
      <c r="G21" s="87">
        <f>G17+G20</f>
        <v>69000</v>
      </c>
      <c r="H21" s="76"/>
      <c r="I21" s="87">
        <f>I17+I20</f>
        <v>734889</v>
      </c>
      <c r="J21" s="76"/>
      <c r="K21" s="87">
        <f>K17+K20</f>
        <v>1864799</v>
      </c>
    </row>
    <row r="22" spans="1:11" ht="24.05" customHeight="1" thickTop="1">
      <c r="A22" s="86"/>
      <c r="C22" s="76"/>
      <c r="D22" s="76"/>
      <c r="E22" s="76"/>
      <c r="F22" s="76"/>
      <c r="G22" s="76"/>
      <c r="H22" s="76"/>
      <c r="I22" s="76"/>
      <c r="J22" s="76"/>
      <c r="K22" s="76">
        <f>K21-BS!I81</f>
        <v>0</v>
      </c>
    </row>
    <row r="23" spans="1:11" ht="24.05" customHeight="1">
      <c r="A23" s="85" t="s">
        <v>73</v>
      </c>
    </row>
  </sheetData>
  <mergeCells count="6">
    <mergeCell ref="G7:I7"/>
    <mergeCell ref="A2:K2"/>
    <mergeCell ref="A3:K3"/>
    <mergeCell ref="A4:K4"/>
    <mergeCell ref="A5:K5"/>
    <mergeCell ref="C6:K6"/>
  </mergeCells>
  <printOptions horizontalCentered="1"/>
  <pageMargins left="0.39370078740157499" right="0.39370078740157499" top="0.9" bottom="0.196850393700787" header="0.31496062992126" footer="0.31496062992126"/>
  <pageSetup paperSize="9" scale="9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6BD35-907F-46EC-A585-CA40F3C711BA}">
  <dimension ref="A1:K78"/>
  <sheetViews>
    <sheetView showGridLines="0" view="pageBreakPreview" zoomScaleNormal="85" zoomScaleSheetLayoutView="100" workbookViewId="0">
      <selection activeCell="A2" sqref="A2"/>
    </sheetView>
  </sheetViews>
  <sheetFormatPr defaultColWidth="9.1796875" defaultRowHeight="24.05" customHeight="1"/>
  <cols>
    <col min="1" max="1" width="48.81640625" style="53" customWidth="1"/>
    <col min="2" max="2" width="1.453125" style="53" customWidth="1"/>
    <col min="3" max="3" width="8.81640625" style="53" customWidth="1"/>
    <col min="4" max="4" width="1.81640625" style="53" customWidth="1"/>
    <col min="5" max="5" width="12.81640625" style="104" customWidth="1"/>
    <col min="6" max="6" width="1.81640625" style="104" customWidth="1"/>
    <col min="7" max="7" width="12.81640625" style="104" customWidth="1"/>
    <col min="8" max="8" width="1.81640625" style="104" customWidth="1"/>
    <col min="9" max="9" width="12.81640625" style="104" customWidth="1"/>
    <col min="10" max="10" width="1.81640625" style="53" customWidth="1"/>
    <col min="11" max="11" width="12.81640625" style="53" customWidth="1"/>
    <col min="12" max="16384" width="9.1796875" style="53"/>
  </cols>
  <sheetData>
    <row r="1" spans="1:11" s="45" customFormat="1" ht="24.05" customHeight="1">
      <c r="B1" s="46"/>
      <c r="E1" s="89"/>
      <c r="F1" s="89"/>
      <c r="G1" s="89"/>
      <c r="H1" s="89"/>
      <c r="I1" s="89"/>
      <c r="K1" s="47" t="s">
        <v>64</v>
      </c>
    </row>
    <row r="2" spans="1:11" s="45" customFormat="1" ht="24.05" customHeight="1">
      <c r="A2" s="48" t="s">
        <v>49</v>
      </c>
      <c r="B2" s="48"/>
      <c r="C2" s="48"/>
      <c r="D2" s="48"/>
      <c r="E2" s="90"/>
      <c r="F2" s="90"/>
      <c r="G2" s="90"/>
      <c r="H2" s="90"/>
      <c r="I2" s="90"/>
      <c r="J2" s="48"/>
      <c r="K2" s="48"/>
    </row>
    <row r="3" spans="1:11" s="45" customFormat="1" ht="24.05" customHeight="1">
      <c r="A3" s="48" t="s">
        <v>28</v>
      </c>
      <c r="B3" s="48"/>
      <c r="C3" s="48"/>
      <c r="D3" s="48"/>
      <c r="E3" s="90"/>
      <c r="F3" s="90"/>
      <c r="G3" s="90"/>
      <c r="H3" s="90"/>
      <c r="I3" s="90"/>
      <c r="J3" s="48"/>
      <c r="K3" s="48"/>
    </row>
    <row r="4" spans="1:11" s="45" customFormat="1" ht="24.05" customHeight="1">
      <c r="A4" s="48" t="s">
        <v>146</v>
      </c>
      <c r="B4" s="48"/>
      <c r="C4" s="48"/>
      <c r="D4" s="48"/>
      <c r="E4" s="90"/>
      <c r="F4" s="90"/>
      <c r="G4" s="90"/>
      <c r="H4" s="90"/>
      <c r="I4" s="90"/>
      <c r="J4" s="48"/>
      <c r="K4" s="48"/>
    </row>
    <row r="5" spans="1:11" s="45" customFormat="1" ht="24.05" customHeight="1">
      <c r="B5" s="49"/>
      <c r="C5" s="49"/>
      <c r="D5" s="49"/>
      <c r="E5" s="91"/>
      <c r="F5" s="91"/>
      <c r="G5" s="91"/>
      <c r="H5" s="91"/>
      <c r="I5" s="91"/>
      <c r="J5" s="49"/>
      <c r="K5" s="49" t="s">
        <v>62</v>
      </c>
    </row>
    <row r="6" spans="1:11" s="45" customFormat="1" ht="24.05" customHeight="1">
      <c r="A6" s="49"/>
      <c r="B6" s="49"/>
      <c r="E6" s="122" t="s">
        <v>50</v>
      </c>
      <c r="F6" s="122"/>
      <c r="G6" s="122"/>
      <c r="H6" s="91"/>
      <c r="I6" s="123" t="s">
        <v>51</v>
      </c>
      <c r="J6" s="123"/>
      <c r="K6" s="123"/>
    </row>
    <row r="7" spans="1:11" s="45" customFormat="1" ht="24.05" customHeight="1">
      <c r="C7" s="50" t="s">
        <v>0</v>
      </c>
      <c r="D7" s="50"/>
      <c r="E7" s="92">
        <v>2569</v>
      </c>
      <c r="F7" s="89"/>
      <c r="G7" s="92">
        <v>2568</v>
      </c>
      <c r="H7" s="93"/>
      <c r="I7" s="92">
        <v>2569</v>
      </c>
      <c r="K7" s="51">
        <v>2568</v>
      </c>
    </row>
    <row r="8" spans="1:11" s="45" customFormat="1" ht="24.05" customHeight="1">
      <c r="A8" s="52" t="s">
        <v>29</v>
      </c>
      <c r="E8" s="89"/>
      <c r="F8" s="89"/>
      <c r="G8" s="89"/>
      <c r="H8" s="89"/>
      <c r="I8" s="89"/>
    </row>
    <row r="9" spans="1:11" s="45" customFormat="1" ht="24.05" customHeight="1">
      <c r="A9" s="53" t="s">
        <v>89</v>
      </c>
      <c r="C9" s="54"/>
      <c r="D9" s="54"/>
      <c r="E9" s="94">
        <f>PL!E61</f>
        <v>55060</v>
      </c>
      <c r="F9" s="95"/>
      <c r="G9" s="94">
        <f>PL!G61</f>
        <v>119034</v>
      </c>
      <c r="H9" s="95"/>
      <c r="I9" s="94">
        <f>PL!I61</f>
        <v>73610</v>
      </c>
      <c r="J9" s="54"/>
      <c r="K9" s="54">
        <f>PL!K61</f>
        <v>130427</v>
      </c>
    </row>
    <row r="10" spans="1:11" s="45" customFormat="1" ht="24.05" customHeight="1">
      <c r="A10" s="53" t="s">
        <v>90</v>
      </c>
      <c r="C10" s="54"/>
      <c r="D10" s="54"/>
      <c r="E10" s="95"/>
      <c r="F10" s="95"/>
      <c r="G10" s="95"/>
      <c r="H10" s="95"/>
      <c r="I10" s="94"/>
      <c r="J10" s="54"/>
      <c r="K10" s="54"/>
    </row>
    <row r="11" spans="1:11" s="45" customFormat="1" ht="24.05" customHeight="1">
      <c r="A11" s="53" t="s">
        <v>53</v>
      </c>
      <c r="C11" s="54"/>
      <c r="D11" s="54"/>
      <c r="E11" s="95"/>
      <c r="F11" s="95"/>
      <c r="G11" s="95"/>
      <c r="H11" s="95"/>
      <c r="I11" s="94"/>
      <c r="J11" s="54"/>
      <c r="K11" s="54"/>
    </row>
    <row r="12" spans="1:11" s="45" customFormat="1" ht="24.05" customHeight="1">
      <c r="A12" s="53" t="s">
        <v>30</v>
      </c>
      <c r="C12" s="54"/>
      <c r="D12" s="54"/>
      <c r="E12" s="94">
        <v>105437</v>
      </c>
      <c r="F12" s="95"/>
      <c r="G12" s="94">
        <v>102082</v>
      </c>
      <c r="H12" s="95"/>
      <c r="I12" s="94">
        <v>94709</v>
      </c>
      <c r="J12" s="54"/>
      <c r="K12" s="94">
        <v>93661</v>
      </c>
    </row>
    <row r="13" spans="1:11" s="45" customFormat="1" ht="24.05" customHeight="1">
      <c r="A13" s="53" t="s">
        <v>81</v>
      </c>
      <c r="C13" s="54"/>
      <c r="D13" s="54"/>
      <c r="E13" s="96">
        <v>394</v>
      </c>
      <c r="F13" s="95"/>
      <c r="G13" s="96">
        <v>-601</v>
      </c>
      <c r="H13" s="95"/>
      <c r="I13" s="94">
        <v>394</v>
      </c>
      <c r="J13" s="54"/>
      <c r="K13" s="94">
        <v>-601</v>
      </c>
    </row>
    <row r="14" spans="1:11" s="45" customFormat="1" ht="24.05" customHeight="1">
      <c r="A14" s="53" t="s">
        <v>167</v>
      </c>
      <c r="C14" s="56">
        <v>4</v>
      </c>
      <c r="D14" s="54"/>
      <c r="E14" s="94">
        <v>33200</v>
      </c>
      <c r="F14" s="95"/>
      <c r="G14" s="94">
        <v>-343</v>
      </c>
      <c r="H14" s="95"/>
      <c r="I14" s="94">
        <v>31395</v>
      </c>
      <c r="J14" s="54"/>
      <c r="K14" s="94">
        <v>-298</v>
      </c>
    </row>
    <row r="15" spans="1:11" s="45" customFormat="1" ht="24.05" customHeight="1">
      <c r="A15" s="53" t="s">
        <v>171</v>
      </c>
      <c r="C15" s="54"/>
      <c r="D15" s="54"/>
      <c r="E15" s="94">
        <v>110</v>
      </c>
      <c r="F15" s="95"/>
      <c r="G15" s="94">
        <v>-938</v>
      </c>
      <c r="H15" s="95"/>
      <c r="I15" s="94">
        <v>94</v>
      </c>
      <c r="J15" s="54"/>
      <c r="K15" s="94">
        <v>-938</v>
      </c>
    </row>
    <row r="16" spans="1:11" s="45" customFormat="1" ht="24.05" customHeight="1">
      <c r="A16" s="53" t="s">
        <v>170</v>
      </c>
      <c r="C16" s="54"/>
      <c r="D16" s="54"/>
      <c r="E16" s="94">
        <v>-164378</v>
      </c>
      <c r="F16" s="95"/>
      <c r="G16" s="94">
        <v>0</v>
      </c>
      <c r="H16" s="95"/>
      <c r="I16" s="94">
        <v>-164378</v>
      </c>
      <c r="J16" s="54"/>
      <c r="K16" s="94">
        <v>0</v>
      </c>
    </row>
    <row r="17" spans="1:11" s="45" customFormat="1" ht="24.05" customHeight="1">
      <c r="A17" s="53" t="s">
        <v>54</v>
      </c>
      <c r="C17" s="54"/>
      <c r="D17" s="54"/>
      <c r="E17" s="94">
        <v>1134</v>
      </c>
      <c r="F17" s="95"/>
      <c r="G17" s="94">
        <v>1262</v>
      </c>
      <c r="H17" s="95"/>
      <c r="I17" s="94">
        <v>1119</v>
      </c>
      <c r="J17" s="54"/>
      <c r="K17" s="94">
        <v>1254</v>
      </c>
    </row>
    <row r="18" spans="1:11" s="45" customFormat="1" ht="24.05" customHeight="1">
      <c r="A18" s="53" t="s">
        <v>106</v>
      </c>
      <c r="C18" s="54"/>
      <c r="D18" s="54"/>
      <c r="E18" s="54">
        <v>-1450</v>
      </c>
      <c r="F18" s="55"/>
      <c r="G18" s="54">
        <v>760</v>
      </c>
      <c r="H18" s="55"/>
      <c r="I18" s="54">
        <v>-1864</v>
      </c>
      <c r="J18" s="54"/>
      <c r="K18" s="54">
        <v>792</v>
      </c>
    </row>
    <row r="19" spans="1:11" s="45" customFormat="1" ht="24.05" customHeight="1">
      <c r="A19" s="53" t="s">
        <v>82</v>
      </c>
      <c r="C19" s="54"/>
      <c r="D19" s="54"/>
      <c r="E19" s="94">
        <v>-423</v>
      </c>
      <c r="F19" s="95"/>
      <c r="G19" s="94">
        <v>-7024</v>
      </c>
      <c r="H19" s="95"/>
      <c r="I19" s="94">
        <v>-423</v>
      </c>
      <c r="J19" s="54"/>
      <c r="K19" s="94">
        <v>-7024</v>
      </c>
    </row>
    <row r="20" spans="1:11" s="45" customFormat="1" ht="24.05" customHeight="1">
      <c r="A20" s="53" t="s">
        <v>91</v>
      </c>
      <c r="C20" s="54"/>
      <c r="D20" s="54"/>
      <c r="E20" s="97">
        <v>33630</v>
      </c>
      <c r="F20" s="95"/>
      <c r="G20" s="97">
        <v>38161</v>
      </c>
      <c r="H20" s="95"/>
      <c r="I20" s="97">
        <v>30106</v>
      </c>
      <c r="J20" s="54"/>
      <c r="K20" s="97">
        <v>34903</v>
      </c>
    </row>
    <row r="21" spans="1:11" s="45" customFormat="1" ht="24.05" customHeight="1">
      <c r="A21" s="53" t="s">
        <v>59</v>
      </c>
      <c r="C21" s="54"/>
      <c r="D21" s="54"/>
      <c r="E21" s="95"/>
      <c r="F21" s="95"/>
      <c r="G21" s="95"/>
      <c r="H21" s="95"/>
      <c r="I21" s="95"/>
      <c r="J21" s="55"/>
      <c r="K21" s="95"/>
    </row>
    <row r="22" spans="1:11" s="45" customFormat="1" ht="24.05" customHeight="1">
      <c r="A22" s="53" t="s">
        <v>60</v>
      </c>
      <c r="C22" s="54"/>
      <c r="D22" s="54"/>
      <c r="E22" s="94">
        <f>SUM(E9:E20)</f>
        <v>62714</v>
      </c>
      <c r="F22" s="95"/>
      <c r="G22" s="94">
        <f>SUM(G9:G20)</f>
        <v>252393</v>
      </c>
      <c r="H22" s="95"/>
      <c r="I22" s="94">
        <f>SUM(I9:I20)</f>
        <v>64762</v>
      </c>
      <c r="J22" s="54"/>
      <c r="K22" s="94">
        <f>SUM(K9:K20)</f>
        <v>252176</v>
      </c>
    </row>
    <row r="23" spans="1:11" s="45" customFormat="1" ht="24.05" customHeight="1">
      <c r="A23" s="53" t="s">
        <v>55</v>
      </c>
      <c r="E23" s="95"/>
      <c r="F23" s="95"/>
      <c r="G23" s="95"/>
      <c r="H23" s="95"/>
      <c r="I23" s="94"/>
      <c r="J23" s="54"/>
      <c r="K23" s="94"/>
    </row>
    <row r="24" spans="1:11" s="45" customFormat="1" ht="24.05" customHeight="1">
      <c r="A24" s="53" t="s">
        <v>168</v>
      </c>
      <c r="C24" s="54"/>
      <c r="D24" s="54"/>
      <c r="E24" s="95">
        <v>-71796</v>
      </c>
      <c r="F24" s="95"/>
      <c r="G24" s="95">
        <v>5700</v>
      </c>
      <c r="H24" s="95"/>
      <c r="I24" s="94">
        <v>-131238</v>
      </c>
      <c r="J24" s="54"/>
      <c r="K24" s="94">
        <v>6064</v>
      </c>
    </row>
    <row r="25" spans="1:11" s="45" customFormat="1" ht="24.05" customHeight="1">
      <c r="A25" s="53" t="s">
        <v>31</v>
      </c>
      <c r="C25" s="54"/>
      <c r="D25" s="54"/>
      <c r="E25" s="95">
        <v>1911</v>
      </c>
      <c r="F25" s="95"/>
      <c r="G25" s="95">
        <v>-229647</v>
      </c>
      <c r="H25" s="95"/>
      <c r="I25" s="94">
        <v>47369</v>
      </c>
      <c r="J25" s="54"/>
      <c r="K25" s="94">
        <v>-198263</v>
      </c>
    </row>
    <row r="26" spans="1:11" s="45" customFormat="1" ht="24.05" customHeight="1">
      <c r="A26" s="53" t="s">
        <v>32</v>
      </c>
      <c r="C26" s="54"/>
      <c r="D26" s="54"/>
      <c r="E26" s="95">
        <v>-11548</v>
      </c>
      <c r="F26" s="95"/>
      <c r="G26" s="95">
        <v>-7454</v>
      </c>
      <c r="H26" s="95"/>
      <c r="I26" s="94">
        <v>-4500</v>
      </c>
      <c r="J26" s="54"/>
      <c r="K26" s="94">
        <v>-4226</v>
      </c>
    </row>
    <row r="27" spans="1:11" s="45" customFormat="1" ht="24.05" customHeight="1">
      <c r="A27" s="53" t="s">
        <v>33</v>
      </c>
      <c r="C27" s="54"/>
      <c r="D27" s="54"/>
      <c r="E27" s="95">
        <v>-5</v>
      </c>
      <c r="F27" s="95"/>
      <c r="G27" s="95">
        <v>-33</v>
      </c>
      <c r="H27" s="95"/>
      <c r="I27" s="94">
        <v>0</v>
      </c>
      <c r="J27" s="54"/>
      <c r="K27" s="94">
        <v>1</v>
      </c>
    </row>
    <row r="28" spans="1:11" s="45" customFormat="1" ht="24.05" customHeight="1">
      <c r="A28" s="53" t="s">
        <v>83</v>
      </c>
      <c r="C28" s="54"/>
      <c r="D28" s="54"/>
      <c r="E28" s="95"/>
      <c r="F28" s="95"/>
      <c r="G28" s="95"/>
      <c r="H28" s="95"/>
      <c r="I28" s="94"/>
      <c r="J28" s="54"/>
      <c r="K28" s="94"/>
    </row>
    <row r="29" spans="1:11" s="45" customFormat="1" ht="24.05" customHeight="1">
      <c r="A29" s="53" t="s">
        <v>169</v>
      </c>
      <c r="C29" s="54"/>
      <c r="D29" s="54"/>
      <c r="E29" s="95">
        <v>91098</v>
      </c>
      <c r="F29" s="95"/>
      <c r="G29" s="95">
        <v>-42187</v>
      </c>
      <c r="H29" s="95"/>
      <c r="I29" s="94">
        <v>88722</v>
      </c>
      <c r="J29" s="54"/>
      <c r="K29" s="94">
        <v>-30001</v>
      </c>
    </row>
    <row r="30" spans="1:11" s="45" customFormat="1" ht="24.05" customHeight="1">
      <c r="A30" s="53" t="s">
        <v>54</v>
      </c>
      <c r="C30" s="54"/>
      <c r="D30" s="54"/>
      <c r="E30" s="95">
        <v>-2011</v>
      </c>
      <c r="F30" s="95"/>
      <c r="G30" s="95">
        <v>-2210</v>
      </c>
      <c r="H30" s="95"/>
      <c r="I30" s="95">
        <v>-2011</v>
      </c>
      <c r="J30" s="54"/>
      <c r="K30" s="95">
        <v>-2210</v>
      </c>
    </row>
    <row r="31" spans="1:11" s="45" customFormat="1" ht="24.05" customHeight="1">
      <c r="A31" s="53" t="s">
        <v>34</v>
      </c>
      <c r="C31" s="54"/>
      <c r="D31" s="54"/>
      <c r="E31" s="97">
        <v>-324</v>
      </c>
      <c r="F31" s="95"/>
      <c r="G31" s="97">
        <v>-1289</v>
      </c>
      <c r="H31" s="95"/>
      <c r="I31" s="98">
        <v>-647</v>
      </c>
      <c r="J31" s="54"/>
      <c r="K31" s="98">
        <v>-2693</v>
      </c>
    </row>
    <row r="32" spans="1:11" s="45" customFormat="1" ht="24.05" customHeight="1">
      <c r="A32" s="53" t="s">
        <v>138</v>
      </c>
      <c r="C32" s="54"/>
      <c r="D32" s="54"/>
      <c r="E32" s="94">
        <f>SUM(E22:E31)</f>
        <v>70039</v>
      </c>
      <c r="F32" s="95"/>
      <c r="G32" s="94">
        <f>SUM(G22:G31)</f>
        <v>-24727</v>
      </c>
      <c r="H32" s="95"/>
      <c r="I32" s="94">
        <f>SUM(I22:I31)</f>
        <v>62457</v>
      </c>
      <c r="J32" s="54"/>
      <c r="K32" s="94">
        <f>SUM(K22:K31)</f>
        <v>20848</v>
      </c>
    </row>
    <row r="33" spans="1:11" s="45" customFormat="1" ht="24.05" customHeight="1">
      <c r="A33" s="53" t="s">
        <v>61</v>
      </c>
      <c r="C33" s="54"/>
      <c r="D33" s="54"/>
      <c r="E33" s="95">
        <v>-33753</v>
      </c>
      <c r="F33" s="95"/>
      <c r="G33" s="95">
        <v>-38717</v>
      </c>
      <c r="H33" s="95"/>
      <c r="I33" s="94">
        <v>-30228</v>
      </c>
      <c r="J33" s="54"/>
      <c r="K33" s="94">
        <v>-35497</v>
      </c>
    </row>
    <row r="34" spans="1:11" s="45" customFormat="1" ht="24.05" customHeight="1">
      <c r="A34" s="53" t="s">
        <v>96</v>
      </c>
      <c r="C34" s="54"/>
      <c r="D34" s="54"/>
      <c r="E34" s="94">
        <v>-2343</v>
      </c>
      <c r="F34" s="94"/>
      <c r="G34" s="94">
        <v>-15190</v>
      </c>
      <c r="H34" s="95"/>
      <c r="I34" s="94">
        <v>-2344</v>
      </c>
      <c r="J34" s="54"/>
      <c r="K34" s="94">
        <v>-15171</v>
      </c>
    </row>
    <row r="35" spans="1:11" s="45" customFormat="1" ht="24.05" customHeight="1">
      <c r="A35" s="52" t="s">
        <v>139</v>
      </c>
      <c r="C35" s="54"/>
      <c r="D35" s="54"/>
      <c r="E35" s="99">
        <f>SUM(E32:E34)</f>
        <v>33943</v>
      </c>
      <c r="F35" s="95"/>
      <c r="G35" s="99">
        <f>SUM(G32:G34)</f>
        <v>-78634</v>
      </c>
      <c r="H35" s="95"/>
      <c r="I35" s="99">
        <f>SUM(I32:I34)</f>
        <v>29885</v>
      </c>
      <c r="J35" s="54"/>
      <c r="K35" s="99">
        <f>SUM(K32:K34)</f>
        <v>-29820</v>
      </c>
    </row>
    <row r="36" spans="1:11" s="45" customFormat="1" ht="24.05" customHeight="1">
      <c r="A36" s="53"/>
      <c r="E36" s="95"/>
      <c r="F36" s="95"/>
      <c r="G36" s="95"/>
      <c r="H36" s="95"/>
      <c r="I36" s="94"/>
      <c r="J36" s="54"/>
      <c r="K36" s="54"/>
    </row>
    <row r="37" spans="1:11" s="45" customFormat="1" ht="24.05" customHeight="1">
      <c r="A37" s="45" t="s">
        <v>73</v>
      </c>
      <c r="E37" s="89"/>
      <c r="F37" s="89"/>
      <c r="G37" s="89"/>
      <c r="H37" s="89"/>
      <c r="I37" s="89"/>
    </row>
    <row r="38" spans="1:11" s="45" customFormat="1" ht="24.05" customHeight="1">
      <c r="B38" s="57"/>
      <c r="C38" s="57"/>
      <c r="D38" s="57"/>
      <c r="E38" s="100"/>
      <c r="F38" s="100"/>
      <c r="G38" s="100"/>
      <c r="H38" s="100"/>
      <c r="I38" s="89"/>
      <c r="K38" s="47" t="s">
        <v>64</v>
      </c>
    </row>
    <row r="39" spans="1:11" s="45" customFormat="1" ht="24.05" customHeight="1">
      <c r="A39" s="48" t="s">
        <v>49</v>
      </c>
      <c r="B39" s="48"/>
      <c r="C39" s="48"/>
      <c r="D39" s="48"/>
      <c r="E39" s="90"/>
      <c r="F39" s="90"/>
      <c r="G39" s="90"/>
      <c r="H39" s="90"/>
      <c r="I39" s="90"/>
      <c r="J39" s="48"/>
      <c r="K39" s="48"/>
    </row>
    <row r="40" spans="1:11" s="45" customFormat="1" ht="24.05" customHeight="1">
      <c r="A40" s="48" t="s">
        <v>35</v>
      </c>
      <c r="B40" s="48"/>
      <c r="C40" s="48"/>
      <c r="D40" s="48"/>
      <c r="E40" s="90"/>
      <c r="F40" s="90"/>
      <c r="G40" s="90"/>
      <c r="H40" s="90"/>
      <c r="I40" s="90"/>
      <c r="J40" s="48"/>
      <c r="K40" s="48"/>
    </row>
    <row r="41" spans="1:11" s="45" customFormat="1" ht="24.05" customHeight="1">
      <c r="A41" s="48" t="s">
        <v>146</v>
      </c>
      <c r="B41" s="48"/>
      <c r="C41" s="48"/>
      <c r="D41" s="48"/>
      <c r="E41" s="90"/>
      <c r="F41" s="90"/>
      <c r="G41" s="90"/>
      <c r="H41" s="90"/>
      <c r="I41" s="90"/>
      <c r="J41" s="48"/>
      <c r="K41" s="48"/>
    </row>
    <row r="42" spans="1:11" s="45" customFormat="1" ht="24.05" customHeight="1">
      <c r="B42" s="49"/>
      <c r="C42" s="49"/>
      <c r="D42" s="49"/>
      <c r="E42" s="91"/>
      <c r="F42" s="91"/>
      <c r="G42" s="91"/>
      <c r="H42" s="91"/>
      <c r="I42" s="91"/>
      <c r="J42" s="49"/>
      <c r="K42" s="49" t="s">
        <v>62</v>
      </c>
    </row>
    <row r="43" spans="1:11" s="45" customFormat="1" ht="24.05" customHeight="1">
      <c r="A43" s="49"/>
      <c r="B43" s="49"/>
      <c r="E43" s="122" t="s">
        <v>50</v>
      </c>
      <c r="F43" s="122"/>
      <c r="G43" s="122"/>
      <c r="H43" s="91"/>
      <c r="I43" s="123" t="s">
        <v>51</v>
      </c>
      <c r="J43" s="123"/>
      <c r="K43" s="123"/>
    </row>
    <row r="44" spans="1:11" s="45" customFormat="1" ht="24.05" customHeight="1">
      <c r="B44" s="50"/>
      <c r="C44" s="50" t="s">
        <v>0</v>
      </c>
      <c r="D44" s="51"/>
      <c r="E44" s="92">
        <v>2569</v>
      </c>
      <c r="F44" s="89"/>
      <c r="G44" s="92">
        <v>2568</v>
      </c>
      <c r="H44" s="93"/>
      <c r="I44" s="92">
        <v>2569</v>
      </c>
      <c r="K44" s="51">
        <v>2568</v>
      </c>
    </row>
    <row r="45" spans="1:11" s="45" customFormat="1" ht="24.05" customHeight="1">
      <c r="A45" s="52" t="s">
        <v>36</v>
      </c>
      <c r="E45" s="89"/>
      <c r="F45" s="89"/>
      <c r="G45" s="89"/>
      <c r="H45" s="89"/>
      <c r="I45" s="94"/>
      <c r="J45" s="54"/>
      <c r="K45" s="54"/>
    </row>
    <row r="46" spans="1:11" s="45" customFormat="1" ht="24.05" customHeight="1">
      <c r="A46" s="53" t="s">
        <v>163</v>
      </c>
      <c r="C46" s="56">
        <v>2</v>
      </c>
      <c r="E46" s="94">
        <v>0</v>
      </c>
      <c r="F46" s="94"/>
      <c r="G46" s="94">
        <v>0</v>
      </c>
      <c r="H46" s="94"/>
      <c r="I46" s="94">
        <v>-10000</v>
      </c>
      <c r="J46" s="94"/>
      <c r="K46" s="94">
        <v>0</v>
      </c>
    </row>
    <row r="47" spans="1:11" s="45" customFormat="1" ht="24.05" customHeight="1">
      <c r="A47" s="53" t="s">
        <v>37</v>
      </c>
      <c r="C47" s="54"/>
      <c r="D47" s="54"/>
      <c r="E47" s="94">
        <v>-53759</v>
      </c>
      <c r="F47" s="94"/>
      <c r="G47" s="94">
        <v>-77652</v>
      </c>
      <c r="H47" s="94"/>
      <c r="I47" s="94">
        <v>-31707</v>
      </c>
      <c r="J47" s="94"/>
      <c r="K47" s="94">
        <v>-82272</v>
      </c>
    </row>
    <row r="48" spans="1:11" s="45" customFormat="1" ht="24.05" customHeight="1">
      <c r="A48" s="53" t="s">
        <v>84</v>
      </c>
      <c r="C48" s="54"/>
      <c r="D48" s="54"/>
      <c r="E48" s="94">
        <v>-3019</v>
      </c>
      <c r="F48" s="94"/>
      <c r="G48" s="94">
        <v>-1187</v>
      </c>
      <c r="H48" s="94"/>
      <c r="I48" s="94">
        <v>-3019</v>
      </c>
      <c r="J48" s="94"/>
      <c r="K48" s="94">
        <v>-1187</v>
      </c>
    </row>
    <row r="49" spans="1:11" s="45" customFormat="1" ht="24.05" customHeight="1">
      <c r="A49" s="53" t="s">
        <v>78</v>
      </c>
      <c r="C49" s="54"/>
      <c r="D49" s="54"/>
      <c r="E49" s="94">
        <v>0</v>
      </c>
      <c r="F49" s="94"/>
      <c r="G49" s="94">
        <v>-5073</v>
      </c>
      <c r="H49" s="94"/>
      <c r="I49" s="94">
        <v>0</v>
      </c>
      <c r="J49" s="94"/>
      <c r="K49" s="94">
        <v>-5072</v>
      </c>
    </row>
    <row r="50" spans="1:11" s="45" customFormat="1" ht="24.05" customHeight="1">
      <c r="A50" s="53" t="s">
        <v>173</v>
      </c>
      <c r="C50" s="54"/>
      <c r="D50" s="54"/>
      <c r="E50" s="94">
        <v>0</v>
      </c>
      <c r="F50" s="94"/>
      <c r="G50" s="94">
        <v>1039</v>
      </c>
      <c r="H50" s="94"/>
      <c r="I50" s="94">
        <v>0</v>
      </c>
      <c r="J50" s="54"/>
      <c r="K50" s="94">
        <v>1039</v>
      </c>
    </row>
    <row r="51" spans="1:11" s="45" customFormat="1" ht="24.05" customHeight="1">
      <c r="A51" s="53" t="s">
        <v>172</v>
      </c>
      <c r="C51" s="54"/>
      <c r="D51" s="54"/>
      <c r="E51" s="98">
        <v>239416</v>
      </c>
      <c r="F51" s="94"/>
      <c r="G51" s="98">
        <v>0</v>
      </c>
      <c r="H51" s="94"/>
      <c r="I51" s="98">
        <v>239416</v>
      </c>
      <c r="J51" s="54"/>
      <c r="K51" s="98">
        <v>0</v>
      </c>
    </row>
    <row r="52" spans="1:11" s="45" customFormat="1" ht="24.05" customHeight="1">
      <c r="A52" s="52" t="s">
        <v>165</v>
      </c>
      <c r="C52" s="54"/>
      <c r="D52" s="54"/>
      <c r="E52" s="98">
        <f>SUM(E46:E51)</f>
        <v>182638</v>
      </c>
      <c r="F52" s="94"/>
      <c r="G52" s="98">
        <f>SUM(G46:G51)</f>
        <v>-82873</v>
      </c>
      <c r="H52" s="94"/>
      <c r="I52" s="98">
        <f>SUM(I46:I51)</f>
        <v>194690</v>
      </c>
      <c r="J52" s="54"/>
      <c r="K52" s="98">
        <f>SUM(K46:K51)</f>
        <v>-87492</v>
      </c>
    </row>
    <row r="53" spans="1:11" s="45" customFormat="1" ht="24.05" customHeight="1">
      <c r="A53" s="52" t="s">
        <v>38</v>
      </c>
      <c r="C53" s="54"/>
      <c r="D53" s="54"/>
      <c r="E53" s="94"/>
      <c r="F53" s="94"/>
      <c r="G53" s="94"/>
      <c r="H53" s="94"/>
      <c r="I53" s="94"/>
      <c r="J53" s="54"/>
      <c r="K53" s="94"/>
    </row>
    <row r="54" spans="1:11" s="45" customFormat="1" ht="24.05" customHeight="1">
      <c r="A54" s="53" t="s">
        <v>104</v>
      </c>
      <c r="C54" s="54"/>
      <c r="D54" s="54"/>
      <c r="E54" s="94">
        <v>-49936</v>
      </c>
      <c r="F54" s="94"/>
      <c r="G54" s="94">
        <v>58826</v>
      </c>
      <c r="H54" s="94"/>
      <c r="I54" s="94">
        <v>-48723</v>
      </c>
      <c r="J54" s="54"/>
      <c r="K54" s="94">
        <v>62000</v>
      </c>
    </row>
    <row r="55" spans="1:11" s="45" customFormat="1" ht="24.05" customHeight="1">
      <c r="A55" s="58" t="s">
        <v>92</v>
      </c>
      <c r="C55" s="56">
        <v>2</v>
      </c>
      <c r="D55" s="54"/>
      <c r="E55" s="94">
        <v>48700</v>
      </c>
      <c r="F55" s="94"/>
      <c r="G55" s="94">
        <v>96500</v>
      </c>
      <c r="H55" s="94"/>
      <c r="I55" s="94">
        <v>30000</v>
      </c>
      <c r="J55" s="54"/>
      <c r="K55" s="94">
        <v>35000</v>
      </c>
    </row>
    <row r="56" spans="1:11" s="45" customFormat="1" ht="24.05" customHeight="1">
      <c r="A56" s="58" t="s">
        <v>142</v>
      </c>
      <c r="C56" s="56">
        <v>2</v>
      </c>
      <c r="D56" s="54"/>
      <c r="E56" s="94">
        <v>-10000</v>
      </c>
      <c r="F56" s="94"/>
      <c r="G56" s="94">
        <v>-38000</v>
      </c>
      <c r="H56" s="94"/>
      <c r="I56" s="94">
        <v>-10000</v>
      </c>
      <c r="J56" s="54"/>
      <c r="K56" s="94">
        <v>-35000</v>
      </c>
    </row>
    <row r="57" spans="1:11" s="45" customFormat="1" ht="24.05" customHeight="1">
      <c r="A57" s="58" t="s">
        <v>164</v>
      </c>
      <c r="C57" s="54"/>
      <c r="D57" s="54"/>
      <c r="E57" s="94">
        <v>-158212</v>
      </c>
      <c r="F57" s="94"/>
      <c r="G57" s="94">
        <v>34953</v>
      </c>
      <c r="H57" s="94"/>
      <c r="I57" s="94">
        <v>-158212</v>
      </c>
      <c r="J57" s="54"/>
      <c r="K57" s="94">
        <v>34953</v>
      </c>
    </row>
    <row r="58" spans="1:11" s="45" customFormat="1" ht="24.05" customHeight="1">
      <c r="A58" s="58" t="s">
        <v>105</v>
      </c>
      <c r="C58" s="54"/>
      <c r="D58" s="54"/>
      <c r="E58" s="94">
        <v>16202</v>
      </c>
      <c r="F58" s="94"/>
      <c r="G58" s="94">
        <v>2721</v>
      </c>
      <c r="H58" s="94"/>
      <c r="I58" s="94">
        <v>13860</v>
      </c>
      <c r="J58" s="54"/>
      <c r="K58" s="94">
        <v>0</v>
      </c>
    </row>
    <row r="59" spans="1:11" s="45" customFormat="1" ht="24.05" customHeight="1">
      <c r="A59" s="53" t="s">
        <v>79</v>
      </c>
      <c r="B59" s="56"/>
      <c r="C59" s="54"/>
      <c r="D59" s="54"/>
      <c r="E59" s="94">
        <v>-22409</v>
      </c>
      <c r="F59" s="94"/>
      <c r="G59" s="94">
        <v>-20578</v>
      </c>
      <c r="H59" s="94"/>
      <c r="I59" s="94">
        <v>-13341</v>
      </c>
      <c r="J59" s="54"/>
      <c r="K59" s="94">
        <v>-10355</v>
      </c>
    </row>
    <row r="60" spans="1:11" s="45" customFormat="1" ht="24.05" customHeight="1">
      <c r="A60" s="53" t="s">
        <v>113</v>
      </c>
      <c r="B60" s="56"/>
      <c r="C60" s="56"/>
      <c r="D60" s="54"/>
      <c r="E60" s="94">
        <v>0</v>
      </c>
      <c r="F60" s="94"/>
      <c r="G60" s="94">
        <v>100000</v>
      </c>
      <c r="H60" s="94"/>
      <c r="I60" s="94">
        <v>0</v>
      </c>
      <c r="J60" s="54"/>
      <c r="K60" s="94">
        <v>100000</v>
      </c>
    </row>
    <row r="61" spans="1:11" s="45" customFormat="1" ht="24.05" customHeight="1">
      <c r="A61" s="53" t="s">
        <v>112</v>
      </c>
      <c r="B61" s="56"/>
      <c r="C61" s="56">
        <v>8</v>
      </c>
      <c r="D61" s="54"/>
      <c r="E61" s="94">
        <v>-38032</v>
      </c>
      <c r="F61" s="94"/>
      <c r="G61" s="94">
        <v>-66800</v>
      </c>
      <c r="H61" s="94"/>
      <c r="I61" s="94">
        <v>-33113</v>
      </c>
      <c r="J61" s="54"/>
      <c r="K61" s="94">
        <v>-61880</v>
      </c>
    </row>
    <row r="62" spans="1:11" s="45" customFormat="1" ht="24.05" customHeight="1">
      <c r="A62" s="53" t="s">
        <v>74</v>
      </c>
      <c r="C62" s="56"/>
      <c r="D62" s="54"/>
      <c r="E62" s="94">
        <v>-17</v>
      </c>
      <c r="F62" s="94"/>
      <c r="G62" s="94">
        <v>-11873</v>
      </c>
      <c r="H62" s="94"/>
      <c r="I62" s="94">
        <v>-17</v>
      </c>
      <c r="J62" s="54"/>
      <c r="K62" s="94">
        <v>-11873</v>
      </c>
    </row>
    <row r="63" spans="1:11" s="45" customFormat="1" ht="24.05" customHeight="1">
      <c r="A63" s="52" t="s">
        <v>166</v>
      </c>
      <c r="C63" s="54"/>
      <c r="D63" s="54"/>
      <c r="E63" s="99">
        <f>SUM(E54:E62)</f>
        <v>-213704</v>
      </c>
      <c r="F63" s="94"/>
      <c r="G63" s="99">
        <f>SUM(G54:G62)</f>
        <v>155749</v>
      </c>
      <c r="H63" s="94"/>
      <c r="I63" s="99">
        <f>SUM(I54:I62)</f>
        <v>-219546</v>
      </c>
      <c r="J63" s="54"/>
      <c r="K63" s="99">
        <f>SUM(K54:K62)</f>
        <v>112845</v>
      </c>
    </row>
    <row r="64" spans="1:11" s="45" customFormat="1" ht="24.05" customHeight="1">
      <c r="A64" s="53" t="s">
        <v>143</v>
      </c>
      <c r="C64" s="54"/>
      <c r="D64" s="54"/>
      <c r="E64" s="101">
        <v>939</v>
      </c>
      <c r="F64" s="94"/>
      <c r="G64" s="101">
        <v>-217</v>
      </c>
      <c r="H64" s="94"/>
      <c r="I64" s="101">
        <v>0</v>
      </c>
      <c r="J64" s="54"/>
      <c r="K64" s="101">
        <v>0</v>
      </c>
    </row>
    <row r="65" spans="1:11" s="45" customFormat="1" ht="24.05" customHeight="1">
      <c r="A65" s="53" t="s">
        <v>140</v>
      </c>
      <c r="C65" s="54"/>
      <c r="D65" s="54"/>
      <c r="E65" s="94"/>
      <c r="F65" s="94"/>
      <c r="G65" s="94"/>
      <c r="H65" s="94"/>
      <c r="I65" s="94"/>
      <c r="J65" s="54"/>
      <c r="K65" s="94"/>
    </row>
    <row r="66" spans="1:11" s="45" customFormat="1" ht="24.05" customHeight="1">
      <c r="A66" s="53" t="s">
        <v>141</v>
      </c>
      <c r="C66" s="54"/>
      <c r="D66" s="54"/>
      <c r="E66" s="98">
        <v>36</v>
      </c>
      <c r="F66" s="94"/>
      <c r="G66" s="98">
        <v>-95</v>
      </c>
      <c r="H66" s="94"/>
      <c r="I66" s="98">
        <v>36</v>
      </c>
      <c r="J66" s="54"/>
      <c r="K66" s="98">
        <v>-95</v>
      </c>
    </row>
    <row r="67" spans="1:11" s="45" customFormat="1" ht="24.05" customHeight="1">
      <c r="A67" s="52" t="s">
        <v>144</v>
      </c>
      <c r="C67" s="54"/>
      <c r="D67" s="54"/>
      <c r="E67" s="102">
        <f>SUM(E63,E52,E35,E64,E66)</f>
        <v>3852</v>
      </c>
      <c r="F67" s="94"/>
      <c r="G67" s="102">
        <f>SUM(G63,G52,G35,G64,G66)</f>
        <v>-6070</v>
      </c>
      <c r="H67" s="94"/>
      <c r="I67" s="102">
        <f>SUM(I63,I52,I35,I64,I66)</f>
        <v>5065</v>
      </c>
      <c r="J67" s="54"/>
      <c r="K67" s="102">
        <f>SUM(K63,K52,K35,K64,K66)</f>
        <v>-4562</v>
      </c>
    </row>
    <row r="68" spans="1:11" s="45" customFormat="1" ht="24.05" customHeight="1">
      <c r="A68" s="53" t="s">
        <v>66</v>
      </c>
      <c r="C68" s="54"/>
      <c r="D68" s="54"/>
      <c r="E68" s="98">
        <f>BS!G11</f>
        <v>4118</v>
      </c>
      <c r="F68" s="94"/>
      <c r="G68" s="98">
        <v>19091</v>
      </c>
      <c r="H68" s="94"/>
      <c r="I68" s="94">
        <f>BS!K11</f>
        <v>696</v>
      </c>
      <c r="J68" s="54"/>
      <c r="K68" s="54">
        <v>14376</v>
      </c>
    </row>
    <row r="69" spans="1:11" s="45" customFormat="1" ht="24.05" customHeight="1" thickBot="1">
      <c r="A69" s="59" t="s">
        <v>67</v>
      </c>
      <c r="C69" s="54"/>
      <c r="D69" s="54"/>
      <c r="E69" s="103">
        <f>SUM(E67:E68)</f>
        <v>7970</v>
      </c>
      <c r="F69" s="94"/>
      <c r="G69" s="103">
        <f>SUM(G67:G68)</f>
        <v>13021</v>
      </c>
      <c r="H69" s="94"/>
      <c r="I69" s="103">
        <f>SUM(I67:I68)</f>
        <v>5761</v>
      </c>
      <c r="J69" s="54"/>
      <c r="K69" s="103">
        <f>SUM(K67:K68)</f>
        <v>9814</v>
      </c>
    </row>
    <row r="70" spans="1:11" s="45" customFormat="1" ht="24.05" customHeight="1" thickTop="1">
      <c r="A70" s="53"/>
      <c r="C70" s="54"/>
      <c r="D70" s="54"/>
      <c r="E70" s="94">
        <f>E69-BS!E11</f>
        <v>0</v>
      </c>
      <c r="F70" s="94"/>
      <c r="G70" s="94"/>
      <c r="H70" s="94"/>
      <c r="I70" s="94">
        <f>I69-BS!I11</f>
        <v>0</v>
      </c>
      <c r="J70" s="54"/>
      <c r="K70" s="94"/>
    </row>
    <row r="71" spans="1:11" s="45" customFormat="1" ht="24.05" customHeight="1">
      <c r="A71" s="52" t="s">
        <v>39</v>
      </c>
      <c r="C71" s="54"/>
      <c r="D71" s="54"/>
      <c r="E71" s="94"/>
      <c r="F71" s="94"/>
      <c r="G71" s="94"/>
      <c r="H71" s="94"/>
      <c r="I71" s="94"/>
      <c r="J71" s="54"/>
      <c r="K71" s="54"/>
    </row>
    <row r="72" spans="1:11" s="45" customFormat="1" ht="24.05" customHeight="1">
      <c r="A72" s="74" t="s">
        <v>161</v>
      </c>
      <c r="C72" s="54"/>
      <c r="D72" s="54"/>
      <c r="E72" s="94"/>
      <c r="F72" s="94"/>
      <c r="G72" s="94"/>
      <c r="H72" s="94"/>
      <c r="I72" s="94"/>
      <c r="J72" s="54"/>
      <c r="K72" s="54"/>
    </row>
    <row r="73" spans="1:11" s="45" customFormat="1" ht="24.05" customHeight="1">
      <c r="A73" s="53" t="s">
        <v>162</v>
      </c>
      <c r="C73" s="54"/>
      <c r="D73" s="54"/>
      <c r="E73" s="45">
        <v>18859</v>
      </c>
      <c r="F73" s="54"/>
      <c r="G73" s="45">
        <v>33602</v>
      </c>
      <c r="H73" s="54"/>
      <c r="I73" s="45">
        <v>9034</v>
      </c>
      <c r="J73" s="54"/>
      <c r="K73" s="45">
        <v>26322</v>
      </c>
    </row>
    <row r="74" spans="1:11" s="45" customFormat="1" ht="24.05" customHeight="1">
      <c r="A74" s="53" t="s">
        <v>93</v>
      </c>
      <c r="C74" s="54"/>
      <c r="D74" s="54"/>
      <c r="E74" s="45">
        <v>3612</v>
      </c>
      <c r="F74" s="54"/>
      <c r="G74" s="45">
        <v>4410</v>
      </c>
      <c r="H74" s="54"/>
      <c r="I74" s="45">
        <v>3612</v>
      </c>
      <c r="J74" s="54"/>
      <c r="K74" s="45">
        <v>3811</v>
      </c>
    </row>
    <row r="75" spans="1:11" s="45" customFormat="1" ht="24.05" customHeight="1">
      <c r="A75" s="53" t="s">
        <v>178</v>
      </c>
      <c r="C75" s="54"/>
      <c r="D75" s="54"/>
      <c r="F75" s="54"/>
      <c r="G75" s="94"/>
      <c r="H75" s="54"/>
      <c r="J75" s="54"/>
      <c r="K75" s="94"/>
    </row>
    <row r="76" spans="1:11" s="45" customFormat="1" ht="24.05" customHeight="1">
      <c r="A76" s="53" t="s">
        <v>177</v>
      </c>
      <c r="C76" s="54"/>
      <c r="D76" s="54"/>
      <c r="E76" s="45">
        <v>26602</v>
      </c>
      <c r="F76" s="54"/>
      <c r="G76" s="94">
        <v>0</v>
      </c>
      <c r="H76" s="54"/>
      <c r="I76" s="45">
        <v>26602</v>
      </c>
      <c r="J76" s="54"/>
      <c r="K76" s="94">
        <v>0</v>
      </c>
    </row>
    <row r="77" spans="1:11" s="45" customFormat="1" ht="24.05" customHeight="1">
      <c r="A77" s="53"/>
      <c r="C77" s="54"/>
      <c r="D77" s="54"/>
      <c r="E77" s="94"/>
      <c r="F77" s="95"/>
      <c r="G77" s="94"/>
      <c r="H77" s="95"/>
      <c r="I77" s="95"/>
      <c r="J77" s="54"/>
      <c r="K77" s="55"/>
    </row>
    <row r="78" spans="1:11" ht="24.05" customHeight="1">
      <c r="A78" s="45" t="s">
        <v>73</v>
      </c>
      <c r="B78" s="45"/>
      <c r="C78" s="45"/>
      <c r="D78" s="45"/>
      <c r="E78" s="89"/>
      <c r="F78" s="89"/>
      <c r="G78" s="89"/>
      <c r="H78" s="89"/>
      <c r="I78" s="89"/>
      <c r="J78" s="45"/>
      <c r="K78" s="45"/>
    </row>
  </sheetData>
  <mergeCells count="4">
    <mergeCell ref="E43:G43"/>
    <mergeCell ref="I43:K43"/>
    <mergeCell ref="E6:G6"/>
    <mergeCell ref="I6:K6"/>
  </mergeCells>
  <printOptions horizontalCentered="1"/>
  <pageMargins left="0.6692913385826772" right="0.35433070866141736" top="0.7" bottom="0.19685039370078741" header="0.31496062992125984" footer="0.31496062992125984"/>
  <pageSetup paperSize="9" scale="79" orientation="portrait" r:id="rId1"/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creator>EY</dc:creator>
  <cp:lastModifiedBy>Malintip Lavichant</cp:lastModifiedBy>
  <cp:lastPrinted>2026-08-14T04:18:59Z</cp:lastPrinted>
  <dcterms:created xsi:type="dcterms:W3CDTF">2010-02-01T03:14:56Z</dcterms:created>
  <dcterms:modified xsi:type="dcterms:W3CDTF">2026-08-14T06:56:38Z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