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anagement Meeting\BOD\BOD69\BOD04\EY\"/>
    </mc:Choice>
  </mc:AlternateContent>
  <xr:revisionPtr revIDLastSave="0" documentId="8_{470B2321-6D17-4FC3-9F1E-D37B9ABCD701}" xr6:coauthVersionLast="47" xr6:coauthVersionMax="47" xr10:uidLastSave="{00000000-0000-0000-0000-000000000000}"/>
  <bookViews>
    <workbookView xWindow="20525" yWindow="-107" windowWidth="20848" windowHeight="11111" xr2:uid="{00000000-000D-0000-FFFF-FFFF00000000}"/>
  </bookViews>
  <sheets>
    <sheet name="BS" sheetId="9" r:id="rId1"/>
    <sheet name="PL" sheetId="5" r:id="rId2"/>
    <sheet name="Conso" sheetId="3" r:id="rId3"/>
    <sheet name="Separate" sheetId="4" r:id="rId4"/>
    <sheet name="CF " sheetId="10" r:id="rId5"/>
  </sheets>
  <definedNames>
    <definedName name="_xlnm.Print_Area" localSheetId="0">BS!$A$1:$J$84</definedName>
    <definedName name="_xlnm.Print_Area" localSheetId="4">'CF '!$A$1:$K$78</definedName>
    <definedName name="_xlnm.Print_Area" localSheetId="2">Conso!$A$1:$M$26</definedName>
    <definedName name="_xlnm.Print_Area" localSheetId="1">PL!$A$1:$K$78</definedName>
    <definedName name="_xlnm.Print_Area" localSheetId="3">Separate!$A$1:$L$23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6" i="9" l="1"/>
  <c r="K15" i="4"/>
  <c r="K53" i="10"/>
  <c r="I53" i="10"/>
  <c r="G53" i="10"/>
  <c r="E53" i="10"/>
  <c r="I15" i="4"/>
  <c r="K21" i="4"/>
  <c r="I21" i="4"/>
  <c r="G21" i="4"/>
  <c r="E21" i="4"/>
  <c r="C21" i="4"/>
  <c r="I19" i="4"/>
  <c r="K22" i="3"/>
  <c r="K73" i="5"/>
  <c r="I73" i="5"/>
  <c r="G73" i="5"/>
  <c r="E73" i="5"/>
  <c r="K71" i="5"/>
  <c r="I71" i="5"/>
  <c r="G71" i="5"/>
  <c r="E71" i="5"/>
  <c r="K32" i="5"/>
  <c r="I32" i="5"/>
  <c r="G32" i="5"/>
  <c r="E32" i="5"/>
  <c r="I20" i="5" l="1"/>
  <c r="K64" i="10" l="1"/>
  <c r="G64" i="10"/>
  <c r="K11" i="4"/>
  <c r="K59" i="5"/>
  <c r="K53" i="5"/>
  <c r="K60" i="5" s="1"/>
  <c r="K62" i="5" s="1"/>
  <c r="K64" i="5" s="1"/>
  <c r="G59" i="5"/>
  <c r="G53" i="5"/>
  <c r="K20" i="5"/>
  <c r="K14" i="5"/>
  <c r="G20" i="5"/>
  <c r="G14" i="5"/>
  <c r="M13" i="3"/>
  <c r="M14" i="3"/>
  <c r="G21" i="5" l="1"/>
  <c r="G23" i="5" s="1"/>
  <c r="G25" i="5" s="1"/>
  <c r="G37" i="5" s="1"/>
  <c r="K21" i="5"/>
  <c r="K23" i="5" s="1"/>
  <c r="K25" i="5" s="1"/>
  <c r="G60" i="5"/>
  <c r="G62" i="5" s="1"/>
  <c r="G64" i="5" s="1"/>
  <c r="K76" i="5"/>
  <c r="G76" i="5"/>
  <c r="K37" i="5"/>
  <c r="K34" i="5"/>
  <c r="C17" i="3"/>
  <c r="C18" i="3" s="1"/>
  <c r="E17" i="3"/>
  <c r="E18" i="3" s="1"/>
  <c r="G17" i="3"/>
  <c r="G18" i="3" s="1"/>
  <c r="M16" i="3"/>
  <c r="C14" i="4"/>
  <c r="E14" i="4"/>
  <c r="E15" i="4" s="1"/>
  <c r="G14" i="4"/>
  <c r="G15" i="4" s="1"/>
  <c r="C15" i="4"/>
  <c r="K13" i="4"/>
  <c r="K10" i="4"/>
  <c r="G34" i="5" l="1"/>
  <c r="G23" i="3"/>
  <c r="G24" i="3" s="1"/>
  <c r="E23" i="3"/>
  <c r="E24" i="3" s="1"/>
  <c r="G20" i="4" l="1"/>
  <c r="E20" i="4"/>
  <c r="C20" i="4"/>
  <c r="K19" i="4"/>
  <c r="I59" i="5" l="1"/>
  <c r="E59" i="5"/>
  <c r="E20" i="5"/>
  <c r="K23" i="3" l="1"/>
  <c r="K24" i="3" s="1"/>
  <c r="D75" i="9" l="1"/>
  <c r="D17" i="9" l="1"/>
  <c r="C23" i="3" l="1"/>
  <c r="C24" i="3" s="1"/>
  <c r="M20" i="3"/>
  <c r="M22" i="3" l="1"/>
  <c r="I53" i="5" l="1"/>
  <c r="E53" i="5"/>
  <c r="F76" i="9" l="1"/>
  <c r="F48" i="9"/>
  <c r="F53" i="9"/>
  <c r="F24" i="9"/>
  <c r="I64" i="10" l="1"/>
  <c r="E64" i="10"/>
  <c r="I17" i="3" l="1"/>
  <c r="I18" i="3" s="1"/>
  <c r="I12" i="4"/>
  <c r="I14" i="4" s="1"/>
  <c r="K9" i="10" l="1"/>
  <c r="K22" i="10" s="1"/>
  <c r="K32" i="10" s="1"/>
  <c r="K35" i="10" s="1"/>
  <c r="K67" i="10" s="1"/>
  <c r="K69" i="10" s="1"/>
  <c r="G9" i="10"/>
  <c r="G22" i="10" s="1"/>
  <c r="G32" i="10" s="1"/>
  <c r="G35" i="10" s="1"/>
  <c r="G67" i="10" s="1"/>
  <c r="G69" i="10" s="1"/>
  <c r="J48" i="9"/>
  <c r="H48" i="9"/>
  <c r="D48" i="9"/>
  <c r="K12" i="4" l="1"/>
  <c r="K14" i="4" s="1"/>
  <c r="M15" i="3"/>
  <c r="M17" i="3" s="1"/>
  <c r="M18" i="3" s="1"/>
  <c r="J53" i="9"/>
  <c r="H53" i="9"/>
  <c r="D53" i="9"/>
  <c r="D54" i="9" s="1"/>
  <c r="J24" i="9"/>
  <c r="H24" i="9"/>
  <c r="D24" i="9"/>
  <c r="D25" i="9" s="1"/>
  <c r="J17" i="9"/>
  <c r="H17" i="9"/>
  <c r="F17" i="9"/>
  <c r="F25" i="9" l="1"/>
  <c r="H54" i="9"/>
  <c r="J54" i="9"/>
  <c r="J77" i="9" s="1"/>
  <c r="F54" i="9"/>
  <c r="F77" i="9" s="1"/>
  <c r="J25" i="9"/>
  <c r="H25" i="9"/>
  <c r="F78" i="9" l="1"/>
  <c r="J78" i="9"/>
  <c r="D73" i="9" l="1"/>
  <c r="D71" i="9"/>
  <c r="D70" i="9"/>
  <c r="H71" i="9" l="1"/>
  <c r="H73" i="9"/>
  <c r="H70" i="9"/>
  <c r="K17" i="4"/>
  <c r="I60" i="5" l="1"/>
  <c r="I62" i="5" s="1"/>
  <c r="E60" i="5"/>
  <c r="E62" i="5" l="1"/>
  <c r="E9" i="10" s="1"/>
  <c r="I64" i="5"/>
  <c r="I18" i="4" s="1"/>
  <c r="I9" i="10"/>
  <c r="I22" i="10" s="1"/>
  <c r="I32" i="10" s="1"/>
  <c r="I35" i="10" s="1"/>
  <c r="I67" i="10" s="1"/>
  <c r="I76" i="5" l="1"/>
  <c r="I20" i="4"/>
  <c r="K18" i="4"/>
  <c r="K20" i="4" s="1"/>
  <c r="E22" i="10"/>
  <c r="E32" i="10" s="1"/>
  <c r="E35" i="10" s="1"/>
  <c r="I69" i="10"/>
  <c r="I70" i="10" s="1"/>
  <c r="K17" i="3"/>
  <c r="K18" i="3" s="1"/>
  <c r="E64" i="5"/>
  <c r="H74" i="9" l="1"/>
  <c r="H76" i="9" s="1"/>
  <c r="H77" i="9" s="1"/>
  <c r="H78" i="9" s="1"/>
  <c r="E67" i="10"/>
  <c r="E69" i="10" s="1"/>
  <c r="E70" i="10" s="1"/>
  <c r="I21" i="3"/>
  <c r="I23" i="3" s="1"/>
  <c r="I24" i="3" s="1"/>
  <c r="E76" i="5"/>
  <c r="M21" i="3" l="1"/>
  <c r="M23" i="3" s="1"/>
  <c r="M24" i="3" s="1"/>
  <c r="K22" i="4"/>
  <c r="D74" i="9"/>
  <c r="D76" i="9" l="1"/>
  <c r="E14" i="5"/>
  <c r="D77" i="9" l="1"/>
  <c r="D78" i="9" s="1"/>
  <c r="M25" i="3"/>
  <c r="E21" i="5"/>
  <c r="E23" i="5" s="1"/>
  <c r="E25" i="5" l="1"/>
  <c r="E37" i="5" l="1"/>
  <c r="E34" i="5"/>
  <c r="I14" i="5"/>
  <c r="I21" i="5" l="1"/>
  <c r="I23" i="5" s="1"/>
  <c r="I25" i="5" l="1"/>
  <c r="I37" i="5" l="1"/>
  <c r="I34" i="5"/>
</calcChain>
</file>

<file path=xl/sharedStrings.xml><?xml version="1.0" encoding="utf-8"?>
<sst xmlns="http://schemas.openxmlformats.org/spreadsheetml/2006/main" count="311" uniqueCount="180">
  <si>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</si>
  <si>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</si>
  <si>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</si>
  <si>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</si>
  <si>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</si>
  <si>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</si>
  <si>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</si>
  <si>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</si>
  <si>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</si>
  <si>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</si>
  <si>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</si>
  <si>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</si>
  <si>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</si>
  <si>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</si>
  <si>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</si>
  <si>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>Long-term loans, net of current portion</t>
  </si>
  <si>
    <t>Total non-current liabilities</t>
  </si>
  <si>
    <t>Total liabilities</t>
  </si>
  <si>
    <t>Shareholders' equity</t>
  </si>
  <si>
    <t>Share capital</t>
  </si>
  <si>
    <t>Share premium</t>
  </si>
  <si>
    <t>Retained earnings</t>
  </si>
  <si>
    <t xml:space="preserve">   Unappropriated </t>
  </si>
  <si>
    <t xml:space="preserve">Total shareholders' equity </t>
  </si>
  <si>
    <t>Total liabilities and shareholders' equity</t>
  </si>
  <si>
    <t>Directors</t>
  </si>
  <si>
    <t>Other income</t>
  </si>
  <si>
    <t>Expenses</t>
  </si>
  <si>
    <t>Cost of sales and services</t>
  </si>
  <si>
    <t>Administrative expenses</t>
  </si>
  <si>
    <t>Total expenses</t>
  </si>
  <si>
    <t>Cash flows from operating activities</t>
  </si>
  <si>
    <t xml:space="preserve">   Inventories</t>
  </si>
  <si>
    <t xml:space="preserve">   Other current assets</t>
  </si>
  <si>
    <t xml:space="preserve">   Other current liabilities</t>
  </si>
  <si>
    <t>paid-up</t>
  </si>
  <si>
    <t>Unappropriated</t>
  </si>
  <si>
    <t>share capital</t>
  </si>
  <si>
    <t>statutory reserve</t>
  </si>
  <si>
    <t>Total</t>
  </si>
  <si>
    <t xml:space="preserve">   Registered</t>
  </si>
  <si>
    <t xml:space="preserve">   Issued and fully paid </t>
  </si>
  <si>
    <t>Separate financial statements</t>
  </si>
  <si>
    <t>Trust receipts</t>
  </si>
  <si>
    <t xml:space="preserve">   Depreciation and amortisation</t>
  </si>
  <si>
    <t xml:space="preserve">   Provision for long-term employee benefits</t>
  </si>
  <si>
    <t xml:space="preserve">   Other non-current assets</t>
  </si>
  <si>
    <t>Supplemental cash flows information</t>
  </si>
  <si>
    <t xml:space="preserve">Issued and </t>
  </si>
  <si>
    <t>Share</t>
  </si>
  <si>
    <t>premium</t>
  </si>
  <si>
    <t xml:space="preserve">Property, plant and equipment </t>
  </si>
  <si>
    <t>Inventories</t>
  </si>
  <si>
    <t>Total comprehensive income for the period</t>
  </si>
  <si>
    <t>(Unit: Thousand Baht)</t>
  </si>
  <si>
    <t xml:space="preserve">(Unaudited </t>
  </si>
  <si>
    <t>but reviewed)</t>
  </si>
  <si>
    <t xml:space="preserve">    assets and liabilities</t>
  </si>
  <si>
    <t>Operating assets (increase) decrease</t>
  </si>
  <si>
    <t xml:space="preserve">   Cash paid for interest expenses</t>
  </si>
  <si>
    <t>Cash flows from investing activities</t>
  </si>
  <si>
    <t>Acquisitions of property, plant and equipment</t>
  </si>
  <si>
    <t>Cash flows from financing activities</t>
  </si>
  <si>
    <t>Cash and cash equivalents at beginning of period</t>
  </si>
  <si>
    <t>Cash and cash equivalents at end of period</t>
  </si>
  <si>
    <t>(Unaudited but reviewed)</t>
  </si>
  <si>
    <t>Profit from operating activities before changes in operating</t>
  </si>
  <si>
    <t>Consolidated financial statements</t>
  </si>
  <si>
    <t>Statement of comprehensive income</t>
  </si>
  <si>
    <t>Statement of financial position</t>
  </si>
  <si>
    <t>Statement of financial position (continued)</t>
  </si>
  <si>
    <t xml:space="preserve">Statement of changes in shareholders' equity </t>
  </si>
  <si>
    <t>Deferred tax assets</t>
  </si>
  <si>
    <t>(Audited)</t>
  </si>
  <si>
    <t>Cash flow statement</t>
  </si>
  <si>
    <t>Cash flow statement (continued)</t>
  </si>
  <si>
    <t>Statement of changes in shareholders' equity (continued)</t>
  </si>
  <si>
    <t>Liabilities and shareholders' equity</t>
  </si>
  <si>
    <t>(Unit: Thousand Baht, except  earnings per share expressed in Baht)</t>
  </si>
  <si>
    <t>Profit or loss:</t>
  </si>
  <si>
    <t>Other comprehensive income:</t>
  </si>
  <si>
    <t xml:space="preserve">      594,998,274 ordinary shares of Baht 1 each</t>
  </si>
  <si>
    <t>Finance costs</t>
  </si>
  <si>
    <t>Interhides Public Company Limited and its subsidiaries</t>
  </si>
  <si>
    <t>Investments in subsidiaries</t>
  </si>
  <si>
    <t>Intangible assets</t>
  </si>
  <si>
    <t>The accompanying notes are an integral part of the interim financial statements.</t>
  </si>
  <si>
    <t>Appropriated -</t>
  </si>
  <si>
    <t>Dividend paid</t>
  </si>
  <si>
    <t>Selling and distribution expenses</t>
  </si>
  <si>
    <t>Net increase (decrease) in cash and cash equivalents</t>
  </si>
  <si>
    <t>Income tax</t>
  </si>
  <si>
    <t xml:space="preserve">Income tax </t>
  </si>
  <si>
    <t>Other current financial liabilities</t>
  </si>
  <si>
    <t>Payment of lease liabilities</t>
  </si>
  <si>
    <t>Revenue</t>
  </si>
  <si>
    <t xml:space="preserve">   Allowance for expected credit losses (reversal)</t>
  </si>
  <si>
    <t xml:space="preserve">   Change in fair value of derivatives</t>
  </si>
  <si>
    <t>Operating liabilities increase (decrease)</t>
  </si>
  <si>
    <t>Cash paid for capitalised interest of property and equipment</t>
  </si>
  <si>
    <t>Basic earnings per share</t>
  </si>
  <si>
    <t>Short-term loans from related parties</t>
  </si>
  <si>
    <t>Operating profit</t>
  </si>
  <si>
    <t>Profit for the period</t>
  </si>
  <si>
    <t xml:space="preserve">Profit before income tax </t>
  </si>
  <si>
    <t>Profit before tax</t>
  </si>
  <si>
    <t xml:space="preserve">   Reduction of inventory to net realisable value (reversal)</t>
  </si>
  <si>
    <t xml:space="preserve">   Finance costs</t>
  </si>
  <si>
    <t>Increase in short-term loans from director</t>
  </si>
  <si>
    <t>Current portion of lease liabilities</t>
  </si>
  <si>
    <t>Lease liabilities, net of current portion</t>
  </si>
  <si>
    <t>Acquisition of intangible assets</t>
  </si>
  <si>
    <t xml:space="preserve">   Increase in right-of-use assets and lease liabilities</t>
  </si>
  <si>
    <t>Total revenue</t>
  </si>
  <si>
    <t>Income tax payable</t>
  </si>
  <si>
    <t xml:space="preserve">      592,805,637 ordinary shares of Baht 1 each</t>
  </si>
  <si>
    <t>Other components of shareholders' equity</t>
  </si>
  <si>
    <t>Exchange gain</t>
  </si>
  <si>
    <t>Other components of</t>
  </si>
  <si>
    <t xml:space="preserve"> shareholders' equity</t>
  </si>
  <si>
    <t>Other comprehensive income</t>
  </si>
  <si>
    <t xml:space="preserve">   Cash paid for income tax</t>
  </si>
  <si>
    <t xml:space="preserve">Adjustments to reconcile profit before tax to net cash </t>
  </si>
  <si>
    <t xml:space="preserve">    provided by (paid from) operating activities:</t>
  </si>
  <si>
    <t xml:space="preserve">Other comprehensive income to be reclassified </t>
  </si>
  <si>
    <t xml:space="preserve">   to profit or loss in subsequent periods:</t>
  </si>
  <si>
    <t>Exchange differences on translation of financial statements</t>
  </si>
  <si>
    <t xml:space="preserve">   in foreign currency</t>
  </si>
  <si>
    <t>Increase in short-term loans from financial institutions (decrease)</t>
  </si>
  <si>
    <t>Cash received from sales and lease back agreements</t>
  </si>
  <si>
    <t xml:space="preserve">Exchange loss </t>
  </si>
  <si>
    <t>Cash receipt from long-term loans</t>
  </si>
  <si>
    <t>Repayment of long-term loans</t>
  </si>
  <si>
    <t>Balance as at 1 January 2025</t>
  </si>
  <si>
    <t>Balance as at 30 June 2025</t>
  </si>
  <si>
    <t xml:space="preserve">   Appropriated - Statutory reserve</t>
  </si>
  <si>
    <t>Gain on derivatives</t>
  </si>
  <si>
    <t>Other comprehensive income for the period</t>
  </si>
  <si>
    <t xml:space="preserve">   Unrealised (gain) loss on exchange</t>
  </si>
  <si>
    <t>Cash flows from (used in) operating activities</t>
  </si>
  <si>
    <t>Net cash flows from (used in) operating activities</t>
  </si>
  <si>
    <t>Effect of exchange rate for cash and cash equivalents</t>
  </si>
  <si>
    <t>Decrease in short-term loans from directors</t>
  </si>
  <si>
    <t>Translation adjustment</t>
  </si>
  <si>
    <t>Statement of comprehensive income (continued)</t>
  </si>
  <si>
    <t>For the six-month period ended 30 June 2026</t>
  </si>
  <si>
    <t>Balance as at 1 January 2026</t>
  </si>
  <si>
    <t>Balance as at 30 June 2026</t>
  </si>
  <si>
    <t>For the three-month period ended 30 June 2026</t>
  </si>
  <si>
    <t>As at 30 June 2026</t>
  </si>
  <si>
    <t>30 June 2026</t>
  </si>
  <si>
    <t>31 December 2025</t>
  </si>
  <si>
    <t>Trade and other current receivables</t>
  </si>
  <si>
    <t>Short-term loans to related parties</t>
  </si>
  <si>
    <t>Non-current assets held for sale</t>
  </si>
  <si>
    <t xml:space="preserve">Bank overdraft and short-term loans </t>
  </si>
  <si>
    <t xml:space="preserve">   from financial institutions</t>
  </si>
  <si>
    <t>Trade and other current payables</t>
  </si>
  <si>
    <t>Non-current provision for employee benefits</t>
  </si>
  <si>
    <t>Loss on derivatives</t>
  </si>
  <si>
    <t>Net cash flows from (used in) investing activities</t>
  </si>
  <si>
    <t>Net cash flows from (used in) financing activities</t>
  </si>
  <si>
    <t>Increase in trust receipts (decrease)</t>
  </si>
  <si>
    <t xml:space="preserve">   Accounts payable for purchasing of plant and equipment</t>
  </si>
  <si>
    <t>Non-cash items</t>
  </si>
  <si>
    <t xml:space="preserve">   Trade and other current receivables</t>
  </si>
  <si>
    <t xml:space="preserve">   Trade and other current payables</t>
  </si>
  <si>
    <t>Cash received from disposals of equipment</t>
  </si>
  <si>
    <t>Issued and paid-up</t>
  </si>
  <si>
    <t>Statutory reserve</t>
  </si>
  <si>
    <t xml:space="preserve">Appropriated - </t>
  </si>
  <si>
    <t>Exchange differences on</t>
  </si>
  <si>
    <t>statements in foreign currency</t>
  </si>
  <si>
    <t>translation of financial</t>
  </si>
  <si>
    <t xml:space="preserve">   Loss (gain) on disposal and write-off of equipment</t>
  </si>
  <si>
    <t xml:space="preserve">   Decrease in other current liabilities from disposal of non-current assets</t>
  </si>
  <si>
    <t xml:space="preserve">      held for sale</t>
  </si>
  <si>
    <t>Increase in short-term loans to related party</t>
  </si>
  <si>
    <t xml:space="preserve">   Gain on disposal of non-current assets held for sale</t>
  </si>
  <si>
    <t>Cash received from disposals of non-current assets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</si>
</sst>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;\-#,##0.0"/>
    <numFmt numFmtId="167" formatCode="_([$€-2]\ * #,##0.00_);_([$€-2]\ * \(#,##0.00\);_([$€-2]\ * &quot;-&quot;??_);_(@_)"/>
  </numFmts>
  <fonts count="12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4"/>
      <name val="CordiaUPC"/>
      <family val="2"/>
    </font>
    <font>
      <sz val="16"/>
      <name val="Arial"/>
      <family val="2"/>
    </font>
    <font>
      <i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6" fillId="0" borderId="0" applyFont="0" applyFill="0" applyBorder="0" applyAlignment="0" applyProtection="0"/>
    <xf numFmtId="0" fontId="6" fillId="0" borderId="0"/>
    <xf numFmtId="0" fontId="8" fillId="0" borderId="0"/>
    <xf numFmtId="43" fontId="6" fillId="0" borderId="0" applyFont="0" applyFill="0" applyBorder="0" applyAlignment="0" applyProtection="0"/>
    <xf numFmtId="0" fontId="9" fillId="0" borderId="0"/>
    <xf numFmtId="0" fontId="8" fillId="0" borderId="0"/>
  </cellStyleXfs>
  <cellXfs count="89">
    <xf numFmtId="0" fontId="0" fillId="0" borderId="0" xfId="0"/>
    <xf numFmtId="0" fontId="1" fillId="0" borderId="0" xfId="0" applyFont="1"/>
    <xf numFmtId="37" fontId="2" fillId="0" borderId="0" xfId="0" applyNumberFormat="1" applyFont="1"/>
    <xf numFmtId="41" fontId="2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2" fillId="0" borderId="0" xfId="0" applyNumberFormat="1" applyFont="1" applyAlignment="1">
      <alignment horizontal="right"/>
    </xf>
    <xf numFmtId="41" fontId="2" fillId="0" borderId="5" xfId="0" applyNumberFormat="1" applyFont="1" applyBorder="1" applyAlignment="1">
      <alignment horizontal="right"/>
    </xf>
    <xf numFmtId="0" fontId="2" fillId="0" borderId="0" xfId="0" applyFont="1"/>
    <xf numFmtId="37" fontId="4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37" fontId="4" fillId="0" borderId="0" xfId="0" quotePrefix="1" applyNumberFormat="1" applyFont="1" applyAlignment="1">
      <alignment horizontal="center"/>
    </xf>
    <xf numFmtId="37" fontId="2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right"/>
    </xf>
    <xf numFmtId="37" fontId="2" fillId="0" borderId="4" xfId="0" applyNumberFormat="1" applyFont="1" applyBorder="1"/>
    <xf numFmtId="15" fontId="3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right"/>
    </xf>
    <xf numFmtId="37" fontId="2" fillId="0" borderId="0" xfId="0" applyNumberFormat="1" applyFont="1" applyAlignment="1">
      <alignment horizontal="centerContinuous"/>
    </xf>
    <xf numFmtId="41" fontId="2" fillId="0" borderId="3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left"/>
    </xf>
    <xf numFmtId="41" fontId="2" fillId="0" borderId="0" xfId="1" applyNumberFormat="1" applyFont="1" applyFill="1" applyAlignment="1">
      <alignment horizontal="right"/>
    </xf>
    <xf numFmtId="41" fontId="5" fillId="0" borderId="0" xfId="0" applyNumberFormat="1" applyFont="1" applyAlignment="1">
      <alignment horizontal="right"/>
    </xf>
    <xf numFmtId="41" fontId="2" fillId="0" borderId="0" xfId="1" applyNumberFormat="1" applyFont="1" applyFill="1" applyAlignment="1"/>
    <xf numFmtId="41" fontId="5" fillId="0" borderId="0" xfId="0" applyNumberFormat="1" applyFont="1" applyAlignment="1">
      <alignment horizontal="center"/>
    </xf>
    <xf numFmtId="41" fontId="2" fillId="0" borderId="0" xfId="1" applyNumberFormat="1" applyFont="1" applyFill="1" applyBorder="1" applyAlignment="1"/>
    <xf numFmtId="41" fontId="2" fillId="0" borderId="1" xfId="0" applyNumberFormat="1" applyFont="1" applyBorder="1"/>
    <xf numFmtId="41" fontId="2" fillId="0" borderId="0" xfId="1" applyNumberFormat="1" applyFont="1" applyFill="1" applyBorder="1" applyAlignment="1">
      <alignment horizontal="right"/>
    </xf>
    <xf numFmtId="41" fontId="2" fillId="0" borderId="2" xfId="0" applyNumberFormat="1" applyFont="1" applyBorder="1"/>
    <xf numFmtId="41" fontId="2" fillId="0" borderId="3" xfId="0" applyNumberFormat="1" applyFont="1" applyBorder="1"/>
    <xf numFmtId="0" fontId="7" fillId="0" borderId="0" xfId="0" applyFont="1"/>
    <xf numFmtId="41" fontId="2" fillId="0" borderId="1" xfId="1" applyNumberFormat="1" applyFont="1" applyFill="1" applyBorder="1" applyAlignment="1">
      <alignment horizontal="right"/>
    </xf>
    <xf numFmtId="41" fontId="2" fillId="0" borderId="0" xfId="0" applyNumberFormat="1" applyFont="1" applyAlignment="1">
      <alignment horizontal="left"/>
    </xf>
    <xf numFmtId="41" fontId="2" fillId="0" borderId="1" xfId="0" applyNumberFormat="1" applyFont="1" applyBorder="1" applyAlignment="1">
      <alignment horizontal="left"/>
    </xf>
    <xf numFmtId="1" fontId="1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right"/>
    </xf>
    <xf numFmtId="41" fontId="1" fillId="0" borderId="0" xfId="0" applyNumberFormat="1" applyFont="1" applyAlignment="1">
      <alignment horizontal="right"/>
    </xf>
    <xf numFmtId="37" fontId="10" fillId="2" borderId="0" xfId="2" applyNumberFormat="1" applyFont="1" applyFill="1"/>
    <xf numFmtId="37" fontId="11" fillId="2" borderId="0" xfId="2" applyNumberFormat="1" applyFont="1" applyFill="1" applyAlignment="1">
      <alignment horizontal="center"/>
    </xf>
    <xf numFmtId="41" fontId="10" fillId="2" borderId="0" xfId="2" applyNumberFormat="1" applyFont="1" applyFill="1"/>
    <xf numFmtId="167" fontId="1" fillId="0" borderId="0" xfId="0" applyNumberFormat="1" applyFont="1"/>
    <xf numFmtId="41" fontId="1" fillId="0" borderId="0" xfId="0" applyNumberFormat="1" applyFont="1"/>
    <xf numFmtId="167" fontId="2" fillId="0" borderId="0" xfId="0" applyNumberFormat="1" applyFont="1"/>
    <xf numFmtId="49" fontId="2" fillId="0" borderId="0" xfId="0" applyNumberFormat="1" applyFont="1"/>
    <xf numFmtId="41" fontId="2" fillId="2" borderId="1" xfId="2" applyNumberFormat="1" applyFont="1" applyFill="1" applyBorder="1" applyAlignment="1">
      <alignment horizontal="right"/>
    </xf>
    <xf numFmtId="41" fontId="2" fillId="2" borderId="0" xfId="2" applyNumberFormat="1" applyFont="1" applyFill="1"/>
    <xf numFmtId="41" fontId="2" fillId="2" borderId="0" xfId="2" applyNumberFormat="1" applyFont="1" applyFill="1" applyAlignment="1">
      <alignment horizontal="right"/>
    </xf>
    <xf numFmtId="0" fontId="4" fillId="0" borderId="0" xfId="0" applyFont="1"/>
    <xf numFmtId="49" fontId="1" fillId="0" borderId="0" xfId="0" applyNumberFormat="1" applyFont="1"/>
    <xf numFmtId="41" fontId="1" fillId="2" borderId="0" xfId="2" applyNumberFormat="1" applyFont="1" applyFill="1"/>
    <xf numFmtId="41" fontId="1" fillId="2" borderId="0" xfId="2" applyNumberFormat="1" applyFont="1" applyFill="1" applyAlignment="1">
      <alignment horizontal="right"/>
    </xf>
    <xf numFmtId="164" fontId="4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distributed"/>
    </xf>
    <xf numFmtId="164" fontId="2" fillId="0" borderId="0" xfId="0" quotePrefix="1" applyNumberFormat="1" applyFont="1"/>
    <xf numFmtId="164" fontId="2" fillId="0" borderId="0" xfId="0" quotePrefix="1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distributed"/>
    </xf>
    <xf numFmtId="0" fontId="2" fillId="0" borderId="0" xfId="0" applyFont="1" applyAlignment="1">
      <alignment horizontal="left"/>
    </xf>
    <xf numFmtId="41" fontId="2" fillId="0" borderId="6" xfId="0" applyNumberFormat="1" applyFont="1" applyBorder="1" applyAlignment="1">
      <alignment horizontal="right"/>
    </xf>
    <xf numFmtId="41" fontId="2" fillId="0" borderId="7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center"/>
    </xf>
    <xf numFmtId="41" fontId="2" fillId="0" borderId="6" xfId="0" applyNumberFormat="1" applyFont="1" applyBorder="1" applyAlignment="1">
      <alignment horizontal="center"/>
    </xf>
    <xf numFmtId="41" fontId="2" fillId="0" borderId="7" xfId="0" applyNumberFormat="1" applyFont="1" applyBorder="1" applyAlignment="1">
      <alignment horizontal="center"/>
    </xf>
    <xf numFmtId="41" fontId="2" fillId="0" borderId="5" xfId="0" applyNumberFormat="1" applyFont="1" applyBorder="1" applyAlignment="1">
      <alignment horizontal="center"/>
    </xf>
    <xf numFmtId="41" fontId="2" fillId="0" borderId="8" xfId="0" applyNumberFormat="1" applyFont="1" applyBorder="1" applyAlignment="1">
      <alignment horizontal="right"/>
    </xf>
    <xf numFmtId="41" fontId="2" fillId="2" borderId="3" xfId="2" applyNumberFormat="1" applyFont="1" applyFill="1" applyBorder="1" applyAlignment="1">
      <alignment horizontal="right"/>
    </xf>
    <xf numFmtId="164" fontId="2" fillId="0" borderId="8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right"/>
    </xf>
    <xf numFmtId="37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</cellXfs>
  <cellStyles count="7">
    <cellStyle name="Comma" xfId="1" builtinId="3"/>
    <cellStyle name="Comma 4 13" xfId="4" xr:uid="{2E0A5BBD-435B-4162-8E5C-FB6FDE0CC2F1}"/>
    <cellStyle name="Normal" xfId="0" builtinId="0"/>
    <cellStyle name="Normal 10" xfId="3" xr:uid="{C68F7B3E-ECFB-4F8B-AEEA-85C9249D82D2}"/>
    <cellStyle name="Normal 164" xfId="5" xr:uid="{1BFB8BC5-610F-47EE-8922-4F2101A4E223}"/>
    <cellStyle name="Normal 4 11" xfId="2" xr:uid="{EBDDA23C-464B-4CF1-B8DB-6C4FE8A5BA62}"/>
    <cellStyle name="Normal 6" xfId="6" xr:uid="{EC25F553-E64D-475F-8351-EA8E356FE448}"/>
  </cellStyles>
  <dxfs count="0"/>
  <tableStyles count="1" defaultTableStyle="TableStyleMedium9" defaultPivotStyle="PivotStyleLight16">
    <tableStyle name="Invisible" pivot="0" table="0" count="0" xr9:uid="{7B637F7B-754B-4037-B38C-1F6229E2D50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017A5-A617-4727-B223-FBEDC67AF965}">
  <dimension ref="A1:J84"/>
  <sheetViews>
    <sheetView showGridLines="0" tabSelected="1" view="pageBreakPreview" zoomScaleNormal="100" zoomScaleSheetLayoutView="100" workbookViewId="0">
      <selection activeCell="H9" sqref="H9"/>
    </sheetView>
  </sheetViews>
  <sheetFormatPr defaultColWidth="10.54296875" defaultRowHeight="24.05" customHeight="1" x14ac:dyDescent="0.3"/>
  <cols>
    <col min="1" max="1" width="44.54296875" style="2" customWidth="1"/>
    <col min="2" max="2" width="5.453125" style="11" customWidth="1"/>
    <col min="3" max="3" width="1.81640625" style="11" customWidth="1"/>
    <col min="4" max="4" width="16.54296875" style="12" customWidth="1"/>
    <col min="5" max="5" width="1.81640625" style="11" customWidth="1"/>
    <col min="6" max="6" width="16.54296875" style="12" customWidth="1"/>
    <col min="7" max="7" width="1.81640625" style="2" customWidth="1"/>
    <col min="8" max="8" width="16.54296875" style="2" customWidth="1"/>
    <col min="9" max="9" width="1.81640625" style="2" customWidth="1"/>
    <col min="10" max="10" width="16.54296875" style="2" customWidth="1"/>
    <col min="11" max="11" width="0.81640625" style="2" customWidth="1"/>
    <col min="12" max="16384" width="10.54296875" style="2"/>
  </cols>
  <sheetData>
    <row r="1" spans="1:10" ht="24.05" customHeight="1" x14ac:dyDescent="0.3">
      <c r="A1" s="1" t="s">
        <v>83</v>
      </c>
      <c r="B1" s="7"/>
      <c r="C1" s="7"/>
      <c r="E1" s="7"/>
    </row>
    <row r="2" spans="1:10" ht="24.05" customHeight="1" x14ac:dyDescent="0.3">
      <c r="A2" s="1" t="s">
        <v>69</v>
      </c>
      <c r="B2" s="7"/>
      <c r="C2" s="7"/>
      <c r="E2" s="7"/>
    </row>
    <row r="3" spans="1:10" ht="24.05" customHeight="1" x14ac:dyDescent="0.3">
      <c r="A3" s="1" t="s">
        <v>149</v>
      </c>
      <c r="B3" s="7"/>
      <c r="C3" s="7"/>
      <c r="E3" s="7"/>
    </row>
    <row r="4" spans="1:10" ht="24.05" customHeight="1" x14ac:dyDescent="0.25">
      <c r="A4" s="85" t="s">
        <v>54</v>
      </c>
      <c r="B4" s="85"/>
      <c r="C4" s="85"/>
      <c r="D4" s="85"/>
      <c r="E4" s="85"/>
      <c r="F4" s="85"/>
      <c r="G4" s="85"/>
      <c r="H4" s="85"/>
      <c r="I4" s="85"/>
      <c r="J4" s="85"/>
    </row>
    <row r="5" spans="1:10" ht="24.05" customHeight="1" x14ac:dyDescent="0.3">
      <c r="A5" s="1"/>
      <c r="B5" s="7"/>
      <c r="C5" s="7"/>
      <c r="D5" s="86" t="s">
        <v>67</v>
      </c>
      <c r="E5" s="86"/>
      <c r="F5" s="86"/>
      <c r="H5" s="86" t="s">
        <v>42</v>
      </c>
      <c r="I5" s="86"/>
      <c r="J5" s="86"/>
    </row>
    <row r="6" spans="1:10" ht="24.05" customHeight="1" x14ac:dyDescent="0.3">
      <c r="A6" s="1"/>
      <c r="B6" s="14" t="s">
        <v>0</v>
      </c>
      <c r="C6" s="14"/>
      <c r="D6" s="15" t="s">
        <v>150</v>
      </c>
      <c r="E6" s="14"/>
      <c r="F6" s="22" t="s">
        <v>151</v>
      </c>
      <c r="H6" s="15" t="s">
        <v>150</v>
      </c>
      <c r="I6" s="14"/>
      <c r="J6" s="22" t="s">
        <v>151</v>
      </c>
    </row>
    <row r="7" spans="1:10" ht="24.05" customHeight="1" x14ac:dyDescent="0.3">
      <c r="A7" s="1"/>
      <c r="B7" s="14"/>
      <c r="C7" s="14"/>
      <c r="D7" s="23" t="s">
        <v>55</v>
      </c>
      <c r="E7" s="24"/>
      <c r="F7" s="12" t="s">
        <v>73</v>
      </c>
      <c r="H7" s="23" t="s">
        <v>55</v>
      </c>
      <c r="I7" s="24"/>
      <c r="J7" s="12" t="s">
        <v>73</v>
      </c>
    </row>
    <row r="8" spans="1:10" ht="24.05" customHeight="1" x14ac:dyDescent="0.3">
      <c r="A8" s="1"/>
      <c r="B8" s="14"/>
      <c r="C8" s="14"/>
      <c r="D8" s="23" t="s">
        <v>56</v>
      </c>
      <c r="E8" s="24"/>
      <c r="F8" s="25"/>
      <c r="H8" s="23" t="s">
        <v>56</v>
      </c>
      <c r="I8" s="24"/>
      <c r="J8" s="25"/>
    </row>
    <row r="9" spans="1:10" ht="24.05" customHeight="1" x14ac:dyDescent="0.3">
      <c r="A9" s="1" t="s">
        <v>1</v>
      </c>
      <c r="B9" s="7"/>
      <c r="C9" s="7"/>
      <c r="D9" s="11"/>
      <c r="E9" s="7"/>
      <c r="F9" s="11"/>
    </row>
    <row r="10" spans="1:10" ht="24.05" customHeight="1" x14ac:dyDescent="0.3">
      <c r="A10" s="1" t="s">
        <v>2</v>
      </c>
      <c r="B10" s="7"/>
      <c r="C10" s="7"/>
      <c r="D10" s="11"/>
      <c r="E10" s="7"/>
      <c r="F10" s="11"/>
    </row>
    <row r="11" spans="1:10" ht="24.05" customHeight="1" x14ac:dyDescent="0.3">
      <c r="A11" s="10" t="s">
        <v>3</v>
      </c>
      <c r="B11" s="16"/>
      <c r="C11" s="16"/>
      <c r="D11" s="8">
        <v>7970</v>
      </c>
      <c r="E11" s="2"/>
      <c r="F11" s="8">
        <v>4118</v>
      </c>
      <c r="H11" s="47">
        <v>5761</v>
      </c>
      <c r="I11" s="8"/>
      <c r="J11" s="8">
        <v>696</v>
      </c>
    </row>
    <row r="12" spans="1:10" ht="24.05" customHeight="1" x14ac:dyDescent="0.3">
      <c r="A12" s="10" t="s">
        <v>152</v>
      </c>
      <c r="B12" s="16">
        <v>3</v>
      </c>
      <c r="C12" s="16"/>
      <c r="D12" s="8">
        <v>251809</v>
      </c>
      <c r="E12" s="2"/>
      <c r="F12" s="8">
        <v>175230</v>
      </c>
      <c r="H12" s="47">
        <v>370782</v>
      </c>
      <c r="I12" s="8"/>
      <c r="J12" s="8">
        <v>234770</v>
      </c>
    </row>
    <row r="13" spans="1:10" ht="24.05" customHeight="1" x14ac:dyDescent="0.3">
      <c r="A13" s="10" t="s">
        <v>153</v>
      </c>
      <c r="B13" s="16">
        <v>2</v>
      </c>
      <c r="C13" s="16"/>
      <c r="D13" s="8">
        <v>0</v>
      </c>
      <c r="E13" s="2"/>
      <c r="F13" s="8">
        <v>0</v>
      </c>
      <c r="H13" s="47">
        <v>10000</v>
      </c>
      <c r="I13" s="8"/>
      <c r="J13" s="8">
        <v>0</v>
      </c>
    </row>
    <row r="14" spans="1:10" ht="24.05" customHeight="1" x14ac:dyDescent="0.3">
      <c r="A14" s="10" t="s">
        <v>52</v>
      </c>
      <c r="B14" s="16">
        <v>4</v>
      </c>
      <c r="C14" s="16"/>
      <c r="D14" s="8">
        <v>1755848</v>
      </c>
      <c r="E14" s="2"/>
      <c r="F14" s="8">
        <v>1790959</v>
      </c>
      <c r="H14" s="47">
        <v>1632051</v>
      </c>
      <c r="I14" s="8"/>
      <c r="J14" s="8">
        <v>1710815</v>
      </c>
    </row>
    <row r="15" spans="1:10" ht="24.05" customHeight="1" x14ac:dyDescent="0.3">
      <c r="A15" s="10" t="s">
        <v>154</v>
      </c>
      <c r="B15" s="16">
        <v>7</v>
      </c>
      <c r="C15" s="16"/>
      <c r="D15" s="8">
        <v>0</v>
      </c>
      <c r="E15" s="2"/>
      <c r="F15" s="8">
        <v>101640</v>
      </c>
      <c r="H15" s="47">
        <v>0</v>
      </c>
      <c r="I15" s="8"/>
      <c r="J15" s="8">
        <v>101640</v>
      </c>
    </row>
    <row r="16" spans="1:10" ht="24.05" customHeight="1" x14ac:dyDescent="0.3">
      <c r="A16" s="10" t="s">
        <v>4</v>
      </c>
      <c r="B16" s="16"/>
      <c r="C16" s="16"/>
      <c r="D16" s="30">
        <v>56242</v>
      </c>
      <c r="E16" s="2"/>
      <c r="F16" s="30">
        <v>42949</v>
      </c>
      <c r="H16" s="48">
        <v>22727</v>
      </c>
      <c r="I16" s="8"/>
      <c r="J16" s="30">
        <v>16433</v>
      </c>
    </row>
    <row r="17" spans="1:10" ht="24.05" customHeight="1" x14ac:dyDescent="0.3">
      <c r="A17" s="1" t="s">
        <v>5</v>
      </c>
      <c r="B17" s="7"/>
      <c r="C17" s="7"/>
      <c r="D17" s="44">
        <f>SUM(D11:D16)</f>
        <v>2071869</v>
      </c>
      <c r="E17" s="39"/>
      <c r="F17" s="44">
        <f>SUM(F11:F16)</f>
        <v>2114896</v>
      </c>
      <c r="G17" s="3"/>
      <c r="H17" s="44">
        <f>SUM(H11:H16)</f>
        <v>2041321</v>
      </c>
      <c r="I17" s="3"/>
      <c r="J17" s="44">
        <f>SUM(J11:J16)</f>
        <v>2064354</v>
      </c>
    </row>
    <row r="18" spans="1:10" ht="24.05" customHeight="1" x14ac:dyDescent="0.3">
      <c r="A18" s="1" t="s">
        <v>6</v>
      </c>
      <c r="B18" s="7"/>
      <c r="C18" s="7"/>
      <c r="D18" s="26"/>
      <c r="E18" s="39"/>
      <c r="F18" s="26"/>
      <c r="G18" s="3"/>
      <c r="H18" s="3"/>
      <c r="I18" s="3"/>
      <c r="J18" s="3"/>
    </row>
    <row r="19" spans="1:10" ht="24.05" customHeight="1" x14ac:dyDescent="0.3">
      <c r="A19" s="10" t="s">
        <v>84</v>
      </c>
      <c r="B19" s="16">
        <v>5</v>
      </c>
      <c r="C19" s="16"/>
      <c r="D19" s="36">
        <v>0</v>
      </c>
      <c r="E19" s="3"/>
      <c r="F19" s="36">
        <v>0</v>
      </c>
      <c r="G19" s="3"/>
      <c r="H19" s="36">
        <v>172067</v>
      </c>
      <c r="I19" s="8"/>
      <c r="J19" s="36">
        <v>172067</v>
      </c>
    </row>
    <row r="20" spans="1:10" ht="24.05" customHeight="1" x14ac:dyDescent="0.3">
      <c r="A20" s="10" t="s">
        <v>51</v>
      </c>
      <c r="B20" s="16">
        <v>6</v>
      </c>
      <c r="C20" s="16"/>
      <c r="D20" s="42">
        <v>2006650</v>
      </c>
      <c r="E20" s="3"/>
      <c r="F20" s="42">
        <v>2039744</v>
      </c>
      <c r="G20" s="3"/>
      <c r="H20" s="42">
        <v>1801306</v>
      </c>
      <c r="I20" s="8"/>
      <c r="J20" s="42">
        <v>1845447</v>
      </c>
    </row>
    <row r="21" spans="1:10" ht="24.05" customHeight="1" x14ac:dyDescent="0.3">
      <c r="A21" s="10" t="s">
        <v>85</v>
      </c>
      <c r="B21" s="16"/>
      <c r="C21" s="16"/>
      <c r="D21" s="42">
        <v>15533</v>
      </c>
      <c r="E21" s="3"/>
      <c r="F21" s="42">
        <v>21036</v>
      </c>
      <c r="G21" s="3"/>
      <c r="H21" s="42">
        <v>15497</v>
      </c>
      <c r="I21" s="8"/>
      <c r="J21" s="42">
        <v>20996</v>
      </c>
    </row>
    <row r="22" spans="1:10" ht="24.05" customHeight="1" x14ac:dyDescent="0.3">
      <c r="A22" s="10" t="s">
        <v>72</v>
      </c>
      <c r="B22" s="16"/>
      <c r="C22" s="7"/>
      <c r="D22" s="38">
        <v>6695</v>
      </c>
      <c r="E22" s="3"/>
      <c r="F22" s="38">
        <v>8831</v>
      </c>
      <c r="G22" s="3"/>
      <c r="H22" s="38">
        <v>6695</v>
      </c>
      <c r="I22" s="8"/>
      <c r="J22" s="38">
        <v>8831</v>
      </c>
    </row>
    <row r="23" spans="1:10" ht="24.05" customHeight="1" x14ac:dyDescent="0.3">
      <c r="A23" s="10" t="s">
        <v>7</v>
      </c>
      <c r="B23" s="16"/>
      <c r="C23" s="16"/>
      <c r="D23" s="46">
        <v>1175</v>
      </c>
      <c r="E23" s="3"/>
      <c r="F23" s="46">
        <v>1170</v>
      </c>
      <c r="G23" s="3"/>
      <c r="H23" s="46">
        <v>1033</v>
      </c>
      <c r="I23" s="8"/>
      <c r="J23" s="46">
        <v>1032</v>
      </c>
    </row>
    <row r="24" spans="1:10" ht="24.05" customHeight="1" x14ac:dyDescent="0.3">
      <c r="A24" s="1" t="s">
        <v>8</v>
      </c>
      <c r="B24" s="7"/>
      <c r="C24" s="7"/>
      <c r="D24" s="41">
        <f>SUM(D19:D23)</f>
        <v>2030053</v>
      </c>
      <c r="E24" s="39"/>
      <c r="F24" s="41">
        <f>SUM(F19:F23)</f>
        <v>2070781</v>
      </c>
      <c r="G24" s="3"/>
      <c r="H24" s="41">
        <f>SUM(H19:H23)</f>
        <v>1996598</v>
      </c>
      <c r="I24" s="3"/>
      <c r="J24" s="41">
        <f>SUM(J19:J23)</f>
        <v>2048373</v>
      </c>
    </row>
    <row r="25" spans="1:10" ht="24.05" customHeight="1" thickBot="1" x14ac:dyDescent="0.35">
      <c r="A25" s="1" t="s">
        <v>9</v>
      </c>
      <c r="B25" s="7"/>
      <c r="C25" s="7"/>
      <c r="D25" s="43">
        <f>SUM(D17+D24)</f>
        <v>4101922</v>
      </c>
      <c r="E25" s="39"/>
      <c r="F25" s="43">
        <f>SUM(F17+F24)</f>
        <v>4185677</v>
      </c>
      <c r="G25" s="3"/>
      <c r="H25" s="43">
        <f>SUM(H17+H24)</f>
        <v>4037919</v>
      </c>
      <c r="I25" s="3"/>
      <c r="J25" s="43">
        <f>SUM(J17+J24)</f>
        <v>4112727</v>
      </c>
    </row>
    <row r="26" spans="1:10" ht="24.05" customHeight="1" thickTop="1" x14ac:dyDescent="0.3"/>
    <row r="27" spans="1:10" ht="24.05" customHeight="1" x14ac:dyDescent="0.3">
      <c r="A27" s="17" t="s">
        <v>86</v>
      </c>
      <c r="B27" s="18"/>
      <c r="C27" s="18"/>
      <c r="D27" s="19"/>
      <c r="E27" s="18"/>
      <c r="F27" s="19"/>
      <c r="G27" s="19"/>
      <c r="I27" s="20"/>
    </row>
    <row r="28" spans="1:10" ht="24.05" customHeight="1" x14ac:dyDescent="0.3">
      <c r="A28" s="1" t="s">
        <v>83</v>
      </c>
      <c r="B28" s="7"/>
      <c r="C28" s="7"/>
      <c r="E28" s="7"/>
    </row>
    <row r="29" spans="1:10" ht="24.05" customHeight="1" x14ac:dyDescent="0.3">
      <c r="A29" s="1" t="s">
        <v>70</v>
      </c>
      <c r="B29" s="7"/>
      <c r="C29" s="7"/>
      <c r="E29" s="7"/>
    </row>
    <row r="30" spans="1:10" ht="24.05" customHeight="1" x14ac:dyDescent="0.3">
      <c r="A30" s="1" t="s">
        <v>149</v>
      </c>
      <c r="B30" s="7"/>
      <c r="C30" s="7"/>
      <c r="E30" s="7"/>
    </row>
    <row r="31" spans="1:10" ht="24.05" customHeight="1" x14ac:dyDescent="0.25">
      <c r="A31" s="85" t="s">
        <v>54</v>
      </c>
      <c r="B31" s="85"/>
      <c r="C31" s="85"/>
      <c r="D31" s="85"/>
      <c r="E31" s="85"/>
      <c r="F31" s="85"/>
      <c r="G31" s="85"/>
      <c r="H31" s="85"/>
      <c r="I31" s="85"/>
      <c r="J31" s="85"/>
    </row>
    <row r="32" spans="1:10" ht="24.05" customHeight="1" x14ac:dyDescent="0.3">
      <c r="A32" s="1"/>
      <c r="B32" s="7"/>
      <c r="C32" s="7"/>
      <c r="D32" s="86" t="s">
        <v>67</v>
      </c>
      <c r="E32" s="86"/>
      <c r="F32" s="86"/>
      <c r="H32" s="86" t="s">
        <v>42</v>
      </c>
      <c r="I32" s="86"/>
      <c r="J32" s="86"/>
    </row>
    <row r="33" spans="1:10" ht="24.05" customHeight="1" x14ac:dyDescent="0.25">
      <c r="A33" s="10"/>
      <c r="B33" s="14" t="s">
        <v>0</v>
      </c>
      <c r="C33" s="14"/>
      <c r="D33" s="15" t="s">
        <v>150</v>
      </c>
      <c r="E33" s="14"/>
      <c r="F33" s="22" t="s">
        <v>151</v>
      </c>
      <c r="H33" s="15" t="s">
        <v>150</v>
      </c>
      <c r="I33" s="14"/>
      <c r="J33" s="22" t="s">
        <v>151</v>
      </c>
    </row>
    <row r="34" spans="1:10" ht="24.05" customHeight="1" x14ac:dyDescent="0.25">
      <c r="A34" s="10"/>
      <c r="B34" s="14"/>
      <c r="C34" s="14"/>
      <c r="D34" s="23" t="s">
        <v>55</v>
      </c>
      <c r="E34" s="24"/>
      <c r="F34" s="12" t="s">
        <v>73</v>
      </c>
      <c r="H34" s="23" t="s">
        <v>55</v>
      </c>
      <c r="I34" s="24"/>
      <c r="J34" s="12" t="s">
        <v>73</v>
      </c>
    </row>
    <row r="35" spans="1:10" ht="24.05" customHeight="1" x14ac:dyDescent="0.25">
      <c r="A35" s="10"/>
      <c r="B35" s="14"/>
      <c r="C35" s="14"/>
      <c r="D35" s="23" t="s">
        <v>56</v>
      </c>
      <c r="E35" s="24"/>
      <c r="F35" s="25"/>
      <c r="H35" s="23" t="s">
        <v>56</v>
      </c>
      <c r="I35" s="24"/>
      <c r="J35" s="25"/>
    </row>
    <row r="36" spans="1:10" ht="24.05" customHeight="1" x14ac:dyDescent="0.3">
      <c r="A36" s="1" t="s">
        <v>77</v>
      </c>
      <c r="B36" s="7"/>
      <c r="C36" s="7"/>
      <c r="D36" s="11"/>
      <c r="E36" s="7"/>
      <c r="F36" s="11"/>
    </row>
    <row r="37" spans="1:10" ht="24.05" customHeight="1" x14ac:dyDescent="0.3">
      <c r="A37" s="1" t="s">
        <v>10</v>
      </c>
      <c r="B37" s="7"/>
      <c r="C37" s="7"/>
      <c r="D37" s="11"/>
      <c r="E37" s="7"/>
      <c r="F37" s="11"/>
      <c r="H37" s="3"/>
      <c r="I37" s="3"/>
      <c r="J37" s="3"/>
    </row>
    <row r="38" spans="1:10" ht="24.05" customHeight="1" x14ac:dyDescent="0.3">
      <c r="A38" s="10" t="s">
        <v>155</v>
      </c>
      <c r="B38" s="16"/>
      <c r="C38" s="7"/>
      <c r="D38" s="8"/>
      <c r="E38" s="2"/>
      <c r="F38" s="8"/>
      <c r="H38" s="8"/>
      <c r="I38" s="8"/>
      <c r="J38" s="8"/>
    </row>
    <row r="39" spans="1:10" ht="24.05" customHeight="1" x14ac:dyDescent="0.3">
      <c r="A39" s="10" t="s">
        <v>156</v>
      </c>
      <c r="B39" s="16"/>
      <c r="C39" s="7"/>
      <c r="D39" s="8">
        <v>911177</v>
      </c>
      <c r="E39" s="2"/>
      <c r="F39" s="8">
        <v>961113</v>
      </c>
      <c r="H39" s="8">
        <v>890125</v>
      </c>
      <c r="I39" s="8"/>
      <c r="J39" s="8">
        <v>938848</v>
      </c>
    </row>
    <row r="40" spans="1:10" ht="24.05" customHeight="1" x14ac:dyDescent="0.3">
      <c r="A40" s="10" t="s">
        <v>43</v>
      </c>
      <c r="B40" s="16"/>
      <c r="C40" s="16"/>
      <c r="D40" s="8">
        <v>553971</v>
      </c>
      <c r="E40" s="2"/>
      <c r="F40" s="8">
        <v>712183</v>
      </c>
      <c r="H40" s="8">
        <v>553971</v>
      </c>
      <c r="I40" s="8"/>
      <c r="J40" s="8">
        <v>712183</v>
      </c>
    </row>
    <row r="41" spans="1:10" ht="24.05" customHeight="1" x14ac:dyDescent="0.3">
      <c r="A41" s="10" t="s">
        <v>157</v>
      </c>
      <c r="B41" s="16"/>
      <c r="C41" s="16"/>
      <c r="D41" s="8">
        <v>329688</v>
      </c>
      <c r="E41" s="2"/>
      <c r="F41" s="8">
        <v>228408</v>
      </c>
      <c r="H41" s="8">
        <v>309934</v>
      </c>
      <c r="I41" s="8"/>
      <c r="J41" s="8">
        <v>211185</v>
      </c>
    </row>
    <row r="42" spans="1:10" ht="24.05" customHeight="1" x14ac:dyDescent="0.3">
      <c r="A42" s="10" t="s">
        <v>109</v>
      </c>
      <c r="B42" s="16"/>
      <c r="C42" s="16"/>
      <c r="D42" s="8">
        <v>41265</v>
      </c>
      <c r="E42" s="2"/>
      <c r="F42" s="8">
        <v>39656</v>
      </c>
      <c r="H42" s="8">
        <v>22631</v>
      </c>
      <c r="I42" s="8"/>
      <c r="J42" s="8">
        <v>21941</v>
      </c>
    </row>
    <row r="43" spans="1:10" ht="24.05" customHeight="1" x14ac:dyDescent="0.3">
      <c r="A43" s="10" t="s">
        <v>101</v>
      </c>
      <c r="B43" s="16">
        <v>2</v>
      </c>
      <c r="C43" s="16"/>
      <c r="D43" s="8">
        <v>144200</v>
      </c>
      <c r="E43" s="2"/>
      <c r="F43" s="8">
        <v>105500</v>
      </c>
      <c r="H43" s="8">
        <v>60000</v>
      </c>
      <c r="I43" s="8"/>
      <c r="J43" s="8">
        <v>40000</v>
      </c>
    </row>
    <row r="44" spans="1:10" ht="24.05" customHeight="1" x14ac:dyDescent="0.3">
      <c r="A44" s="10" t="s">
        <v>11</v>
      </c>
      <c r="B44" s="16">
        <v>8</v>
      </c>
      <c r="C44" s="16"/>
      <c r="D44" s="8">
        <v>126273</v>
      </c>
      <c r="E44" s="2"/>
      <c r="F44" s="8">
        <v>101081</v>
      </c>
      <c r="H44" s="8">
        <v>116433</v>
      </c>
      <c r="I44" s="8"/>
      <c r="J44" s="8">
        <v>91241</v>
      </c>
    </row>
    <row r="45" spans="1:10" ht="24.05" customHeight="1" x14ac:dyDescent="0.3">
      <c r="A45" s="10" t="s">
        <v>114</v>
      </c>
      <c r="B45" s="16"/>
      <c r="C45" s="16"/>
      <c r="D45" s="8">
        <v>10561</v>
      </c>
      <c r="E45" s="2"/>
      <c r="F45" s="8">
        <v>550</v>
      </c>
      <c r="H45" s="8">
        <v>10561</v>
      </c>
      <c r="I45" s="8"/>
      <c r="J45" s="8">
        <v>550</v>
      </c>
    </row>
    <row r="46" spans="1:10" ht="24.05" customHeight="1" x14ac:dyDescent="0.3">
      <c r="A46" s="10" t="s">
        <v>93</v>
      </c>
      <c r="B46" s="16">
        <v>12</v>
      </c>
      <c r="C46" s="16"/>
      <c r="D46" s="8">
        <v>216</v>
      </c>
      <c r="E46" s="2"/>
      <c r="F46" s="8">
        <v>639</v>
      </c>
      <c r="H46" s="8">
        <v>216</v>
      </c>
      <c r="I46" s="8"/>
      <c r="J46" s="8">
        <v>639</v>
      </c>
    </row>
    <row r="47" spans="1:10" ht="24.05" customHeight="1" x14ac:dyDescent="0.3">
      <c r="A47" s="10" t="s">
        <v>12</v>
      </c>
      <c r="B47" s="16"/>
      <c r="C47" s="16"/>
      <c r="D47" s="2">
        <v>3857</v>
      </c>
      <c r="E47" s="2"/>
      <c r="F47" s="2">
        <v>30783</v>
      </c>
      <c r="H47" s="2">
        <v>1935</v>
      </c>
      <c r="I47" s="8"/>
      <c r="J47" s="2">
        <v>29185</v>
      </c>
    </row>
    <row r="48" spans="1:10" ht="24.05" customHeight="1" x14ac:dyDescent="0.3">
      <c r="A48" s="1" t="s">
        <v>13</v>
      </c>
      <c r="B48" s="7"/>
      <c r="C48" s="7"/>
      <c r="D48" s="44">
        <f>SUM(D38:D47)</f>
        <v>2121208</v>
      </c>
      <c r="E48" s="7"/>
      <c r="F48" s="44">
        <f>SUM(F38:F47)</f>
        <v>2179913</v>
      </c>
      <c r="H48" s="44">
        <f>SUM(H38:H47)</f>
        <v>1965806</v>
      </c>
      <c r="I48" s="3"/>
      <c r="J48" s="44">
        <f>SUM(J38:J47)</f>
        <v>2045772</v>
      </c>
    </row>
    <row r="49" spans="1:10" ht="24.05" customHeight="1" x14ac:dyDescent="0.3">
      <c r="A49" s="1" t="s">
        <v>14</v>
      </c>
      <c r="B49" s="7"/>
      <c r="C49" s="7"/>
      <c r="D49" s="11"/>
      <c r="E49" s="7"/>
      <c r="F49" s="11"/>
      <c r="H49" s="3"/>
      <c r="I49" s="3"/>
      <c r="J49" s="3"/>
    </row>
    <row r="50" spans="1:10" ht="24.05" customHeight="1" x14ac:dyDescent="0.3">
      <c r="A50" s="10" t="s">
        <v>110</v>
      </c>
      <c r="B50" s="16"/>
      <c r="C50" s="16"/>
      <c r="D50" s="8">
        <v>76759</v>
      </c>
      <c r="E50" s="2"/>
      <c r="F50" s="8">
        <v>80962</v>
      </c>
      <c r="H50" s="8">
        <v>41571</v>
      </c>
      <c r="I50" s="8"/>
      <c r="J50" s="8">
        <v>38129</v>
      </c>
    </row>
    <row r="51" spans="1:10" ht="24.05" customHeight="1" x14ac:dyDescent="0.3">
      <c r="A51" s="10" t="s">
        <v>15</v>
      </c>
      <c r="B51" s="16">
        <v>8</v>
      </c>
      <c r="C51" s="16"/>
      <c r="D51" s="8">
        <v>142261</v>
      </c>
      <c r="E51" s="2"/>
      <c r="F51" s="8">
        <v>205485</v>
      </c>
      <c r="H51" s="8">
        <v>141640</v>
      </c>
      <c r="I51" s="8"/>
      <c r="J51" s="8">
        <v>199945</v>
      </c>
    </row>
    <row r="52" spans="1:10" ht="24.05" customHeight="1" x14ac:dyDescent="0.3">
      <c r="A52" s="10" t="s">
        <v>158</v>
      </c>
      <c r="B52" s="16"/>
      <c r="C52" s="16"/>
      <c r="D52" s="30">
        <v>24227</v>
      </c>
      <c r="E52" s="2"/>
      <c r="F52" s="30">
        <v>25105</v>
      </c>
      <c r="H52" s="30">
        <v>24103</v>
      </c>
      <c r="I52" s="8"/>
      <c r="J52" s="30">
        <v>24995</v>
      </c>
    </row>
    <row r="53" spans="1:10" ht="24.05" customHeight="1" x14ac:dyDescent="0.3">
      <c r="A53" s="1" t="s">
        <v>16</v>
      </c>
      <c r="B53" s="7"/>
      <c r="C53" s="7"/>
      <c r="D53" s="44">
        <f>SUM(D50:D52)</f>
        <v>243247</v>
      </c>
      <c r="E53" s="7"/>
      <c r="F53" s="44">
        <f>SUM(F50:F52)</f>
        <v>311552</v>
      </c>
      <c r="H53" s="44">
        <f>SUM(H50:H52)</f>
        <v>207314</v>
      </c>
      <c r="I53" s="3"/>
      <c r="J53" s="44">
        <f>SUM(J50:J52)</f>
        <v>263069</v>
      </c>
    </row>
    <row r="54" spans="1:10" ht="24.05" customHeight="1" x14ac:dyDescent="0.3">
      <c r="A54" s="1" t="s">
        <v>17</v>
      </c>
      <c r="B54" s="7"/>
      <c r="C54" s="7"/>
      <c r="D54" s="44">
        <f>SUM(D48+D53)</f>
        <v>2364455</v>
      </c>
      <c r="E54" s="7"/>
      <c r="F54" s="44">
        <f>SUM(F48+F53)</f>
        <v>2491465</v>
      </c>
      <c r="H54" s="44">
        <f>SUM(H48+H53)</f>
        <v>2173120</v>
      </c>
      <c r="I54" s="3"/>
      <c r="J54" s="44">
        <f>SUM(J48+J53)</f>
        <v>2308841</v>
      </c>
    </row>
    <row r="55" spans="1:10" ht="24.05" customHeight="1" x14ac:dyDescent="0.3">
      <c r="A55" s="17"/>
      <c r="B55" s="18"/>
      <c r="C55" s="18"/>
      <c r="E55" s="18"/>
    </row>
    <row r="56" spans="1:10" ht="24.05" customHeight="1" x14ac:dyDescent="0.3">
      <c r="A56" s="17" t="s">
        <v>86</v>
      </c>
      <c r="B56" s="18"/>
      <c r="C56" s="18"/>
      <c r="D56" s="19"/>
      <c r="E56" s="18"/>
      <c r="F56" s="19"/>
      <c r="G56" s="19"/>
      <c r="I56" s="20"/>
    </row>
    <row r="57" spans="1:10" ht="24.05" customHeight="1" x14ac:dyDescent="0.3">
      <c r="A57" s="1" t="s">
        <v>83</v>
      </c>
      <c r="B57" s="7"/>
      <c r="C57" s="7"/>
      <c r="E57" s="7"/>
    </row>
    <row r="58" spans="1:10" ht="24.05" customHeight="1" x14ac:dyDescent="0.3">
      <c r="A58" s="1" t="s">
        <v>70</v>
      </c>
      <c r="B58" s="7"/>
      <c r="C58" s="7"/>
      <c r="E58" s="7"/>
    </row>
    <row r="59" spans="1:10" ht="24.05" customHeight="1" x14ac:dyDescent="0.3">
      <c r="A59" s="1" t="s">
        <v>149</v>
      </c>
      <c r="B59" s="7"/>
      <c r="C59" s="7"/>
      <c r="E59" s="7"/>
    </row>
    <row r="60" spans="1:10" ht="24.05" customHeight="1" x14ac:dyDescent="0.25">
      <c r="A60" s="85" t="s">
        <v>54</v>
      </c>
      <c r="B60" s="85"/>
      <c r="C60" s="85"/>
      <c r="D60" s="85"/>
      <c r="E60" s="85"/>
      <c r="F60" s="85"/>
      <c r="G60" s="85"/>
      <c r="H60" s="85"/>
      <c r="I60" s="85"/>
      <c r="J60" s="85"/>
    </row>
    <row r="61" spans="1:10" ht="24.05" customHeight="1" x14ac:dyDescent="0.3">
      <c r="A61" s="1"/>
      <c r="B61" s="7"/>
      <c r="C61" s="7"/>
      <c r="D61" s="86" t="s">
        <v>67</v>
      </c>
      <c r="E61" s="86"/>
      <c r="F61" s="86"/>
      <c r="H61" s="86" t="s">
        <v>42</v>
      </c>
      <c r="I61" s="86"/>
      <c r="J61" s="86"/>
    </row>
    <row r="62" spans="1:10" ht="24.05" customHeight="1" x14ac:dyDescent="0.25">
      <c r="A62" s="10"/>
      <c r="B62" s="14"/>
      <c r="C62" s="14"/>
      <c r="D62" s="15" t="s">
        <v>150</v>
      </c>
      <c r="E62" s="14"/>
      <c r="F62" s="22" t="s">
        <v>151</v>
      </c>
      <c r="H62" s="15" t="s">
        <v>150</v>
      </c>
      <c r="I62" s="14"/>
      <c r="J62" s="22" t="s">
        <v>151</v>
      </c>
    </row>
    <row r="63" spans="1:10" ht="24.05" customHeight="1" x14ac:dyDescent="0.25">
      <c r="A63" s="10"/>
      <c r="B63" s="14"/>
      <c r="C63" s="14"/>
      <c r="D63" s="23" t="s">
        <v>55</v>
      </c>
      <c r="E63" s="24"/>
      <c r="F63" s="12" t="s">
        <v>73</v>
      </c>
      <c r="H63" s="23" t="s">
        <v>55</v>
      </c>
      <c r="I63" s="24"/>
      <c r="J63" s="12" t="s">
        <v>73</v>
      </c>
    </row>
    <row r="64" spans="1:10" ht="24.05" customHeight="1" x14ac:dyDescent="0.25">
      <c r="A64" s="10"/>
      <c r="B64" s="14"/>
      <c r="C64" s="14"/>
      <c r="D64" s="23" t="s">
        <v>56</v>
      </c>
      <c r="E64" s="24"/>
      <c r="F64" s="25"/>
      <c r="H64" s="23" t="s">
        <v>56</v>
      </c>
      <c r="I64" s="24"/>
      <c r="J64" s="25"/>
    </row>
    <row r="65" spans="1:10" ht="24.05" customHeight="1" x14ac:dyDescent="0.3">
      <c r="A65" s="1" t="s">
        <v>18</v>
      </c>
      <c r="B65" s="7"/>
      <c r="C65" s="7"/>
      <c r="E65" s="7"/>
      <c r="H65" s="13"/>
      <c r="I65" s="13"/>
      <c r="J65" s="13"/>
    </row>
    <row r="66" spans="1:10" ht="24.05" customHeight="1" x14ac:dyDescent="0.3">
      <c r="A66" s="10" t="s">
        <v>19</v>
      </c>
      <c r="B66" s="16"/>
      <c r="C66" s="16"/>
      <c r="D66" s="11"/>
      <c r="E66" s="16"/>
      <c r="F66" s="11"/>
    </row>
    <row r="67" spans="1:10" ht="24.05" customHeight="1" x14ac:dyDescent="0.3">
      <c r="A67" s="10" t="s">
        <v>40</v>
      </c>
      <c r="B67" s="16"/>
      <c r="C67" s="16"/>
      <c r="D67" s="11"/>
      <c r="E67" s="16"/>
      <c r="F67" s="11"/>
      <c r="H67" s="4"/>
      <c r="I67" s="4"/>
      <c r="J67" s="4"/>
    </row>
    <row r="68" spans="1:10" ht="24.05" customHeight="1" thickBot="1" x14ac:dyDescent="0.35">
      <c r="A68" s="10" t="s">
        <v>81</v>
      </c>
      <c r="B68" s="16"/>
      <c r="C68" s="16"/>
      <c r="D68" s="31">
        <v>594999</v>
      </c>
      <c r="E68" s="2"/>
      <c r="F68" s="31">
        <v>594999</v>
      </c>
      <c r="H68" s="31">
        <v>594999</v>
      </c>
      <c r="I68" s="8"/>
      <c r="J68" s="31">
        <v>594999</v>
      </c>
    </row>
    <row r="69" spans="1:10" ht="24.05" customHeight="1" thickTop="1" x14ac:dyDescent="0.3">
      <c r="A69" s="10" t="s">
        <v>41</v>
      </c>
      <c r="B69" s="16"/>
      <c r="C69" s="16"/>
      <c r="D69" s="3"/>
      <c r="E69" s="16"/>
      <c r="F69" s="3"/>
      <c r="H69" s="3"/>
      <c r="I69" s="3"/>
      <c r="J69" s="3"/>
    </row>
    <row r="70" spans="1:10" ht="24.05" customHeight="1" x14ac:dyDescent="0.3">
      <c r="A70" s="10" t="s">
        <v>115</v>
      </c>
      <c r="B70" s="16"/>
      <c r="C70" s="16"/>
      <c r="D70" s="8">
        <f>Conso!C24</f>
        <v>592806</v>
      </c>
      <c r="E70" s="2"/>
      <c r="F70" s="8">
        <v>592806</v>
      </c>
      <c r="H70" s="8">
        <f>Separate!C21</f>
        <v>592806</v>
      </c>
      <c r="I70" s="8"/>
      <c r="J70" s="8">
        <v>592806</v>
      </c>
    </row>
    <row r="71" spans="1:10" ht="24.05" customHeight="1" x14ac:dyDescent="0.3">
      <c r="A71" s="10" t="s">
        <v>20</v>
      </c>
      <c r="B71" s="16"/>
      <c r="C71" s="16"/>
      <c r="D71" s="8">
        <f>Conso!E24</f>
        <v>468104</v>
      </c>
      <c r="E71" s="2"/>
      <c r="F71" s="8">
        <v>468104</v>
      </c>
      <c r="H71" s="8">
        <f>Separate!E21</f>
        <v>468104</v>
      </c>
      <c r="I71" s="8"/>
      <c r="J71" s="8">
        <v>468104</v>
      </c>
    </row>
    <row r="72" spans="1:10" ht="24.05" customHeight="1" x14ac:dyDescent="0.3">
      <c r="A72" s="10" t="s">
        <v>21</v>
      </c>
      <c r="B72" s="16"/>
      <c r="C72" s="16"/>
      <c r="D72" s="8"/>
      <c r="E72" s="2"/>
      <c r="F72" s="8"/>
      <c r="H72" s="8"/>
      <c r="I72" s="8"/>
      <c r="J72" s="8"/>
    </row>
    <row r="73" spans="1:10" ht="24.05" customHeight="1" x14ac:dyDescent="0.3">
      <c r="A73" s="10" t="s">
        <v>135</v>
      </c>
      <c r="B73" s="16"/>
      <c r="C73" s="16"/>
      <c r="D73" s="8">
        <f>Conso!G24</f>
        <v>69000</v>
      </c>
      <c r="E73" s="2"/>
      <c r="F73" s="8">
        <v>69000</v>
      </c>
      <c r="H73" s="8">
        <f>Separate!G21</f>
        <v>69000</v>
      </c>
      <c r="I73" s="8"/>
      <c r="J73" s="8">
        <v>69000</v>
      </c>
    </row>
    <row r="74" spans="1:10" ht="24.05" customHeight="1" x14ac:dyDescent="0.3">
      <c r="A74" s="10" t="s">
        <v>22</v>
      </c>
      <c r="B74" s="16"/>
      <c r="C74" s="16"/>
      <c r="D74" s="3">
        <f>Conso!I24</f>
        <v>607284</v>
      </c>
      <c r="E74" s="37"/>
      <c r="F74" s="3">
        <v>564968</v>
      </c>
      <c r="G74" s="8"/>
      <c r="H74" s="3">
        <f>Separate!I21</f>
        <v>734889</v>
      </c>
      <c r="I74" s="3"/>
      <c r="J74" s="3">
        <v>673976</v>
      </c>
    </row>
    <row r="75" spans="1:10" ht="24.05" customHeight="1" x14ac:dyDescent="0.3">
      <c r="A75" s="10" t="s">
        <v>116</v>
      </c>
      <c r="B75" s="16"/>
      <c r="C75" s="16"/>
      <c r="D75" s="3">
        <f>Conso!K24</f>
        <v>273</v>
      </c>
      <c r="E75" s="37"/>
      <c r="F75" s="3">
        <v>-666</v>
      </c>
      <c r="G75" s="8"/>
      <c r="H75" s="3">
        <v>0</v>
      </c>
      <c r="I75" s="3"/>
      <c r="J75" s="3">
        <v>0</v>
      </c>
    </row>
    <row r="76" spans="1:10" ht="24.05" customHeight="1" x14ac:dyDescent="0.3">
      <c r="A76" s="1" t="s">
        <v>23</v>
      </c>
      <c r="B76" s="7"/>
      <c r="C76" s="7"/>
      <c r="D76" s="44">
        <f>SUM(D70:D75)</f>
        <v>1737467</v>
      </c>
      <c r="E76" s="7"/>
      <c r="F76" s="44">
        <f>SUM(F70:F75)</f>
        <v>1694212</v>
      </c>
      <c r="H76" s="44">
        <f>SUM(H70:H75)</f>
        <v>1864799</v>
      </c>
      <c r="I76" s="3"/>
      <c r="J76" s="44">
        <f>SUM(J70:J75)</f>
        <v>1803886</v>
      </c>
    </row>
    <row r="77" spans="1:10" ht="24.05" customHeight="1" thickBot="1" x14ac:dyDescent="0.35">
      <c r="A77" s="1" t="s">
        <v>24</v>
      </c>
      <c r="B77" s="7"/>
      <c r="C77" s="7"/>
      <c r="D77" s="43">
        <f>SUM(D54+D76)</f>
        <v>4101922</v>
      </c>
      <c r="E77" s="7"/>
      <c r="F77" s="43">
        <f>SUM(F54+F76)</f>
        <v>4185677</v>
      </c>
      <c r="H77" s="43">
        <f>SUM(H54+H76)</f>
        <v>4037919</v>
      </c>
      <c r="I77" s="3"/>
      <c r="J77" s="43">
        <f>SUM(J54+J76)</f>
        <v>4112727</v>
      </c>
    </row>
    <row r="78" spans="1:10" ht="24.05" customHeight="1" thickTop="1" x14ac:dyDescent="0.3">
      <c r="D78" s="3">
        <f>SUM(D77-D25)</f>
        <v>0</v>
      </c>
      <c r="F78" s="3">
        <f>SUM(F77-F25)</f>
        <v>0</v>
      </c>
      <c r="G78" s="3"/>
      <c r="H78" s="3">
        <f>SUM(H77-H25)</f>
        <v>0</v>
      </c>
      <c r="I78" s="3"/>
      <c r="J78" s="3">
        <f>SUM(J77-J25)</f>
        <v>0</v>
      </c>
    </row>
    <row r="79" spans="1:10" ht="24.05" customHeight="1" x14ac:dyDescent="0.3">
      <c r="A79" s="17" t="s">
        <v>86</v>
      </c>
      <c r="B79" s="18"/>
      <c r="C79" s="18"/>
      <c r="D79" s="19"/>
      <c r="E79" s="18"/>
      <c r="F79" s="19"/>
      <c r="G79" s="19"/>
    </row>
    <row r="80" spans="1:10" ht="24.05" customHeight="1" x14ac:dyDescent="0.3">
      <c r="A80" s="17"/>
      <c r="B80" s="18"/>
      <c r="C80" s="18"/>
      <c r="D80" s="19"/>
      <c r="E80" s="18"/>
      <c r="F80" s="19"/>
      <c r="G80" s="19"/>
    </row>
    <row r="81" spans="1:7" ht="24.05" customHeight="1" x14ac:dyDescent="0.3">
      <c r="A81" s="21"/>
      <c r="B81" s="21"/>
      <c r="C81" s="21"/>
      <c r="D81" s="19"/>
      <c r="F81" s="19"/>
      <c r="G81" s="19"/>
    </row>
    <row r="82" spans="1:7" ht="24.05" customHeight="1" x14ac:dyDescent="0.3">
      <c r="D82" s="19"/>
      <c r="F82" s="19"/>
      <c r="G82" s="19"/>
    </row>
    <row r="83" spans="1:7" ht="24.05" customHeight="1" x14ac:dyDescent="0.3">
      <c r="D83" s="35" t="s">
        <v>25</v>
      </c>
      <c r="G83" s="19"/>
    </row>
    <row r="84" spans="1:7" ht="24.05" customHeight="1" x14ac:dyDescent="0.3">
      <c r="A84" s="21"/>
      <c r="B84" s="21"/>
      <c r="C84" s="21"/>
    </row>
  </sheetData>
  <mergeCells count="9">
    <mergeCell ref="A60:J60"/>
    <mergeCell ref="D61:F61"/>
    <mergeCell ref="H61:J61"/>
    <mergeCell ref="A4:J4"/>
    <mergeCell ref="D5:F5"/>
    <mergeCell ref="H5:J5"/>
    <mergeCell ref="A31:J31"/>
    <mergeCell ref="D32:F32"/>
    <mergeCell ref="H32:J32"/>
  </mergeCells>
  <printOptions horizontalCentered="1"/>
  <pageMargins left="0.71" right="0.35" top="0.78740157480314998" bottom="0.39370078740157499" header="0.31496062992126" footer="0.31496062992126"/>
  <pageSetup paperSize="9" scale="75" orientation="portrait" r:id="rId1"/>
  <rowBreaks count="2" manualBreakCount="2">
    <brk id="27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9"/>
  <sheetViews>
    <sheetView showGridLines="0" view="pageBreakPreview" zoomScaleNormal="85" zoomScaleSheetLayoutView="100" workbookViewId="0">
      <selection activeCell="A2" sqref="A2"/>
    </sheetView>
  </sheetViews>
  <sheetFormatPr defaultColWidth="9.1796875" defaultRowHeight="24.05" customHeight="1" x14ac:dyDescent="0.25"/>
  <cols>
    <col min="1" max="1" width="43" style="45" customWidth="1"/>
    <col min="2" max="2" width="6.81640625" style="45" customWidth="1"/>
    <col min="3" max="3" width="8.81640625" style="45" customWidth="1"/>
    <col min="4" max="4" width="1.81640625" style="45" customWidth="1"/>
    <col min="5" max="5" width="16.54296875" style="45" customWidth="1"/>
    <col min="6" max="6" width="1.81640625" style="45" customWidth="1"/>
    <col min="7" max="7" width="16.54296875" style="45" customWidth="1"/>
    <col min="8" max="8" width="1.81640625" style="45" customWidth="1"/>
    <col min="9" max="9" width="16.54296875" style="45" customWidth="1"/>
    <col min="10" max="10" width="1.81640625" style="45" customWidth="1"/>
    <col min="11" max="11" width="16.54296875" style="45" customWidth="1"/>
    <col min="12" max="12" width="0.81640625" style="45" customWidth="1"/>
    <col min="13" max="16384" width="9.1796875" style="45"/>
  </cols>
  <sheetData>
    <row r="1" spans="1:11" s="2" customFormat="1" ht="24.05" customHeight="1" x14ac:dyDescent="0.3">
      <c r="B1" s="11"/>
      <c r="C1" s="11"/>
      <c r="D1" s="11"/>
      <c r="E1" s="11"/>
      <c r="F1" s="11"/>
      <c r="G1" s="12"/>
      <c r="K1" s="27" t="s">
        <v>65</v>
      </c>
    </row>
    <row r="2" spans="1:11" s="2" customFormat="1" ht="24.05" customHeight="1" x14ac:dyDescent="0.3">
      <c r="A2" s="1" t="s">
        <v>83</v>
      </c>
      <c r="B2" s="7"/>
      <c r="C2" s="7"/>
      <c r="D2" s="7"/>
      <c r="E2" s="7"/>
      <c r="F2" s="7"/>
    </row>
    <row r="3" spans="1:11" s="2" customFormat="1" ht="24.05" customHeight="1" x14ac:dyDescent="0.3">
      <c r="A3" s="1" t="s">
        <v>68</v>
      </c>
      <c r="B3" s="7"/>
      <c r="C3" s="7"/>
      <c r="D3" s="7"/>
      <c r="E3" s="7"/>
      <c r="F3" s="7"/>
    </row>
    <row r="4" spans="1:11" s="2" customFormat="1" ht="24.05" customHeight="1" x14ac:dyDescent="0.3">
      <c r="A4" s="1" t="s">
        <v>148</v>
      </c>
      <c r="B4" s="7"/>
      <c r="C4" s="7"/>
      <c r="D4" s="7"/>
      <c r="E4" s="7"/>
      <c r="F4" s="7"/>
    </row>
    <row r="5" spans="1:11" s="2" customFormat="1" ht="24.05" customHeight="1" x14ac:dyDescent="0.3">
      <c r="A5" s="10"/>
      <c r="B5" s="16"/>
      <c r="C5" s="16"/>
      <c r="D5" s="16"/>
      <c r="E5" s="16"/>
      <c r="F5" s="16"/>
      <c r="K5" s="20" t="s">
        <v>78</v>
      </c>
    </row>
    <row r="6" spans="1:11" s="2" customFormat="1" ht="24.05" customHeight="1" x14ac:dyDescent="0.3">
      <c r="A6" s="1"/>
      <c r="B6" s="7"/>
      <c r="C6" s="7"/>
      <c r="D6" s="7"/>
      <c r="E6" s="86" t="s">
        <v>67</v>
      </c>
      <c r="F6" s="86"/>
      <c r="G6" s="86"/>
      <c r="I6" s="86" t="s">
        <v>42</v>
      </c>
      <c r="J6" s="86"/>
      <c r="K6" s="86"/>
    </row>
    <row r="7" spans="1:11" s="2" customFormat="1" ht="24.05" customHeight="1" x14ac:dyDescent="0.3">
      <c r="A7" s="10"/>
      <c r="B7" s="11"/>
      <c r="C7" s="14" t="s">
        <v>0</v>
      </c>
      <c r="D7" s="14"/>
      <c r="E7" s="6">
        <v>2026</v>
      </c>
      <c r="F7" s="14"/>
      <c r="G7" s="6">
        <v>2025</v>
      </c>
      <c r="H7" s="28"/>
      <c r="I7" s="6">
        <v>2026</v>
      </c>
      <c r="J7" s="14"/>
      <c r="K7" s="6">
        <v>2025</v>
      </c>
    </row>
    <row r="8" spans="1:11" s="2" customFormat="1" ht="24.05" customHeight="1" x14ac:dyDescent="0.3">
      <c r="A8" s="1" t="s">
        <v>79</v>
      </c>
      <c r="B8" s="11"/>
      <c r="C8" s="14"/>
      <c r="D8" s="14"/>
      <c r="E8" s="6"/>
      <c r="F8" s="14"/>
      <c r="G8" s="6"/>
      <c r="H8" s="28"/>
      <c r="I8" s="6"/>
      <c r="J8" s="14"/>
      <c r="K8" s="6"/>
    </row>
    <row r="9" spans="1:11" s="2" customFormat="1" ht="24.05" customHeight="1" x14ac:dyDescent="0.3">
      <c r="A9" s="1" t="s">
        <v>95</v>
      </c>
      <c r="B9" s="7"/>
      <c r="C9" s="7"/>
      <c r="D9" s="7"/>
      <c r="E9" s="7"/>
      <c r="F9" s="7"/>
      <c r="G9" s="7"/>
      <c r="I9" s="5"/>
      <c r="K9" s="5"/>
    </row>
    <row r="10" spans="1:11" s="2" customFormat="1" ht="24.05" customHeight="1" x14ac:dyDescent="0.3">
      <c r="A10" s="10" t="s">
        <v>95</v>
      </c>
      <c r="B10" s="16"/>
      <c r="C10" s="16">
        <v>9</v>
      </c>
      <c r="D10" s="16"/>
      <c r="E10" s="8">
        <v>518127</v>
      </c>
      <c r="F10" s="16"/>
      <c r="G10" s="8">
        <v>596565</v>
      </c>
      <c r="H10" s="12"/>
      <c r="I10" s="8">
        <v>537023</v>
      </c>
      <c r="J10" s="8"/>
      <c r="K10" s="8">
        <v>602554</v>
      </c>
    </row>
    <row r="11" spans="1:11" s="2" customFormat="1" ht="24.05" customHeight="1" x14ac:dyDescent="0.3">
      <c r="A11" s="10" t="s">
        <v>26</v>
      </c>
      <c r="B11" s="16"/>
      <c r="C11" s="16"/>
      <c r="D11" s="16"/>
      <c r="E11" s="8">
        <v>164683</v>
      </c>
      <c r="F11" s="16"/>
      <c r="G11" s="8">
        <v>758</v>
      </c>
      <c r="H11" s="12"/>
      <c r="I11" s="8">
        <v>170154</v>
      </c>
      <c r="J11" s="8"/>
      <c r="K11" s="8">
        <v>7043</v>
      </c>
    </row>
    <row r="12" spans="1:11" s="2" customFormat="1" ht="24.05" customHeight="1" x14ac:dyDescent="0.3">
      <c r="A12" s="10" t="s">
        <v>117</v>
      </c>
      <c r="B12" s="16"/>
      <c r="C12" s="16"/>
      <c r="D12" s="16"/>
      <c r="E12" s="8">
        <v>7463</v>
      </c>
      <c r="F12" s="16"/>
      <c r="G12" s="8">
        <v>151</v>
      </c>
      <c r="H12" s="12"/>
      <c r="I12" s="8">
        <v>7584</v>
      </c>
      <c r="J12" s="8"/>
      <c r="K12" s="8">
        <v>51</v>
      </c>
    </row>
    <row r="13" spans="1:11" s="2" customFormat="1" ht="24.05" customHeight="1" x14ac:dyDescent="0.3">
      <c r="A13" s="10" t="s">
        <v>136</v>
      </c>
      <c r="B13" s="16"/>
      <c r="C13" s="16"/>
      <c r="D13" s="16"/>
      <c r="E13" s="8">
        <v>0</v>
      </c>
      <c r="F13" s="16"/>
      <c r="G13" s="8">
        <v>120</v>
      </c>
      <c r="H13" s="12"/>
      <c r="I13" s="8">
        <v>0</v>
      </c>
      <c r="J13" s="8"/>
      <c r="K13" s="8">
        <v>120</v>
      </c>
    </row>
    <row r="14" spans="1:11" s="2" customFormat="1" ht="24.05" customHeight="1" x14ac:dyDescent="0.3">
      <c r="A14" s="1" t="s">
        <v>113</v>
      </c>
      <c r="B14" s="7"/>
      <c r="C14" s="7"/>
      <c r="D14" s="7"/>
      <c r="E14" s="29">
        <f>SUM(E10:E13)</f>
        <v>690273</v>
      </c>
      <c r="F14" s="7"/>
      <c r="G14" s="29">
        <f>SUM(G10:G13)</f>
        <v>597594</v>
      </c>
      <c r="H14" s="12"/>
      <c r="I14" s="29">
        <f>SUM(I10:I13)</f>
        <v>714761</v>
      </c>
      <c r="J14" s="8"/>
      <c r="K14" s="29">
        <f>SUM(K10:K13)</f>
        <v>609768</v>
      </c>
    </row>
    <row r="15" spans="1:11" s="2" customFormat="1" ht="24.05" customHeight="1" x14ac:dyDescent="0.3">
      <c r="A15" s="1" t="s">
        <v>27</v>
      </c>
      <c r="B15" s="7"/>
      <c r="C15" s="7"/>
      <c r="D15" s="7"/>
      <c r="E15" s="8"/>
      <c r="F15" s="7"/>
      <c r="G15" s="8"/>
      <c r="H15" s="12"/>
      <c r="I15" s="8"/>
      <c r="J15" s="8"/>
      <c r="K15" s="8"/>
    </row>
    <row r="16" spans="1:11" s="2" customFormat="1" ht="24.05" customHeight="1" x14ac:dyDescent="0.3">
      <c r="A16" s="10" t="s">
        <v>28</v>
      </c>
      <c r="B16" s="16"/>
      <c r="C16" s="16"/>
      <c r="D16" s="16"/>
      <c r="E16" s="8">
        <v>568561</v>
      </c>
      <c r="F16" s="16"/>
      <c r="G16" s="8">
        <v>465860</v>
      </c>
      <c r="H16" s="12"/>
      <c r="I16" s="8">
        <v>583029</v>
      </c>
      <c r="J16" s="8"/>
      <c r="K16" s="8">
        <v>466093</v>
      </c>
    </row>
    <row r="17" spans="1:11" s="2" customFormat="1" ht="24.05" customHeight="1" x14ac:dyDescent="0.3">
      <c r="A17" s="10" t="s">
        <v>89</v>
      </c>
      <c r="B17" s="16"/>
      <c r="C17" s="16"/>
      <c r="D17" s="16"/>
      <c r="E17" s="8">
        <v>13504</v>
      </c>
      <c r="F17" s="16"/>
      <c r="G17" s="8">
        <v>20333</v>
      </c>
      <c r="H17" s="12"/>
      <c r="I17" s="8">
        <v>12911</v>
      </c>
      <c r="J17" s="8"/>
      <c r="K17" s="8">
        <v>19938</v>
      </c>
    </row>
    <row r="18" spans="1:11" s="2" customFormat="1" ht="24.05" customHeight="1" x14ac:dyDescent="0.3">
      <c r="A18" s="10" t="s">
        <v>29</v>
      </c>
      <c r="B18" s="16"/>
      <c r="C18" s="16"/>
      <c r="D18" s="16"/>
      <c r="E18" s="8">
        <v>55353</v>
      </c>
      <c r="F18" s="16"/>
      <c r="G18" s="8">
        <v>35053</v>
      </c>
      <c r="H18" s="12"/>
      <c r="I18" s="8">
        <v>55494</v>
      </c>
      <c r="J18" s="8"/>
      <c r="K18" s="8">
        <v>43343</v>
      </c>
    </row>
    <row r="19" spans="1:11" s="2" customFormat="1" ht="24.05" customHeight="1" x14ac:dyDescent="0.3">
      <c r="A19" s="10" t="s">
        <v>159</v>
      </c>
      <c r="B19" s="16"/>
      <c r="C19" s="16"/>
      <c r="D19" s="16"/>
      <c r="E19" s="8">
        <v>1096</v>
      </c>
      <c r="F19" s="16"/>
      <c r="G19" s="8">
        <v>0</v>
      </c>
      <c r="I19" s="8">
        <v>1096</v>
      </c>
      <c r="J19" s="8"/>
      <c r="K19" s="8">
        <v>0</v>
      </c>
    </row>
    <row r="20" spans="1:11" s="2" customFormat="1" ht="24.05" customHeight="1" x14ac:dyDescent="0.3">
      <c r="A20" s="1" t="s">
        <v>30</v>
      </c>
      <c r="B20" s="16"/>
      <c r="C20" s="16"/>
      <c r="D20" s="16"/>
      <c r="E20" s="29">
        <f>SUM(E16:E19)</f>
        <v>638514</v>
      </c>
      <c r="F20" s="16"/>
      <c r="G20" s="29">
        <f>SUM(G16:G19)</f>
        <v>521246</v>
      </c>
      <c r="I20" s="29">
        <f>SUM(I16:I19)</f>
        <v>652530</v>
      </c>
      <c r="J20" s="8"/>
      <c r="K20" s="29">
        <f>SUM(K16:K19)</f>
        <v>529374</v>
      </c>
    </row>
    <row r="21" spans="1:11" s="2" customFormat="1" ht="24.05" customHeight="1" x14ac:dyDescent="0.3">
      <c r="A21" s="1" t="s">
        <v>102</v>
      </c>
      <c r="B21" s="7"/>
      <c r="C21" s="7"/>
      <c r="D21" s="7"/>
      <c r="E21" s="8">
        <f>SUM(E14-E20)</f>
        <v>51759</v>
      </c>
      <c r="F21" s="7"/>
      <c r="G21" s="8">
        <f>SUM(G14-G20)</f>
        <v>76348</v>
      </c>
      <c r="I21" s="8">
        <f>SUM(I14-I20)</f>
        <v>62231</v>
      </c>
      <c r="J21" s="8"/>
      <c r="K21" s="8">
        <f>SUM(K14-K20)</f>
        <v>80394</v>
      </c>
    </row>
    <row r="22" spans="1:11" s="2" customFormat="1" ht="24.05" customHeight="1" x14ac:dyDescent="0.3">
      <c r="A22" s="10" t="s">
        <v>82</v>
      </c>
      <c r="B22" s="7"/>
      <c r="C22" s="7"/>
      <c r="D22" s="7"/>
      <c r="E22" s="30">
        <v>-16603</v>
      </c>
      <c r="F22" s="7"/>
      <c r="G22" s="30">
        <v>-19392</v>
      </c>
      <c r="I22" s="30">
        <v>-14832</v>
      </c>
      <c r="J22" s="8"/>
      <c r="K22" s="30">
        <v>-17576</v>
      </c>
    </row>
    <row r="23" spans="1:11" s="2" customFormat="1" ht="24.05" customHeight="1" x14ac:dyDescent="0.3">
      <c r="A23" s="1" t="s">
        <v>104</v>
      </c>
      <c r="B23" s="16"/>
      <c r="C23" s="16"/>
      <c r="D23" s="16"/>
      <c r="E23" s="8">
        <f>SUM(E21:E22)</f>
        <v>35156</v>
      </c>
      <c r="F23" s="16"/>
      <c r="G23" s="8">
        <f>SUM(G21:G22)</f>
        <v>56956</v>
      </c>
      <c r="I23" s="8">
        <f>SUM(I21:I22)</f>
        <v>47399</v>
      </c>
      <c r="J23" s="8"/>
      <c r="K23" s="8">
        <f>SUM(K21:K22)</f>
        <v>62818</v>
      </c>
    </row>
    <row r="24" spans="1:11" s="2" customFormat="1" ht="24.05" customHeight="1" x14ac:dyDescent="0.3">
      <c r="A24" s="10" t="s">
        <v>91</v>
      </c>
      <c r="C24" s="16"/>
      <c r="D24" s="16"/>
      <c r="E24" s="30">
        <v>-9354</v>
      </c>
      <c r="F24" s="7"/>
      <c r="G24" s="30">
        <v>-12473</v>
      </c>
      <c r="I24" s="30">
        <v>-9353</v>
      </c>
      <c r="J24" s="8"/>
      <c r="K24" s="30">
        <v>-12474</v>
      </c>
    </row>
    <row r="25" spans="1:11" s="2" customFormat="1" ht="24.05" customHeight="1" x14ac:dyDescent="0.3">
      <c r="A25" s="1" t="s">
        <v>103</v>
      </c>
      <c r="C25" s="16"/>
      <c r="D25" s="16"/>
      <c r="E25" s="29">
        <f>SUM(E23:E24)</f>
        <v>25802</v>
      </c>
      <c r="F25" s="16"/>
      <c r="G25" s="29">
        <f>SUM(G23:G24)</f>
        <v>44483</v>
      </c>
      <c r="I25" s="29">
        <f>SUM(I23:I24)</f>
        <v>38046</v>
      </c>
      <c r="J25" s="8"/>
      <c r="K25" s="29">
        <f>SUM(K23:K24)</f>
        <v>50344</v>
      </c>
    </row>
    <row r="26" spans="1:11" s="2" customFormat="1" ht="24.05" customHeight="1" x14ac:dyDescent="0.3">
      <c r="A26" s="1"/>
      <c r="C26" s="7"/>
      <c r="D26" s="7"/>
      <c r="E26" s="8"/>
      <c r="F26" s="7"/>
      <c r="G26" s="8"/>
      <c r="I26" s="8"/>
      <c r="J26" s="8"/>
      <c r="K26" s="8"/>
    </row>
    <row r="27" spans="1:11" s="52" customFormat="1" ht="24.05" customHeight="1" x14ac:dyDescent="0.4">
      <c r="A27" s="1" t="s">
        <v>80</v>
      </c>
      <c r="C27" s="53"/>
      <c r="E27" s="54"/>
      <c r="F27" s="54"/>
      <c r="G27" s="54"/>
      <c r="H27" s="54"/>
      <c r="I27" s="54"/>
      <c r="J27" s="54"/>
      <c r="K27" s="54"/>
    </row>
    <row r="28" spans="1:11" s="4" customFormat="1" ht="24.05" customHeight="1" x14ac:dyDescent="0.3">
      <c r="A28" s="62" t="s">
        <v>124</v>
      </c>
      <c r="C28" s="55"/>
      <c r="D28" s="49"/>
      <c r="E28" s="55"/>
      <c r="F28" s="50"/>
      <c r="G28" s="55"/>
      <c r="H28" s="56"/>
      <c r="I28" s="51"/>
      <c r="J28" s="57"/>
      <c r="K28" s="51"/>
    </row>
    <row r="29" spans="1:11" s="4" customFormat="1" ht="24.05" customHeight="1" x14ac:dyDescent="0.3">
      <c r="A29" s="62" t="s">
        <v>125</v>
      </c>
      <c r="C29" s="55"/>
      <c r="D29" s="49"/>
      <c r="E29" s="55"/>
      <c r="F29" s="50"/>
      <c r="G29" s="55"/>
      <c r="H29" s="56"/>
      <c r="I29" s="51"/>
      <c r="J29" s="57"/>
      <c r="K29" s="51"/>
    </row>
    <row r="30" spans="1:11" s="52" customFormat="1" ht="24.05" customHeight="1" x14ac:dyDescent="0.4">
      <c r="A30" s="58" t="s">
        <v>126</v>
      </c>
      <c r="C30" s="53"/>
      <c r="E30" s="54"/>
      <c r="F30" s="54"/>
      <c r="G30" s="54"/>
      <c r="H30" s="54"/>
      <c r="I30" s="54"/>
      <c r="J30" s="54"/>
      <c r="K30" s="54"/>
    </row>
    <row r="31" spans="1:11" s="52" customFormat="1" ht="24.05" customHeight="1" x14ac:dyDescent="0.4">
      <c r="A31" s="58" t="s">
        <v>127</v>
      </c>
      <c r="C31" s="53"/>
      <c r="E31" s="59">
        <v>749</v>
      </c>
      <c r="F31" s="60"/>
      <c r="G31" s="59">
        <v>-155</v>
      </c>
      <c r="H31" s="60"/>
      <c r="I31" s="59">
        <v>0</v>
      </c>
      <c r="J31" s="61"/>
      <c r="K31" s="59">
        <v>0</v>
      </c>
    </row>
    <row r="32" spans="1:11" s="52" customFormat="1" ht="24.05" customHeight="1" x14ac:dyDescent="0.4">
      <c r="A32" s="63" t="s">
        <v>137</v>
      </c>
      <c r="C32" s="53"/>
      <c r="E32" s="83">
        <f>E31</f>
        <v>749</v>
      </c>
      <c r="F32" s="60"/>
      <c r="G32" s="83">
        <f>G31</f>
        <v>-155</v>
      </c>
      <c r="H32" s="60"/>
      <c r="I32" s="83">
        <f>I31</f>
        <v>0</v>
      </c>
      <c r="J32" s="61"/>
      <c r="K32" s="83">
        <f>K31</f>
        <v>0</v>
      </c>
    </row>
    <row r="33" spans="1:11" s="52" customFormat="1" ht="24.05" customHeight="1" x14ac:dyDescent="0.4">
      <c r="A33" s="63"/>
      <c r="C33" s="53"/>
      <c r="E33" s="65"/>
      <c r="F33" s="64"/>
      <c r="G33" s="65"/>
      <c r="H33" s="64"/>
      <c r="I33" s="65"/>
      <c r="J33" s="65"/>
      <c r="K33" s="65"/>
    </row>
    <row r="34" spans="1:11" s="2" customFormat="1" ht="24.05" customHeight="1" thickBot="1" x14ac:dyDescent="0.35">
      <c r="A34" s="1" t="s">
        <v>53</v>
      </c>
      <c r="C34" s="7"/>
      <c r="D34" s="7"/>
      <c r="E34" s="31">
        <f>SUM(E25,E32)</f>
        <v>26551</v>
      </c>
      <c r="F34" s="7"/>
      <c r="G34" s="31">
        <f>SUM(G25,G32)</f>
        <v>44328</v>
      </c>
      <c r="I34" s="31">
        <f>SUM(I25,I32)</f>
        <v>38046</v>
      </c>
      <c r="J34" s="8"/>
      <c r="K34" s="31">
        <f>SUM(K25,K32)</f>
        <v>50344</v>
      </c>
    </row>
    <row r="35" spans="1:11" s="2" customFormat="1" ht="24.05" customHeight="1" thickTop="1" x14ac:dyDescent="0.3">
      <c r="A35" s="10"/>
      <c r="C35" s="7"/>
      <c r="D35" s="7"/>
      <c r="E35" s="8"/>
      <c r="F35" s="7"/>
      <c r="G35" s="8"/>
      <c r="I35" s="8"/>
      <c r="J35" s="8"/>
      <c r="K35" s="8"/>
    </row>
    <row r="36" spans="1:11" s="2" customFormat="1" ht="24.05" customHeight="1" x14ac:dyDescent="0.3">
      <c r="A36" s="1" t="s">
        <v>100</v>
      </c>
      <c r="C36" s="16"/>
      <c r="D36" s="16"/>
      <c r="E36" s="8"/>
      <c r="F36" s="16"/>
      <c r="G36" s="8"/>
      <c r="I36" s="8"/>
      <c r="J36" s="8"/>
      <c r="K36" s="8"/>
    </row>
    <row r="37" spans="1:11" s="2" customFormat="1" ht="24.05" customHeight="1" thickBot="1" x14ac:dyDescent="0.35">
      <c r="A37" s="10" t="s">
        <v>103</v>
      </c>
      <c r="C37" s="16"/>
      <c r="D37" s="16"/>
      <c r="E37" s="32">
        <f>E25/592806</f>
        <v>4.3525200487174558E-2</v>
      </c>
      <c r="F37" s="16"/>
      <c r="G37" s="32">
        <f>G25/592806</f>
        <v>7.5038039426051695E-2</v>
      </c>
      <c r="I37" s="32">
        <f>I25/592806</f>
        <v>6.4179512353113838E-2</v>
      </c>
      <c r="J37" s="8"/>
      <c r="K37" s="32">
        <f>K25/592806</f>
        <v>8.4924916414476234E-2</v>
      </c>
    </row>
    <row r="38" spans="1:11" s="2" customFormat="1" ht="24.05" customHeight="1" thickTop="1" x14ac:dyDescent="0.3">
      <c r="A38" s="10"/>
      <c r="B38" s="16"/>
      <c r="C38" s="16"/>
      <c r="D38" s="16"/>
      <c r="E38" s="16"/>
      <c r="F38" s="16"/>
      <c r="G38" s="33"/>
      <c r="I38" s="34"/>
      <c r="J38" s="8"/>
      <c r="K38" s="34"/>
    </row>
    <row r="39" spans="1:11" s="2" customFormat="1" ht="24.05" customHeight="1" x14ac:dyDescent="0.3">
      <c r="A39" s="17" t="s">
        <v>86</v>
      </c>
      <c r="B39" s="18"/>
      <c r="C39" s="18"/>
      <c r="D39" s="18"/>
      <c r="E39" s="18"/>
      <c r="F39" s="18"/>
      <c r="I39" s="28"/>
      <c r="J39" s="28"/>
      <c r="K39" s="28"/>
    </row>
    <row r="40" spans="1:11" s="2" customFormat="1" ht="24.05" customHeight="1" x14ac:dyDescent="0.3">
      <c r="B40" s="11"/>
      <c r="C40" s="11"/>
      <c r="D40" s="11"/>
      <c r="E40" s="11"/>
      <c r="F40" s="11"/>
      <c r="G40" s="12"/>
      <c r="K40" s="27" t="s">
        <v>65</v>
      </c>
    </row>
    <row r="41" spans="1:11" s="2" customFormat="1" ht="24.05" customHeight="1" x14ac:dyDescent="0.3">
      <c r="A41" s="1" t="s">
        <v>83</v>
      </c>
      <c r="B41" s="7"/>
      <c r="C41" s="7"/>
      <c r="D41" s="7"/>
      <c r="E41" s="7"/>
      <c r="F41" s="7"/>
    </row>
    <row r="42" spans="1:11" s="2" customFormat="1" ht="24.05" customHeight="1" x14ac:dyDescent="0.3">
      <c r="A42" s="1" t="s">
        <v>144</v>
      </c>
      <c r="B42" s="7"/>
      <c r="C42" s="7"/>
      <c r="D42" s="7"/>
      <c r="E42" s="7"/>
      <c r="F42" s="7"/>
    </row>
    <row r="43" spans="1:11" s="2" customFormat="1" ht="24.05" customHeight="1" x14ac:dyDescent="0.3">
      <c r="A43" s="1" t="s">
        <v>145</v>
      </c>
      <c r="B43" s="7"/>
      <c r="C43" s="7"/>
      <c r="D43" s="7"/>
      <c r="E43" s="7"/>
      <c r="F43" s="7"/>
    </row>
    <row r="44" spans="1:11" s="2" customFormat="1" ht="24.05" customHeight="1" x14ac:dyDescent="0.3">
      <c r="A44" s="10"/>
      <c r="B44" s="16"/>
      <c r="C44" s="16"/>
      <c r="D44" s="16"/>
      <c r="E44" s="16"/>
      <c r="F44" s="16"/>
      <c r="K44" s="20" t="s">
        <v>78</v>
      </c>
    </row>
    <row r="45" spans="1:11" s="2" customFormat="1" ht="24.05" customHeight="1" x14ac:dyDescent="0.3">
      <c r="A45" s="1"/>
      <c r="B45" s="7"/>
      <c r="C45" s="7"/>
      <c r="D45" s="7"/>
      <c r="E45" s="86" t="s">
        <v>67</v>
      </c>
      <c r="F45" s="86"/>
      <c r="G45" s="86"/>
      <c r="I45" s="86" t="s">
        <v>42</v>
      </c>
      <c r="J45" s="86"/>
      <c r="K45" s="86"/>
    </row>
    <row r="46" spans="1:11" s="2" customFormat="1" ht="24.05" customHeight="1" x14ac:dyDescent="0.3">
      <c r="A46" s="10"/>
      <c r="B46" s="11"/>
      <c r="C46" s="14" t="s">
        <v>0</v>
      </c>
      <c r="D46" s="14"/>
      <c r="E46" s="6">
        <v>2026</v>
      </c>
      <c r="F46" s="14"/>
      <c r="G46" s="6">
        <v>2025</v>
      </c>
      <c r="H46" s="28"/>
      <c r="I46" s="6">
        <v>2026</v>
      </c>
      <c r="J46" s="14"/>
      <c r="K46" s="6">
        <v>2025</v>
      </c>
    </row>
    <row r="47" spans="1:11" s="2" customFormat="1" ht="24.05" customHeight="1" x14ac:dyDescent="0.3">
      <c r="A47" s="1" t="s">
        <v>79</v>
      </c>
      <c r="B47" s="11"/>
      <c r="C47" s="14"/>
      <c r="D47" s="14"/>
      <c r="E47" s="6"/>
      <c r="F47" s="14"/>
      <c r="G47" s="6"/>
      <c r="H47" s="28"/>
      <c r="I47" s="6"/>
      <c r="J47" s="14"/>
      <c r="K47" s="6"/>
    </row>
    <row r="48" spans="1:11" s="2" customFormat="1" ht="24.05" customHeight="1" x14ac:dyDescent="0.3">
      <c r="A48" s="1" t="s">
        <v>95</v>
      </c>
      <c r="B48" s="7"/>
      <c r="C48" s="7"/>
      <c r="D48" s="7"/>
      <c r="E48" s="7"/>
      <c r="F48" s="7"/>
      <c r="G48" s="7"/>
      <c r="I48" s="5"/>
      <c r="K48" s="5"/>
    </row>
    <row r="49" spans="1:11" s="2" customFormat="1" ht="24.05" customHeight="1" x14ac:dyDescent="0.3">
      <c r="A49" s="10" t="s">
        <v>95</v>
      </c>
      <c r="B49" s="16"/>
      <c r="C49" s="16">
        <v>9</v>
      </c>
      <c r="D49" s="16"/>
      <c r="E49" s="8">
        <v>1009838</v>
      </c>
      <c r="F49" s="16"/>
      <c r="G49" s="8">
        <v>1249126</v>
      </c>
      <c r="H49" s="12"/>
      <c r="I49" s="8">
        <v>1044166</v>
      </c>
      <c r="J49" s="8"/>
      <c r="K49" s="8">
        <v>1249161</v>
      </c>
    </row>
    <row r="50" spans="1:11" s="2" customFormat="1" ht="24.05" customHeight="1" x14ac:dyDescent="0.3">
      <c r="A50" s="10" t="s">
        <v>26</v>
      </c>
      <c r="B50" s="16"/>
      <c r="C50" s="16"/>
      <c r="D50" s="16"/>
      <c r="E50" s="8">
        <v>164963</v>
      </c>
      <c r="F50" s="16"/>
      <c r="G50" s="8">
        <v>1973</v>
      </c>
      <c r="H50" s="12"/>
      <c r="I50" s="8">
        <v>175110</v>
      </c>
      <c r="J50" s="8"/>
      <c r="K50" s="8">
        <v>14717</v>
      </c>
    </row>
    <row r="51" spans="1:11" s="2" customFormat="1" ht="24.05" customHeight="1" x14ac:dyDescent="0.3">
      <c r="A51" s="10" t="s">
        <v>117</v>
      </c>
      <c r="B51" s="16"/>
      <c r="C51" s="16"/>
      <c r="D51" s="16"/>
      <c r="E51" s="8">
        <v>9002</v>
      </c>
      <c r="F51" s="16"/>
      <c r="G51" s="8">
        <v>0</v>
      </c>
      <c r="H51" s="12"/>
      <c r="I51" s="8">
        <v>9363</v>
      </c>
      <c r="J51" s="8"/>
      <c r="K51" s="8">
        <v>0</v>
      </c>
    </row>
    <row r="52" spans="1:11" s="2" customFormat="1" ht="24.05" customHeight="1" x14ac:dyDescent="0.3">
      <c r="A52" s="10" t="s">
        <v>136</v>
      </c>
      <c r="B52" s="16"/>
      <c r="C52" s="16"/>
      <c r="D52" s="16"/>
      <c r="E52" s="8">
        <v>423</v>
      </c>
      <c r="F52" s="16"/>
      <c r="G52" s="8">
        <v>7024</v>
      </c>
      <c r="H52" s="12"/>
      <c r="I52" s="8">
        <v>423</v>
      </c>
      <c r="J52" s="8"/>
      <c r="K52" s="8">
        <v>7024</v>
      </c>
    </row>
    <row r="53" spans="1:11" s="2" customFormat="1" ht="24.05" customHeight="1" x14ac:dyDescent="0.3">
      <c r="A53" s="1" t="s">
        <v>113</v>
      </c>
      <c r="B53" s="7"/>
      <c r="C53" s="7"/>
      <c r="D53" s="7"/>
      <c r="E53" s="29">
        <f>SUM(E49:E52)</f>
        <v>1184226</v>
      </c>
      <c r="F53" s="7"/>
      <c r="G53" s="29">
        <f>SUM(G49:G52)</f>
        <v>1258123</v>
      </c>
      <c r="H53" s="12"/>
      <c r="I53" s="29">
        <f>SUM(I49:I52)</f>
        <v>1229062</v>
      </c>
      <c r="J53" s="8"/>
      <c r="K53" s="29">
        <f>SUM(K49:K52)</f>
        <v>1270902</v>
      </c>
    </row>
    <row r="54" spans="1:11" s="2" customFormat="1" ht="24.05" customHeight="1" x14ac:dyDescent="0.3">
      <c r="A54" s="1" t="s">
        <v>27</v>
      </c>
      <c r="B54" s="7"/>
      <c r="C54" s="7"/>
      <c r="D54" s="7"/>
      <c r="E54" s="8"/>
      <c r="F54" s="7"/>
      <c r="G54" s="8"/>
      <c r="H54" s="12"/>
      <c r="I54" s="8"/>
      <c r="J54" s="8"/>
      <c r="K54" s="8"/>
    </row>
    <row r="55" spans="1:11" s="2" customFormat="1" ht="24.05" customHeight="1" x14ac:dyDescent="0.3">
      <c r="A55" s="10" t="s">
        <v>28</v>
      </c>
      <c r="B55" s="16"/>
      <c r="C55" s="16"/>
      <c r="D55" s="16"/>
      <c r="E55" s="8">
        <v>966626</v>
      </c>
      <c r="F55" s="16"/>
      <c r="G55" s="8">
        <v>970995</v>
      </c>
      <c r="H55" s="12"/>
      <c r="I55" s="8">
        <v>995539</v>
      </c>
      <c r="J55" s="8"/>
      <c r="K55" s="8">
        <v>969109</v>
      </c>
    </row>
    <row r="56" spans="1:11" s="2" customFormat="1" ht="24.05" customHeight="1" x14ac:dyDescent="0.3">
      <c r="A56" s="10" t="s">
        <v>89</v>
      </c>
      <c r="B56" s="16"/>
      <c r="C56" s="16"/>
      <c r="D56" s="16"/>
      <c r="E56" s="8">
        <v>26089</v>
      </c>
      <c r="F56" s="16"/>
      <c r="G56" s="8">
        <v>42679</v>
      </c>
      <c r="H56" s="12"/>
      <c r="I56" s="8">
        <v>25187</v>
      </c>
      <c r="J56" s="8"/>
      <c r="K56" s="8">
        <v>41854</v>
      </c>
    </row>
    <row r="57" spans="1:11" s="2" customFormat="1" ht="24.05" customHeight="1" x14ac:dyDescent="0.3">
      <c r="A57" s="10" t="s">
        <v>29</v>
      </c>
      <c r="B57" s="16"/>
      <c r="C57" s="16"/>
      <c r="D57" s="16"/>
      <c r="E57" s="8">
        <v>102821</v>
      </c>
      <c r="F57" s="16"/>
      <c r="G57" s="8">
        <v>81867</v>
      </c>
      <c r="I57" s="8">
        <v>104620</v>
      </c>
      <c r="J57" s="8"/>
      <c r="K57" s="8">
        <v>89150</v>
      </c>
    </row>
    <row r="58" spans="1:11" s="2" customFormat="1" ht="24.05" customHeight="1" x14ac:dyDescent="0.3">
      <c r="A58" s="10" t="s">
        <v>130</v>
      </c>
      <c r="B58" s="16"/>
      <c r="C58" s="16"/>
      <c r="D58" s="16"/>
      <c r="E58" s="8">
        <v>0</v>
      </c>
      <c r="F58" s="16"/>
      <c r="G58" s="8">
        <v>5387</v>
      </c>
      <c r="I58" s="8">
        <v>0</v>
      </c>
      <c r="J58" s="8"/>
      <c r="K58" s="8">
        <v>5459</v>
      </c>
    </row>
    <row r="59" spans="1:11" s="2" customFormat="1" ht="24.05" customHeight="1" x14ac:dyDescent="0.3">
      <c r="A59" s="1" t="s">
        <v>30</v>
      </c>
      <c r="B59" s="16"/>
      <c r="C59" s="16"/>
      <c r="D59" s="16"/>
      <c r="E59" s="29">
        <f>SUM(E55:E58)</f>
        <v>1095536</v>
      </c>
      <c r="F59" s="16"/>
      <c r="G59" s="29">
        <f>SUM(G55:G58)</f>
        <v>1100928</v>
      </c>
      <c r="I59" s="29">
        <f>SUM(I55:I58)</f>
        <v>1125346</v>
      </c>
      <c r="J59" s="8"/>
      <c r="K59" s="29">
        <f>SUM(K55:K58)</f>
        <v>1105572</v>
      </c>
    </row>
    <row r="60" spans="1:11" s="2" customFormat="1" ht="24.05" customHeight="1" x14ac:dyDescent="0.3">
      <c r="A60" s="1" t="s">
        <v>102</v>
      </c>
      <c r="B60" s="7"/>
      <c r="C60" s="7"/>
      <c r="D60" s="7"/>
      <c r="E60" s="8">
        <f>SUM(E53-E59)</f>
        <v>88690</v>
      </c>
      <c r="F60" s="7"/>
      <c r="G60" s="8">
        <f>SUM(G53-G59)</f>
        <v>157195</v>
      </c>
      <c r="I60" s="8">
        <f>SUM(I53-I59)</f>
        <v>103716</v>
      </c>
      <c r="J60" s="8"/>
      <c r="K60" s="8">
        <f>SUM(K53-K59)</f>
        <v>165330</v>
      </c>
    </row>
    <row r="61" spans="1:11" s="2" customFormat="1" ht="24.05" customHeight="1" x14ac:dyDescent="0.3">
      <c r="A61" s="10" t="s">
        <v>82</v>
      </c>
      <c r="B61" s="7"/>
      <c r="C61" s="7"/>
      <c r="D61" s="7"/>
      <c r="E61" s="30">
        <v>-33630</v>
      </c>
      <c r="F61" s="7"/>
      <c r="G61" s="30">
        <v>-38161</v>
      </c>
      <c r="I61" s="30">
        <v>-30106</v>
      </c>
      <c r="J61" s="8"/>
      <c r="K61" s="30">
        <v>-34903</v>
      </c>
    </row>
    <row r="62" spans="1:11" s="2" customFormat="1" ht="24.05" customHeight="1" x14ac:dyDescent="0.3">
      <c r="A62" s="1" t="s">
        <v>104</v>
      </c>
      <c r="B62" s="16"/>
      <c r="C62" s="16"/>
      <c r="D62" s="16"/>
      <c r="E62" s="8">
        <f>SUM(E60:E61)</f>
        <v>55060</v>
      </c>
      <c r="F62" s="16"/>
      <c r="G62" s="8">
        <f>SUM(G60:G61)</f>
        <v>119034</v>
      </c>
      <c r="I62" s="8">
        <f>SUM(I60:I61)</f>
        <v>73610</v>
      </c>
      <c r="J62" s="8"/>
      <c r="K62" s="8">
        <f>SUM(K60:K61)</f>
        <v>130427</v>
      </c>
    </row>
    <row r="63" spans="1:11" s="2" customFormat="1" ht="24.05" customHeight="1" x14ac:dyDescent="0.3">
      <c r="A63" s="10" t="s">
        <v>92</v>
      </c>
      <c r="C63" s="16"/>
      <c r="D63" s="16"/>
      <c r="E63" s="30">
        <v>-12744</v>
      </c>
      <c r="F63" s="7"/>
      <c r="G63" s="30">
        <v>-25613</v>
      </c>
      <c r="I63" s="30">
        <v>-12697</v>
      </c>
      <c r="J63" s="8"/>
      <c r="K63" s="30">
        <v>-25606</v>
      </c>
    </row>
    <row r="64" spans="1:11" s="2" customFormat="1" ht="24.05" customHeight="1" x14ac:dyDescent="0.3">
      <c r="A64" s="1" t="s">
        <v>103</v>
      </c>
      <c r="C64" s="16"/>
      <c r="D64" s="16"/>
      <c r="E64" s="29">
        <f>SUM(E62:E63)</f>
        <v>42316</v>
      </c>
      <c r="F64" s="16"/>
      <c r="G64" s="29">
        <f>SUM(G62:G63)</f>
        <v>93421</v>
      </c>
      <c r="I64" s="29">
        <f>SUM(I62:I63)</f>
        <v>60913</v>
      </c>
      <c r="J64" s="8"/>
      <c r="K64" s="29">
        <f>SUM(K62:K63)</f>
        <v>104821</v>
      </c>
    </row>
    <row r="65" spans="1:11" s="2" customFormat="1" ht="24.05" customHeight="1" x14ac:dyDescent="0.3">
      <c r="A65" s="1"/>
      <c r="C65" s="7"/>
      <c r="D65" s="7"/>
      <c r="E65" s="8"/>
      <c r="F65" s="7"/>
      <c r="G65" s="8"/>
      <c r="I65" s="8"/>
      <c r="J65" s="8"/>
      <c r="K65" s="8"/>
    </row>
    <row r="66" spans="1:11" s="52" customFormat="1" ht="24.05" customHeight="1" x14ac:dyDescent="0.4">
      <c r="A66" s="1" t="s">
        <v>80</v>
      </c>
      <c r="C66" s="53"/>
      <c r="E66" s="54"/>
      <c r="F66" s="54"/>
      <c r="G66" s="54"/>
      <c r="H66" s="54"/>
      <c r="I66" s="54"/>
      <c r="J66" s="54"/>
      <c r="K66" s="54"/>
    </row>
    <row r="67" spans="1:11" s="4" customFormat="1" ht="24.05" customHeight="1" x14ac:dyDescent="0.3">
      <c r="A67" s="62" t="s">
        <v>124</v>
      </c>
      <c r="C67" s="55"/>
      <c r="D67" s="49"/>
      <c r="E67" s="55"/>
      <c r="F67" s="50"/>
      <c r="G67" s="55"/>
      <c r="H67" s="56"/>
      <c r="I67" s="51"/>
      <c r="J67" s="57"/>
      <c r="K67" s="51"/>
    </row>
    <row r="68" spans="1:11" s="4" customFormat="1" ht="24.05" customHeight="1" x14ac:dyDescent="0.3">
      <c r="A68" s="62" t="s">
        <v>125</v>
      </c>
      <c r="C68" s="55"/>
      <c r="D68" s="49"/>
      <c r="E68" s="55"/>
      <c r="F68" s="50"/>
      <c r="G68" s="55"/>
      <c r="H68" s="56"/>
      <c r="I68" s="51"/>
      <c r="J68" s="57"/>
      <c r="K68" s="51"/>
    </row>
    <row r="69" spans="1:11" s="52" customFormat="1" ht="24.05" customHeight="1" x14ac:dyDescent="0.4">
      <c r="A69" s="58" t="s">
        <v>126</v>
      </c>
      <c r="C69" s="53"/>
      <c r="E69" s="54"/>
      <c r="F69" s="54"/>
      <c r="G69" s="54"/>
      <c r="H69" s="54"/>
      <c r="I69" s="54"/>
      <c r="J69" s="54"/>
      <c r="K69" s="54"/>
    </row>
    <row r="70" spans="1:11" s="52" customFormat="1" ht="24.05" customHeight="1" x14ac:dyDescent="0.4">
      <c r="A70" s="58" t="s">
        <v>127</v>
      </c>
      <c r="C70" s="53"/>
      <c r="E70" s="59">
        <v>939</v>
      </c>
      <c r="F70" s="60"/>
      <c r="G70" s="59">
        <v>-217</v>
      </c>
      <c r="H70" s="60"/>
      <c r="I70" s="59">
        <v>0</v>
      </c>
      <c r="J70" s="61"/>
      <c r="K70" s="59">
        <v>0</v>
      </c>
    </row>
    <row r="71" spans="1:11" s="52" customFormat="1" ht="24.05" customHeight="1" x14ac:dyDescent="0.4">
      <c r="A71" s="63" t="s">
        <v>137</v>
      </c>
      <c r="C71" s="53"/>
      <c r="E71" s="83">
        <f>E70</f>
        <v>939</v>
      </c>
      <c r="F71" s="60"/>
      <c r="G71" s="83">
        <f>G70</f>
        <v>-217</v>
      </c>
      <c r="H71" s="60"/>
      <c r="I71" s="83">
        <f>I70</f>
        <v>0</v>
      </c>
      <c r="J71" s="61"/>
      <c r="K71" s="83">
        <f>K70</f>
        <v>0</v>
      </c>
    </row>
    <row r="72" spans="1:11" s="52" customFormat="1" ht="24.05" customHeight="1" x14ac:dyDescent="0.4">
      <c r="A72" s="63"/>
      <c r="C72" s="53"/>
      <c r="E72" s="61"/>
      <c r="F72" s="60"/>
      <c r="G72" s="61"/>
      <c r="H72" s="60"/>
      <c r="I72" s="61"/>
      <c r="J72" s="61"/>
      <c r="K72" s="61"/>
    </row>
    <row r="73" spans="1:11" s="2" customFormat="1" ht="24.05" customHeight="1" thickBot="1" x14ac:dyDescent="0.35">
      <c r="A73" s="1" t="s">
        <v>53</v>
      </c>
      <c r="C73" s="7"/>
      <c r="D73" s="7"/>
      <c r="E73" s="31">
        <f>E64+E71</f>
        <v>43255</v>
      </c>
      <c r="F73" s="8"/>
      <c r="G73" s="31">
        <f>G64+G71</f>
        <v>93204</v>
      </c>
      <c r="H73" s="8"/>
      <c r="I73" s="31">
        <f>I64+I71</f>
        <v>60913</v>
      </c>
      <c r="J73" s="8"/>
      <c r="K73" s="31">
        <f>K64+K71</f>
        <v>104821</v>
      </c>
    </row>
    <row r="74" spans="1:11" s="2" customFormat="1" ht="24.05" customHeight="1" thickTop="1" x14ac:dyDescent="0.3">
      <c r="A74" s="10"/>
      <c r="C74" s="7"/>
      <c r="D74" s="7"/>
      <c r="E74" s="8"/>
      <c r="F74" s="7"/>
      <c r="G74" s="8"/>
      <c r="I74" s="8"/>
      <c r="J74" s="8"/>
      <c r="K74" s="8"/>
    </row>
    <row r="75" spans="1:11" s="2" customFormat="1" ht="24.05" customHeight="1" x14ac:dyDescent="0.3">
      <c r="A75" s="1" t="s">
        <v>100</v>
      </c>
      <c r="C75" s="16"/>
      <c r="D75" s="16"/>
      <c r="E75" s="8"/>
      <c r="F75" s="16"/>
      <c r="G75" s="8"/>
      <c r="I75" s="8"/>
      <c r="J75" s="8"/>
      <c r="K75" s="8"/>
    </row>
    <row r="76" spans="1:11" s="2" customFormat="1" ht="24.05" customHeight="1" thickBot="1" x14ac:dyDescent="0.35">
      <c r="A76" s="10" t="s">
        <v>103</v>
      </c>
      <c r="C76" s="16"/>
      <c r="D76" s="16"/>
      <c r="E76" s="32">
        <f>E64/595598</f>
        <v>7.104792158469303E-2</v>
      </c>
      <c r="F76" s="16"/>
      <c r="G76" s="32">
        <f>G64/595598</f>
        <v>0.15685244074023083</v>
      </c>
      <c r="I76" s="32">
        <f>I64/595598</f>
        <v>0.1022720022565556</v>
      </c>
      <c r="J76" s="8"/>
      <c r="K76" s="32">
        <f>K64/595598</f>
        <v>0.17599286767249051</v>
      </c>
    </row>
    <row r="77" spans="1:11" s="2" customFormat="1" ht="24.05" customHeight="1" thickTop="1" x14ac:dyDescent="0.3">
      <c r="A77" s="10"/>
      <c r="B77" s="16"/>
      <c r="C77" s="16"/>
      <c r="D77" s="16"/>
      <c r="E77" s="16"/>
      <c r="F77" s="16"/>
      <c r="G77" s="33"/>
      <c r="I77" s="34"/>
      <c r="J77" s="8"/>
      <c r="K77" s="34"/>
    </row>
    <row r="78" spans="1:11" s="2" customFormat="1" ht="24.05" customHeight="1" x14ac:dyDescent="0.3">
      <c r="A78" s="17" t="s">
        <v>86</v>
      </c>
      <c r="B78" s="18"/>
      <c r="C78" s="18"/>
      <c r="D78" s="18"/>
      <c r="E78" s="18"/>
      <c r="F78" s="18"/>
      <c r="I78" s="28"/>
      <c r="J78" s="28"/>
      <c r="K78" s="28"/>
    </row>
    <row r="79" spans="1:11" s="2" customFormat="1" ht="24.05" customHeight="1" x14ac:dyDescent="0.3">
      <c r="B79" s="11"/>
      <c r="C79" s="11"/>
      <c r="D79" s="11"/>
      <c r="E79" s="11"/>
      <c r="F79" s="11"/>
      <c r="I79" s="28"/>
      <c r="J79" s="28"/>
      <c r="K79" s="24"/>
    </row>
  </sheetData>
  <mergeCells count="4">
    <mergeCell ref="I6:K6"/>
    <mergeCell ref="E6:G6"/>
    <mergeCell ref="E45:G45"/>
    <mergeCell ref="I45:K45"/>
  </mergeCells>
  <printOptions horizontalCentered="1"/>
  <pageMargins left="0.68" right="0.35" top="0.78740157480314998" bottom="0.196850393700787" header="0.31496062992126" footer="0.31496062992126"/>
  <pageSetup paperSize="9" scale="70" orientation="portrait" r:id="rId1"/>
  <rowBreaks count="1" manualBreakCount="1">
    <brk id="3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6"/>
  <sheetViews>
    <sheetView showGridLines="0" view="pageBreakPreview" topLeftCell="A7" zoomScale="90" zoomScaleNormal="100" zoomScaleSheetLayoutView="90" workbookViewId="0">
      <selection activeCell="A2" sqref="A2"/>
    </sheetView>
  </sheetViews>
  <sheetFormatPr defaultColWidth="9.1796875" defaultRowHeight="24.05" customHeight="1" x14ac:dyDescent="0.25"/>
  <cols>
    <col min="1" max="1" width="39.54296875" style="4" customWidth="1"/>
    <col min="2" max="2" width="15.54296875" style="4" customWidth="1"/>
    <col min="3" max="3" width="17.1796875" style="4" customWidth="1"/>
    <col min="4" max="4" width="1.81640625" style="4" customWidth="1"/>
    <col min="5" max="5" width="17.1796875" style="4" customWidth="1"/>
    <col min="6" max="6" width="1.81640625" style="4" customWidth="1"/>
    <col min="7" max="7" width="17.1796875" style="4" customWidth="1"/>
    <col min="8" max="8" width="1.81640625" style="67" customWidth="1"/>
    <col min="9" max="9" width="17.1796875" style="4" customWidth="1"/>
    <col min="10" max="10" width="1.81640625" style="4" customWidth="1"/>
    <col min="11" max="11" width="27.453125" style="4" customWidth="1"/>
    <col min="12" max="12" width="1.81640625" style="4" customWidth="1"/>
    <col min="13" max="13" width="17.1796875" style="4" customWidth="1"/>
    <col min="14" max="14" width="0.81640625" style="4" customWidth="1"/>
    <col min="15" max="15" width="11.453125" style="4" customWidth="1"/>
    <col min="16" max="16384" width="9.1796875" style="4"/>
  </cols>
  <sheetData>
    <row r="1" spans="1:14" ht="24.05" customHeight="1" x14ac:dyDescent="0.25">
      <c r="M1" s="69" t="s">
        <v>65</v>
      </c>
    </row>
    <row r="2" spans="1:14" ht="24.05" customHeight="1" x14ac:dyDescent="0.3">
      <c r="A2" s="1" t="s">
        <v>83</v>
      </c>
      <c r="H2" s="4"/>
    </row>
    <row r="3" spans="1:14" ht="24.05" customHeight="1" x14ac:dyDescent="0.3">
      <c r="A3" s="1" t="s">
        <v>71</v>
      </c>
      <c r="H3" s="4"/>
    </row>
    <row r="4" spans="1:14" ht="24.05" customHeight="1" x14ac:dyDescent="0.3">
      <c r="A4" s="1" t="s">
        <v>145</v>
      </c>
      <c r="H4" s="4"/>
    </row>
    <row r="5" spans="1:14" ht="24.05" customHeight="1" x14ac:dyDescent="0.25">
      <c r="H5" s="4"/>
      <c r="M5" s="13" t="s">
        <v>54</v>
      </c>
    </row>
    <row r="6" spans="1:14" ht="24.05" customHeight="1" x14ac:dyDescent="0.3">
      <c r="C6" s="87" t="s">
        <v>67</v>
      </c>
      <c r="D6" s="87"/>
      <c r="E6" s="87"/>
      <c r="F6" s="87"/>
      <c r="G6" s="87"/>
      <c r="H6" s="87"/>
      <c r="I6" s="87"/>
      <c r="J6" s="87"/>
      <c r="K6" s="87"/>
      <c r="L6" s="87"/>
      <c r="M6" s="87"/>
    </row>
    <row r="7" spans="1:14" ht="24.05" customHeight="1" x14ac:dyDescent="0.3">
      <c r="C7" s="76"/>
      <c r="D7" s="76"/>
      <c r="E7" s="76"/>
      <c r="F7" s="76"/>
      <c r="G7" s="76"/>
      <c r="H7" s="76"/>
      <c r="I7" s="76"/>
      <c r="J7" s="76"/>
      <c r="K7" s="5" t="s">
        <v>118</v>
      </c>
      <c r="L7" s="76"/>
      <c r="M7" s="76"/>
    </row>
    <row r="8" spans="1:14" ht="24.05" customHeight="1" x14ac:dyDescent="0.3">
      <c r="C8" s="76"/>
      <c r="D8" s="76"/>
      <c r="E8" s="76"/>
      <c r="F8" s="76"/>
      <c r="G8" s="76"/>
      <c r="H8" s="76"/>
      <c r="I8" s="76"/>
      <c r="J8" s="76"/>
      <c r="K8" s="70" t="s">
        <v>119</v>
      </c>
      <c r="L8" s="76"/>
      <c r="M8" s="76"/>
    </row>
    <row r="9" spans="1:14" ht="24.05" customHeight="1" x14ac:dyDescent="0.3">
      <c r="C9" s="76"/>
      <c r="D9" s="76"/>
      <c r="E9" s="76"/>
      <c r="F9" s="76"/>
      <c r="G9" s="76"/>
      <c r="H9" s="76"/>
      <c r="I9" s="76"/>
      <c r="J9" s="76"/>
      <c r="K9" s="77" t="s">
        <v>120</v>
      </c>
      <c r="L9" s="76"/>
      <c r="M9" s="76"/>
    </row>
    <row r="10" spans="1:14" ht="24.05" customHeight="1" x14ac:dyDescent="0.25">
      <c r="C10" s="5"/>
      <c r="D10" s="5"/>
      <c r="E10" s="5"/>
      <c r="F10" s="5"/>
      <c r="G10" s="88" t="s">
        <v>21</v>
      </c>
      <c r="H10" s="88"/>
      <c r="I10" s="88"/>
      <c r="J10" s="5"/>
      <c r="K10" s="5" t="s">
        <v>171</v>
      </c>
      <c r="L10" s="5"/>
      <c r="M10" s="5"/>
    </row>
    <row r="11" spans="1:14" s="5" customFormat="1" ht="24.05" customHeight="1" x14ac:dyDescent="0.25">
      <c r="C11" s="5" t="s">
        <v>168</v>
      </c>
      <c r="E11" s="5" t="s">
        <v>49</v>
      </c>
      <c r="G11" s="84" t="s">
        <v>170</v>
      </c>
      <c r="H11" s="67"/>
      <c r="K11" s="5" t="s">
        <v>173</v>
      </c>
    </row>
    <row r="12" spans="1:14" ht="24.05" customHeight="1" x14ac:dyDescent="0.25">
      <c r="A12" s="5"/>
      <c r="B12" s="6"/>
      <c r="C12" s="70" t="s">
        <v>37</v>
      </c>
      <c r="D12" s="5"/>
      <c r="E12" s="70" t="s">
        <v>50</v>
      </c>
      <c r="F12" s="5"/>
      <c r="G12" s="70" t="s">
        <v>169</v>
      </c>
      <c r="H12" s="71"/>
      <c r="I12" s="70" t="s">
        <v>36</v>
      </c>
      <c r="J12" s="5"/>
      <c r="K12" s="70" t="s">
        <v>172</v>
      </c>
      <c r="L12" s="5"/>
      <c r="M12" s="70" t="s">
        <v>39</v>
      </c>
      <c r="N12" s="5"/>
    </row>
    <row r="13" spans="1:14" ht="24.05" customHeight="1" x14ac:dyDescent="0.3">
      <c r="A13" s="1" t="s">
        <v>133</v>
      </c>
      <c r="B13" s="7"/>
      <c r="C13" s="78">
        <v>592806</v>
      </c>
      <c r="D13" s="78"/>
      <c r="E13" s="78">
        <v>468104</v>
      </c>
      <c r="F13" s="78"/>
      <c r="G13" s="78">
        <v>69000</v>
      </c>
      <c r="H13" s="78"/>
      <c r="I13" s="78">
        <v>511244</v>
      </c>
      <c r="J13" s="78"/>
      <c r="K13" s="78">
        <v>-360</v>
      </c>
      <c r="L13" s="78"/>
      <c r="M13" s="78">
        <f>SUM(C13:K13)</f>
        <v>1640794</v>
      </c>
    </row>
    <row r="14" spans="1:14" ht="24.05" customHeight="1" x14ac:dyDescent="0.3">
      <c r="A14" s="72" t="s">
        <v>88</v>
      </c>
      <c r="B14" s="7"/>
      <c r="C14" s="78">
        <v>0</v>
      </c>
      <c r="D14" s="78"/>
      <c r="E14" s="78">
        <v>0</v>
      </c>
      <c r="F14" s="78"/>
      <c r="G14" s="78">
        <v>0</v>
      </c>
      <c r="H14" s="78"/>
      <c r="I14" s="78">
        <v>-11856</v>
      </c>
      <c r="J14" s="78"/>
      <c r="K14" s="78">
        <v>0</v>
      </c>
      <c r="L14" s="78"/>
      <c r="M14" s="78">
        <f>SUM(C14:K14)</f>
        <v>-11856</v>
      </c>
    </row>
    <row r="15" spans="1:14" ht="24.05" customHeight="1" x14ac:dyDescent="0.3">
      <c r="A15" s="72" t="s">
        <v>103</v>
      </c>
      <c r="B15" s="7"/>
      <c r="C15" s="79">
        <v>0</v>
      </c>
      <c r="D15" s="78"/>
      <c r="E15" s="79">
        <v>0</v>
      </c>
      <c r="F15" s="78"/>
      <c r="G15" s="79">
        <v>0</v>
      </c>
      <c r="H15" s="78"/>
      <c r="I15" s="79">
        <v>93421</v>
      </c>
      <c r="J15" s="78"/>
      <c r="K15" s="79">
        <v>0</v>
      </c>
      <c r="L15" s="78"/>
      <c r="M15" s="79">
        <f t="shared" ref="M15" si="0">SUM(C15:I15)</f>
        <v>93421</v>
      </c>
    </row>
    <row r="16" spans="1:14" ht="24.05" customHeight="1" x14ac:dyDescent="0.3">
      <c r="A16" s="72" t="s">
        <v>137</v>
      </c>
      <c r="B16" s="7"/>
      <c r="C16" s="80">
        <v>0</v>
      </c>
      <c r="D16" s="78"/>
      <c r="E16" s="80">
        <v>0</v>
      </c>
      <c r="F16" s="78"/>
      <c r="G16" s="80">
        <v>0</v>
      </c>
      <c r="H16" s="78"/>
      <c r="I16" s="80">
        <v>0</v>
      </c>
      <c r="J16" s="78"/>
      <c r="K16" s="80">
        <v>-217</v>
      </c>
      <c r="L16" s="78"/>
      <c r="M16" s="80">
        <f>SUM(C16:K16)</f>
        <v>-217</v>
      </c>
    </row>
    <row r="17" spans="1:13" ht="24.05" customHeight="1" x14ac:dyDescent="0.3">
      <c r="A17" s="72" t="s">
        <v>53</v>
      </c>
      <c r="B17" s="7"/>
      <c r="C17" s="78">
        <f>SUM(C15:C16)</f>
        <v>0</v>
      </c>
      <c r="D17" s="78"/>
      <c r="E17" s="78">
        <f>SUM(E15:E16)</f>
        <v>0</v>
      </c>
      <c r="F17" s="78"/>
      <c r="G17" s="78">
        <f>SUM(G15:G16)</f>
        <v>0</v>
      </c>
      <c r="H17" s="78"/>
      <c r="I17" s="78">
        <f>SUM(I15:I16)</f>
        <v>93421</v>
      </c>
      <c r="J17" s="78"/>
      <c r="K17" s="78">
        <f>SUM(K15:K16)</f>
        <v>-217</v>
      </c>
      <c r="L17" s="78"/>
      <c r="M17" s="78">
        <f>SUM(M15:M16)</f>
        <v>93204</v>
      </c>
    </row>
    <row r="18" spans="1:13" ht="24.05" customHeight="1" thickBot="1" x14ac:dyDescent="0.35">
      <c r="A18" s="75" t="s">
        <v>134</v>
      </c>
      <c r="B18" s="7"/>
      <c r="C18" s="81">
        <f>SUM(C13,C17,C14)</f>
        <v>592806</v>
      </c>
      <c r="D18" s="78"/>
      <c r="E18" s="81">
        <f>SUM(E13,E17,E14)</f>
        <v>468104</v>
      </c>
      <c r="F18" s="78"/>
      <c r="G18" s="81">
        <f>SUM(G13,G17,G14)</f>
        <v>69000</v>
      </c>
      <c r="H18" s="78"/>
      <c r="I18" s="81">
        <f>SUM(I13,I17,I14)</f>
        <v>592809</v>
      </c>
      <c r="J18" s="78"/>
      <c r="K18" s="81">
        <f>SUM(K13,K17,K14)</f>
        <v>-577</v>
      </c>
      <c r="L18" s="78"/>
      <c r="M18" s="81">
        <f>SUM(M13,M17,M14)</f>
        <v>1722142</v>
      </c>
    </row>
    <row r="19" spans="1:13" ht="24.05" customHeight="1" thickTop="1" x14ac:dyDescent="0.3">
      <c r="A19" s="75"/>
      <c r="B19" s="7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</row>
    <row r="20" spans="1:13" ht="24.05" customHeight="1" x14ac:dyDescent="0.3">
      <c r="A20" s="1" t="s">
        <v>146</v>
      </c>
      <c r="B20" s="7"/>
      <c r="C20" s="78">
        <v>592806</v>
      </c>
      <c r="D20" s="78"/>
      <c r="E20" s="78">
        <v>468104</v>
      </c>
      <c r="F20" s="78"/>
      <c r="G20" s="78">
        <v>69000</v>
      </c>
      <c r="H20" s="78"/>
      <c r="I20" s="78">
        <v>564968</v>
      </c>
      <c r="J20" s="78"/>
      <c r="K20" s="78">
        <v>-666</v>
      </c>
      <c r="L20" s="78"/>
      <c r="M20" s="78">
        <f>SUM(C20:K20)</f>
        <v>1694212</v>
      </c>
    </row>
    <row r="21" spans="1:13" ht="24.05" customHeight="1" x14ac:dyDescent="0.3">
      <c r="A21" s="72" t="s">
        <v>103</v>
      </c>
      <c r="B21" s="7"/>
      <c r="C21" s="79">
        <v>0</v>
      </c>
      <c r="D21" s="78"/>
      <c r="E21" s="79">
        <v>0</v>
      </c>
      <c r="F21" s="78"/>
      <c r="G21" s="79">
        <v>0</v>
      </c>
      <c r="H21" s="78"/>
      <c r="I21" s="79">
        <f>PL!E64</f>
        <v>42316</v>
      </c>
      <c r="J21" s="78"/>
      <c r="K21" s="79">
        <v>0</v>
      </c>
      <c r="L21" s="78"/>
      <c r="M21" s="79">
        <f>SUM(C21:K21)</f>
        <v>42316</v>
      </c>
    </row>
    <row r="22" spans="1:13" ht="24.05" customHeight="1" x14ac:dyDescent="0.3">
      <c r="A22" s="72" t="s">
        <v>137</v>
      </c>
      <c r="B22" s="7"/>
      <c r="C22" s="80">
        <v>0</v>
      </c>
      <c r="D22" s="78"/>
      <c r="E22" s="80">
        <v>0</v>
      </c>
      <c r="F22" s="78"/>
      <c r="G22" s="80">
        <v>0</v>
      </c>
      <c r="H22" s="78"/>
      <c r="I22" s="80">
        <v>0</v>
      </c>
      <c r="J22" s="78"/>
      <c r="K22" s="80">
        <f>PL!E71</f>
        <v>939</v>
      </c>
      <c r="L22" s="78"/>
      <c r="M22" s="80">
        <f>SUM(C22:K22)</f>
        <v>939</v>
      </c>
    </row>
    <row r="23" spans="1:13" ht="24.05" customHeight="1" x14ac:dyDescent="0.3">
      <c r="A23" s="72" t="s">
        <v>53</v>
      </c>
      <c r="B23" s="7"/>
      <c r="C23" s="78">
        <f>SUM(C21:C22)</f>
        <v>0</v>
      </c>
      <c r="D23" s="78"/>
      <c r="E23" s="78">
        <f>SUM(E21:E22)</f>
        <v>0</v>
      </c>
      <c r="F23" s="78"/>
      <c r="G23" s="78">
        <f>SUM(G21:G22)</f>
        <v>0</v>
      </c>
      <c r="H23" s="78"/>
      <c r="I23" s="78">
        <f>SUM(I21:I22)</f>
        <v>42316</v>
      </c>
      <c r="J23" s="78"/>
      <c r="K23" s="78">
        <f>SUM(K21:K22)</f>
        <v>939</v>
      </c>
      <c r="L23" s="78"/>
      <c r="M23" s="78">
        <f>SUM(M21:M22)</f>
        <v>43255</v>
      </c>
    </row>
    <row r="24" spans="1:13" ht="24.05" customHeight="1" thickBot="1" x14ac:dyDescent="0.35">
      <c r="A24" s="75" t="s">
        <v>147</v>
      </c>
      <c r="B24" s="7"/>
      <c r="C24" s="81">
        <f>SUM(C20,C23)</f>
        <v>592806</v>
      </c>
      <c r="D24" s="78"/>
      <c r="E24" s="81">
        <f>SUM(E20,E23)</f>
        <v>468104</v>
      </c>
      <c r="F24" s="78"/>
      <c r="G24" s="81">
        <f>SUM(G20,G23)</f>
        <v>69000</v>
      </c>
      <c r="H24" s="78"/>
      <c r="I24" s="81">
        <f>SUM(I20,I23)</f>
        <v>607284</v>
      </c>
      <c r="J24" s="78"/>
      <c r="K24" s="81">
        <f>SUM(K20,K23)</f>
        <v>273</v>
      </c>
      <c r="L24" s="78"/>
      <c r="M24" s="81">
        <f>SUM(M20,M23)</f>
        <v>1737467</v>
      </c>
    </row>
    <row r="25" spans="1:13" ht="24.05" customHeight="1" thickTop="1" x14ac:dyDescent="0.3">
      <c r="A25" s="75"/>
      <c r="B25" s="7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>
        <f>SUM(M24-BS!D76)</f>
        <v>0</v>
      </c>
    </row>
    <row r="26" spans="1:13" ht="24.05" customHeight="1" x14ac:dyDescent="0.25">
      <c r="A26" s="17" t="s">
        <v>86</v>
      </c>
      <c r="B26" s="10"/>
    </row>
  </sheetData>
  <mergeCells count="2">
    <mergeCell ref="C6:M6"/>
    <mergeCell ref="G10:I10"/>
  </mergeCells>
  <printOptions horizontalCentered="1"/>
  <pageMargins left="0.39370078740157499" right="0.39370078740157499" top="0.9" bottom="0.39370078740157499" header="0.31496062992126" footer="0.31496062992126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3"/>
  <sheetViews>
    <sheetView showGridLines="0" view="pageBreakPreview" zoomScaleNormal="100" zoomScaleSheetLayoutView="100" workbookViewId="0">
      <selection activeCell="A2" sqref="A2"/>
    </sheetView>
  </sheetViews>
  <sheetFormatPr defaultColWidth="9.1796875" defaultRowHeight="24.05" customHeight="1" x14ac:dyDescent="0.25"/>
  <cols>
    <col min="1" max="1" width="50.81640625" style="4" customWidth="1"/>
    <col min="2" max="2" width="1.81640625" style="4" customWidth="1"/>
    <col min="3" max="3" width="17.54296875" style="4" customWidth="1"/>
    <col min="4" max="4" width="1.81640625" style="4" customWidth="1"/>
    <col min="5" max="5" width="17.54296875" style="4" customWidth="1"/>
    <col min="6" max="6" width="1.81640625" style="4" customWidth="1"/>
    <col min="7" max="7" width="17.54296875" style="4" customWidth="1"/>
    <col min="8" max="8" width="1.81640625" style="67" customWidth="1"/>
    <col min="9" max="9" width="17.54296875" style="4" customWidth="1"/>
    <col min="10" max="10" width="1.81640625" style="4" customWidth="1"/>
    <col min="11" max="11" width="17.54296875" style="4" customWidth="1"/>
    <col min="12" max="12" width="0.1796875" style="4" customWidth="1"/>
    <col min="13" max="13" width="5.453125" style="4" customWidth="1"/>
    <col min="14" max="14" width="13.453125" style="4" customWidth="1"/>
    <col min="15" max="15" width="14.453125" style="4" customWidth="1"/>
    <col min="16" max="16384" width="9.1796875" style="4"/>
  </cols>
  <sheetData>
    <row r="1" spans="1:12" ht="24.05" customHeight="1" x14ac:dyDescent="0.25">
      <c r="J1" s="68"/>
      <c r="K1" s="69" t="s">
        <v>65</v>
      </c>
    </row>
    <row r="2" spans="1:12" ht="24.05" customHeight="1" x14ac:dyDescent="0.3">
      <c r="A2" s="1" t="s">
        <v>83</v>
      </c>
      <c r="H2" s="4"/>
    </row>
    <row r="3" spans="1:12" ht="24.05" customHeight="1" x14ac:dyDescent="0.3">
      <c r="A3" s="1" t="s">
        <v>76</v>
      </c>
      <c r="H3" s="4"/>
    </row>
    <row r="4" spans="1:12" ht="24.05" customHeight="1" x14ac:dyDescent="0.3">
      <c r="A4" s="1" t="s">
        <v>145</v>
      </c>
      <c r="H4" s="4"/>
    </row>
    <row r="5" spans="1:12" ht="24.05" customHeight="1" x14ac:dyDescent="0.25">
      <c r="H5" s="4"/>
      <c r="K5" s="13" t="s">
        <v>54</v>
      </c>
    </row>
    <row r="6" spans="1:12" ht="24.05" customHeight="1" x14ac:dyDescent="0.3">
      <c r="C6" s="87" t="s">
        <v>42</v>
      </c>
      <c r="D6" s="87"/>
      <c r="E6" s="87"/>
      <c r="F6" s="87"/>
      <c r="G6" s="87"/>
      <c r="H6" s="87"/>
      <c r="I6" s="87"/>
      <c r="J6" s="87"/>
      <c r="K6" s="87"/>
    </row>
    <row r="7" spans="1:12" ht="24.05" customHeight="1" x14ac:dyDescent="0.25">
      <c r="C7" s="5" t="s">
        <v>48</v>
      </c>
      <c r="D7" s="5"/>
      <c r="E7" s="5"/>
      <c r="F7" s="5"/>
      <c r="G7" s="88" t="s">
        <v>21</v>
      </c>
      <c r="H7" s="88"/>
      <c r="I7" s="88"/>
      <c r="J7" s="5"/>
      <c r="K7" s="5"/>
    </row>
    <row r="8" spans="1:12" s="5" customFormat="1" ht="24.05" customHeight="1" x14ac:dyDescent="0.25">
      <c r="C8" s="5" t="s">
        <v>35</v>
      </c>
      <c r="G8" s="5" t="s">
        <v>87</v>
      </c>
      <c r="H8" s="67"/>
    </row>
    <row r="9" spans="1:12" ht="24.05" customHeight="1" x14ac:dyDescent="0.25">
      <c r="A9" s="5"/>
      <c r="B9" s="6"/>
      <c r="C9" s="70" t="s">
        <v>37</v>
      </c>
      <c r="D9" s="5"/>
      <c r="E9" s="70" t="s">
        <v>20</v>
      </c>
      <c r="F9" s="5"/>
      <c r="G9" s="70" t="s">
        <v>38</v>
      </c>
      <c r="H9" s="71"/>
      <c r="I9" s="70" t="s">
        <v>36</v>
      </c>
      <c r="J9" s="5"/>
      <c r="K9" s="70" t="s">
        <v>39</v>
      </c>
      <c r="L9" s="5"/>
    </row>
    <row r="10" spans="1:12" ht="24.05" customHeight="1" x14ac:dyDescent="0.3">
      <c r="A10" s="1" t="s">
        <v>133</v>
      </c>
      <c r="B10" s="7"/>
      <c r="C10" s="8">
        <v>592806</v>
      </c>
      <c r="D10" s="8"/>
      <c r="E10" s="8">
        <v>468104</v>
      </c>
      <c r="F10" s="8"/>
      <c r="G10" s="8">
        <v>69000</v>
      </c>
      <c r="H10" s="8"/>
      <c r="I10" s="8">
        <v>597534</v>
      </c>
      <c r="J10" s="8"/>
      <c r="K10" s="8">
        <f>SUM(C10:I10)</f>
        <v>1727444</v>
      </c>
    </row>
    <row r="11" spans="1:12" ht="24.05" customHeight="1" x14ac:dyDescent="0.3">
      <c r="A11" s="72" t="s">
        <v>88</v>
      </c>
      <c r="B11" s="7"/>
      <c r="C11" s="8">
        <v>0</v>
      </c>
      <c r="D11" s="8"/>
      <c r="E11" s="8">
        <v>0</v>
      </c>
      <c r="F11" s="8"/>
      <c r="G11" s="8">
        <v>0</v>
      </c>
      <c r="H11" s="8"/>
      <c r="I11" s="8">
        <v>-11856</v>
      </c>
      <c r="J11" s="8"/>
      <c r="K11" s="8">
        <f>SUM(C11:I11)</f>
        <v>-11856</v>
      </c>
    </row>
    <row r="12" spans="1:12" ht="24.05" customHeight="1" x14ac:dyDescent="0.3">
      <c r="A12" s="72" t="s">
        <v>103</v>
      </c>
      <c r="B12" s="7"/>
      <c r="C12" s="73">
        <v>0</v>
      </c>
      <c r="D12" s="8"/>
      <c r="E12" s="73">
        <v>0</v>
      </c>
      <c r="F12" s="8"/>
      <c r="G12" s="73">
        <v>0</v>
      </c>
      <c r="H12" s="8"/>
      <c r="I12" s="73">
        <f>PL!K64</f>
        <v>104821</v>
      </c>
      <c r="J12" s="8"/>
      <c r="K12" s="73">
        <f t="shared" ref="K12" si="0">SUM(C12:I12)</f>
        <v>104821</v>
      </c>
    </row>
    <row r="13" spans="1:12" ht="24.05" customHeight="1" x14ac:dyDescent="0.3">
      <c r="A13" s="72" t="s">
        <v>137</v>
      </c>
      <c r="B13" s="7"/>
      <c r="C13" s="74">
        <v>0</v>
      </c>
      <c r="D13" s="8"/>
      <c r="E13" s="74">
        <v>0</v>
      </c>
      <c r="F13" s="8"/>
      <c r="G13" s="74">
        <v>0</v>
      </c>
      <c r="H13" s="8"/>
      <c r="I13" s="74">
        <v>0</v>
      </c>
      <c r="J13" s="8"/>
      <c r="K13" s="74">
        <f>SUM(C13:I13)</f>
        <v>0</v>
      </c>
    </row>
    <row r="14" spans="1:12" ht="24.05" customHeight="1" x14ac:dyDescent="0.3">
      <c r="A14" s="72" t="s">
        <v>53</v>
      </c>
      <c r="B14" s="7"/>
      <c r="C14" s="8">
        <f>SUM(C12:C13)</f>
        <v>0</v>
      </c>
      <c r="D14" s="8"/>
      <c r="E14" s="8">
        <f>SUM(E12:E13)</f>
        <v>0</v>
      </c>
      <c r="F14" s="8"/>
      <c r="G14" s="8">
        <f>SUM(G12:G13)</f>
        <v>0</v>
      </c>
      <c r="H14" s="8"/>
      <c r="I14" s="8">
        <f>SUM(I12:I13)</f>
        <v>104821</v>
      </c>
      <c r="J14" s="8"/>
      <c r="K14" s="8">
        <f>SUM(K12:K13)</f>
        <v>104821</v>
      </c>
    </row>
    <row r="15" spans="1:12" ht="24.05" customHeight="1" thickBot="1" x14ac:dyDescent="0.35">
      <c r="A15" s="75" t="s">
        <v>134</v>
      </c>
      <c r="B15" s="7"/>
      <c r="C15" s="9">
        <f>C10+C14</f>
        <v>592806</v>
      </c>
      <c r="D15" s="8"/>
      <c r="E15" s="9">
        <f>E10+E14</f>
        <v>468104</v>
      </c>
      <c r="F15" s="8"/>
      <c r="G15" s="9">
        <f>G10+G14</f>
        <v>69000</v>
      </c>
      <c r="H15" s="8"/>
      <c r="I15" s="9">
        <f>SUM(I10:I11)+I14</f>
        <v>690499</v>
      </c>
      <c r="J15" s="8"/>
      <c r="K15" s="9">
        <f>SUM(K10:K11)+K14</f>
        <v>1820409</v>
      </c>
    </row>
    <row r="16" spans="1:12" ht="24.05" customHeight="1" thickTop="1" x14ac:dyDescent="0.3">
      <c r="A16" s="75"/>
      <c r="B16" s="7"/>
      <c r="C16" s="8"/>
      <c r="D16" s="8"/>
      <c r="E16" s="8"/>
      <c r="F16" s="8"/>
      <c r="G16" s="8"/>
      <c r="H16" s="8"/>
      <c r="I16" s="8"/>
      <c r="J16" s="8"/>
      <c r="K16" s="8"/>
    </row>
    <row r="17" spans="1:11" ht="24.05" customHeight="1" x14ac:dyDescent="0.3">
      <c r="A17" s="1" t="s">
        <v>146</v>
      </c>
      <c r="B17" s="7"/>
      <c r="C17" s="8">
        <v>592806</v>
      </c>
      <c r="D17" s="8"/>
      <c r="E17" s="8">
        <v>468104</v>
      </c>
      <c r="F17" s="8"/>
      <c r="G17" s="8">
        <v>69000</v>
      </c>
      <c r="H17" s="8"/>
      <c r="I17" s="8">
        <v>673976</v>
      </c>
      <c r="J17" s="8"/>
      <c r="K17" s="8">
        <f>SUM(C17:I17)</f>
        <v>1803886</v>
      </c>
    </row>
    <row r="18" spans="1:11" ht="24.05" customHeight="1" x14ac:dyDescent="0.3">
      <c r="A18" s="72" t="s">
        <v>103</v>
      </c>
      <c r="B18" s="7"/>
      <c r="C18" s="73">
        <v>0</v>
      </c>
      <c r="D18" s="8"/>
      <c r="E18" s="73">
        <v>0</v>
      </c>
      <c r="F18" s="8"/>
      <c r="G18" s="73">
        <v>0</v>
      </c>
      <c r="H18" s="8"/>
      <c r="I18" s="73">
        <f>PL!I64</f>
        <v>60913</v>
      </c>
      <c r="J18" s="8"/>
      <c r="K18" s="73">
        <f>SUM(C18:I18)</f>
        <v>60913</v>
      </c>
    </row>
    <row r="19" spans="1:11" ht="24.05" customHeight="1" x14ac:dyDescent="0.3">
      <c r="A19" s="72" t="s">
        <v>137</v>
      </c>
      <c r="B19" s="7"/>
      <c r="C19" s="74">
        <v>0</v>
      </c>
      <c r="D19" s="8"/>
      <c r="E19" s="74">
        <v>0</v>
      </c>
      <c r="F19" s="8"/>
      <c r="G19" s="74">
        <v>0</v>
      </c>
      <c r="H19" s="8"/>
      <c r="I19" s="74">
        <f>PL!I71</f>
        <v>0</v>
      </c>
      <c r="J19" s="8"/>
      <c r="K19" s="74">
        <f>SUM(C19:I19)</f>
        <v>0</v>
      </c>
    </row>
    <row r="20" spans="1:11" ht="24.05" customHeight="1" x14ac:dyDescent="0.3">
      <c r="A20" s="72" t="s">
        <v>53</v>
      </c>
      <c r="B20" s="7"/>
      <c r="C20" s="8">
        <f>SUM(C18:C19)</f>
        <v>0</v>
      </c>
      <c r="D20" s="8"/>
      <c r="E20" s="8">
        <f>SUM(E18:E19)</f>
        <v>0</v>
      </c>
      <c r="F20" s="8"/>
      <c r="G20" s="8">
        <f>SUM(G18:G19)</f>
        <v>0</v>
      </c>
      <c r="H20" s="8"/>
      <c r="I20" s="8">
        <f>SUM(I18:I19)</f>
        <v>60913</v>
      </c>
      <c r="J20" s="8"/>
      <c r="K20" s="8">
        <f>SUM(K18:K19)</f>
        <v>60913</v>
      </c>
    </row>
    <row r="21" spans="1:11" ht="24.05" customHeight="1" thickBot="1" x14ac:dyDescent="0.35">
      <c r="A21" s="75" t="s">
        <v>147</v>
      </c>
      <c r="B21" s="7"/>
      <c r="C21" s="9">
        <f>C17+C20</f>
        <v>592806</v>
      </c>
      <c r="D21" s="8"/>
      <c r="E21" s="9">
        <f>E17+E20</f>
        <v>468104</v>
      </c>
      <c r="F21" s="8"/>
      <c r="G21" s="9">
        <f>G17+G20</f>
        <v>69000</v>
      </c>
      <c r="H21" s="8"/>
      <c r="I21" s="9">
        <f>I17+I20</f>
        <v>734889</v>
      </c>
      <c r="J21" s="8"/>
      <c r="K21" s="9">
        <f>K17+K20</f>
        <v>1864799</v>
      </c>
    </row>
    <row r="22" spans="1:11" ht="24.05" customHeight="1" thickTop="1" x14ac:dyDescent="0.3">
      <c r="A22" s="75"/>
      <c r="B22" s="7"/>
      <c r="C22" s="8"/>
      <c r="D22" s="8"/>
      <c r="E22" s="8"/>
      <c r="F22" s="8"/>
      <c r="G22" s="8"/>
      <c r="H22" s="8"/>
      <c r="I22" s="8"/>
      <c r="J22" s="8"/>
      <c r="K22" s="8">
        <f>SUM(K21-BS!H76)</f>
        <v>0</v>
      </c>
    </row>
    <row r="23" spans="1:11" ht="24.05" customHeight="1" x14ac:dyDescent="0.25">
      <c r="A23" s="17" t="s">
        <v>86</v>
      </c>
      <c r="B23" s="10"/>
    </row>
  </sheetData>
  <mergeCells count="2">
    <mergeCell ref="C6:K6"/>
    <mergeCell ref="G7:I7"/>
  </mergeCells>
  <printOptions horizontalCentered="1"/>
  <pageMargins left="0.39370078740157499" right="0.39370078740157499" top="0.9" bottom="0.35433070866141703" header="0.31496062992126" footer="0.31496062992126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EF054-2490-49CC-A79F-AEF767A58998}">
  <dimension ref="A1:K78"/>
  <sheetViews>
    <sheetView showGridLines="0" view="pageBreakPreview" zoomScaleNormal="85" zoomScaleSheetLayoutView="100" workbookViewId="0">
      <selection activeCell="A2" sqref="A2"/>
    </sheetView>
  </sheetViews>
  <sheetFormatPr defaultColWidth="9.1796875" defaultRowHeight="24.05" customHeight="1" x14ac:dyDescent="0.25"/>
  <cols>
    <col min="1" max="1" width="59.1796875" style="10" customWidth="1"/>
    <col min="2" max="2" width="1.81640625" style="10" customWidth="1"/>
    <col min="3" max="3" width="7.453125" style="10" customWidth="1"/>
    <col min="4" max="4" width="1.81640625" style="10" customWidth="1"/>
    <col min="5" max="5" width="16.54296875" style="10" customWidth="1"/>
    <col min="6" max="6" width="1.81640625" style="10" customWidth="1"/>
    <col min="7" max="7" width="16.54296875" style="10" customWidth="1"/>
    <col min="8" max="8" width="1.81640625" style="10" customWidth="1"/>
    <col min="9" max="9" width="16.54296875" style="10" customWidth="1"/>
    <col min="10" max="10" width="1.81640625" style="10" customWidth="1"/>
    <col min="11" max="11" width="16.54296875" style="10" customWidth="1"/>
    <col min="12" max="12" width="0.81640625" style="10" customWidth="1"/>
    <col min="13" max="16384" width="9.1796875" style="10"/>
  </cols>
  <sheetData>
    <row r="1" spans="1:11" s="2" customFormat="1" ht="24.05" customHeight="1" x14ac:dyDescent="0.3">
      <c r="B1" s="11"/>
      <c r="C1" s="11"/>
      <c r="D1" s="11"/>
      <c r="E1" s="11"/>
      <c r="F1" s="11"/>
      <c r="I1" s="28"/>
      <c r="J1" s="28"/>
      <c r="K1" s="27" t="s">
        <v>65</v>
      </c>
    </row>
    <row r="2" spans="1:11" s="2" customFormat="1" ht="24.05" customHeight="1" x14ac:dyDescent="0.3">
      <c r="A2" s="1" t="s">
        <v>83</v>
      </c>
      <c r="B2" s="7"/>
      <c r="C2" s="7"/>
      <c r="D2" s="7"/>
      <c r="E2" s="7"/>
      <c r="F2" s="7"/>
      <c r="G2" s="28"/>
      <c r="H2" s="28"/>
      <c r="I2" s="28"/>
      <c r="J2" s="28"/>
      <c r="K2" s="28"/>
    </row>
    <row r="3" spans="1:11" s="2" customFormat="1" ht="24.05" customHeight="1" x14ac:dyDescent="0.3">
      <c r="A3" s="1" t="s">
        <v>74</v>
      </c>
      <c r="B3" s="7"/>
      <c r="C3" s="7"/>
      <c r="D3" s="7"/>
      <c r="E3" s="7"/>
      <c r="F3" s="7"/>
      <c r="G3" s="28"/>
      <c r="H3" s="28"/>
      <c r="I3" s="28"/>
      <c r="J3" s="28"/>
      <c r="K3" s="28"/>
    </row>
    <row r="4" spans="1:11" s="2" customFormat="1" ht="24.05" customHeight="1" x14ac:dyDescent="0.3">
      <c r="A4" s="1" t="s">
        <v>145</v>
      </c>
      <c r="B4" s="7"/>
      <c r="C4" s="7"/>
      <c r="D4" s="7"/>
      <c r="E4" s="7"/>
      <c r="F4" s="7"/>
    </row>
    <row r="5" spans="1:11" s="2" customFormat="1" ht="24.05" customHeight="1" x14ac:dyDescent="0.3">
      <c r="A5" s="10"/>
      <c r="B5" s="16"/>
      <c r="C5" s="16"/>
      <c r="D5" s="16"/>
      <c r="E5" s="16"/>
      <c r="F5" s="16"/>
      <c r="K5" s="20" t="s">
        <v>54</v>
      </c>
    </row>
    <row r="6" spans="1:11" s="2" customFormat="1" ht="24.05" customHeight="1" x14ac:dyDescent="0.3">
      <c r="A6" s="1"/>
      <c r="B6" s="7"/>
      <c r="C6" s="7"/>
      <c r="D6" s="7"/>
      <c r="E6" s="86" t="s">
        <v>67</v>
      </c>
      <c r="F6" s="86"/>
      <c r="G6" s="86"/>
      <c r="I6" s="86" t="s">
        <v>42</v>
      </c>
      <c r="J6" s="86"/>
      <c r="K6" s="86"/>
    </row>
    <row r="7" spans="1:11" s="2" customFormat="1" ht="24.05" customHeight="1" x14ac:dyDescent="0.25">
      <c r="A7" s="10"/>
      <c r="C7" s="14" t="s">
        <v>0</v>
      </c>
      <c r="D7" s="14"/>
      <c r="E7" s="6">
        <v>2026</v>
      </c>
      <c r="F7" s="14"/>
      <c r="G7" s="6">
        <v>2025</v>
      </c>
      <c r="H7" s="28"/>
      <c r="I7" s="6">
        <v>2026</v>
      </c>
      <c r="J7" s="14"/>
      <c r="K7" s="6">
        <v>2025</v>
      </c>
    </row>
    <row r="8" spans="1:11" s="2" customFormat="1" ht="24.05" customHeight="1" x14ac:dyDescent="0.3">
      <c r="A8" s="1" t="s">
        <v>31</v>
      </c>
      <c r="B8" s="7"/>
      <c r="C8" s="7"/>
      <c r="D8" s="7"/>
      <c r="F8" s="7"/>
    </row>
    <row r="9" spans="1:11" s="2" customFormat="1" ht="24.05" customHeight="1" x14ac:dyDescent="0.3">
      <c r="A9" s="10" t="s">
        <v>105</v>
      </c>
      <c r="B9" s="16"/>
      <c r="C9" s="16"/>
      <c r="D9" s="16"/>
      <c r="E9" s="8">
        <f>PL!E62</f>
        <v>55060</v>
      </c>
      <c r="F9" s="16"/>
      <c r="G9" s="8">
        <f>PL!G62</f>
        <v>119034</v>
      </c>
      <c r="I9" s="8">
        <f>PL!I62</f>
        <v>73610</v>
      </c>
      <c r="J9" s="8"/>
      <c r="K9" s="8">
        <f>PL!K62</f>
        <v>130427</v>
      </c>
    </row>
    <row r="10" spans="1:11" s="2" customFormat="1" ht="24.05" customHeight="1" x14ac:dyDescent="0.3">
      <c r="A10" s="10" t="s">
        <v>122</v>
      </c>
      <c r="B10" s="16"/>
      <c r="C10" s="16"/>
      <c r="D10" s="16"/>
      <c r="E10" s="8"/>
      <c r="F10" s="16"/>
      <c r="G10" s="8"/>
      <c r="I10" s="8"/>
      <c r="J10" s="8"/>
      <c r="K10" s="8"/>
    </row>
    <row r="11" spans="1:11" s="2" customFormat="1" ht="24.05" customHeight="1" x14ac:dyDescent="0.3">
      <c r="A11" s="10" t="s">
        <v>123</v>
      </c>
      <c r="B11" s="16"/>
      <c r="C11" s="16"/>
      <c r="D11" s="16"/>
      <c r="E11" s="8"/>
      <c r="F11" s="16"/>
      <c r="G11" s="8"/>
      <c r="I11" s="8"/>
      <c r="J11" s="8"/>
      <c r="K11" s="8"/>
    </row>
    <row r="12" spans="1:11" s="2" customFormat="1" ht="24.05" customHeight="1" x14ac:dyDescent="0.3">
      <c r="A12" s="10" t="s">
        <v>44</v>
      </c>
      <c r="B12" s="16"/>
      <c r="C12" s="16"/>
      <c r="D12" s="16"/>
      <c r="E12" s="8">
        <v>105437</v>
      </c>
      <c r="F12" s="16"/>
      <c r="G12" s="8">
        <v>102082</v>
      </c>
      <c r="I12" s="8">
        <v>94709</v>
      </c>
      <c r="J12" s="8"/>
      <c r="K12" s="8">
        <v>93661</v>
      </c>
    </row>
    <row r="13" spans="1:11" s="2" customFormat="1" ht="24.05" customHeight="1" x14ac:dyDescent="0.3">
      <c r="A13" s="10" t="s">
        <v>96</v>
      </c>
      <c r="B13" s="16"/>
      <c r="C13" s="16"/>
      <c r="D13" s="16"/>
      <c r="E13" s="8">
        <v>394</v>
      </c>
      <c r="F13" s="16"/>
      <c r="G13" s="8">
        <v>-601</v>
      </c>
      <c r="I13" s="8">
        <v>394</v>
      </c>
      <c r="J13" s="8"/>
      <c r="K13" s="8">
        <v>-601</v>
      </c>
    </row>
    <row r="14" spans="1:11" s="2" customFormat="1" ht="24.05" customHeight="1" x14ac:dyDescent="0.3">
      <c r="A14" s="10" t="s">
        <v>106</v>
      </c>
      <c r="B14" s="16"/>
      <c r="C14" s="16">
        <v>4</v>
      </c>
      <c r="D14" s="16"/>
      <c r="E14" s="8">
        <v>33200</v>
      </c>
      <c r="F14" s="16"/>
      <c r="G14" s="8">
        <v>-343</v>
      </c>
      <c r="I14" s="8">
        <v>31395</v>
      </c>
      <c r="J14" s="8"/>
      <c r="K14" s="8">
        <v>-298</v>
      </c>
    </row>
    <row r="15" spans="1:11" s="2" customFormat="1" ht="24.05" customHeight="1" x14ac:dyDescent="0.3">
      <c r="A15" s="10" t="s">
        <v>174</v>
      </c>
      <c r="B15" s="16"/>
      <c r="C15" s="16"/>
      <c r="D15" s="16"/>
      <c r="E15" s="36">
        <v>110</v>
      </c>
      <c r="F15" s="16"/>
      <c r="G15" s="36">
        <v>-938</v>
      </c>
      <c r="I15" s="8">
        <v>94</v>
      </c>
      <c r="J15" s="8"/>
      <c r="K15" s="8">
        <v>-938</v>
      </c>
    </row>
    <row r="16" spans="1:11" s="2" customFormat="1" ht="24.05" customHeight="1" x14ac:dyDescent="0.3">
      <c r="A16" s="10" t="s">
        <v>178</v>
      </c>
      <c r="B16" s="16"/>
      <c r="C16" s="16"/>
      <c r="D16" s="16"/>
      <c r="E16" s="36">
        <v>-164378</v>
      </c>
      <c r="F16" s="16"/>
      <c r="G16" s="36">
        <v>0</v>
      </c>
      <c r="I16" s="36">
        <v>-164378</v>
      </c>
      <c r="J16" s="8"/>
      <c r="K16" s="8">
        <v>0</v>
      </c>
    </row>
    <row r="17" spans="1:11" s="2" customFormat="1" ht="24.05" customHeight="1" x14ac:dyDescent="0.3">
      <c r="A17" s="10" t="s">
        <v>45</v>
      </c>
      <c r="B17" s="16"/>
      <c r="C17" s="16"/>
      <c r="D17" s="16"/>
      <c r="E17" s="8">
        <v>1134</v>
      </c>
      <c r="F17" s="16"/>
      <c r="G17" s="8">
        <v>1262</v>
      </c>
      <c r="I17" s="8">
        <v>1119</v>
      </c>
      <c r="J17" s="8"/>
      <c r="K17" s="8">
        <v>1254</v>
      </c>
    </row>
    <row r="18" spans="1:11" s="2" customFormat="1" ht="24.05" customHeight="1" x14ac:dyDescent="0.3">
      <c r="A18" s="10" t="s">
        <v>138</v>
      </c>
      <c r="B18" s="16"/>
      <c r="C18" s="16"/>
      <c r="D18" s="16"/>
      <c r="E18" s="8">
        <v>-1450</v>
      </c>
      <c r="F18" s="16"/>
      <c r="G18" s="8">
        <v>760</v>
      </c>
      <c r="I18" s="8">
        <v>-1864</v>
      </c>
      <c r="J18" s="8"/>
      <c r="K18" s="8">
        <v>792</v>
      </c>
    </row>
    <row r="19" spans="1:11" s="2" customFormat="1" ht="24.05" customHeight="1" x14ac:dyDescent="0.3">
      <c r="A19" s="10" t="s">
        <v>97</v>
      </c>
      <c r="B19" s="16"/>
      <c r="C19" s="16"/>
      <c r="D19" s="16"/>
      <c r="E19" s="8">
        <v>-423</v>
      </c>
      <c r="F19" s="16"/>
      <c r="G19" s="8">
        <v>-7024</v>
      </c>
      <c r="I19" s="8">
        <v>-423</v>
      </c>
      <c r="J19" s="8"/>
      <c r="K19" s="8">
        <v>-7024</v>
      </c>
    </row>
    <row r="20" spans="1:11" s="2" customFormat="1" ht="24.05" customHeight="1" x14ac:dyDescent="0.3">
      <c r="A20" s="10" t="s">
        <v>107</v>
      </c>
      <c r="B20" s="16"/>
      <c r="C20" s="16"/>
      <c r="D20" s="16"/>
      <c r="E20" s="30">
        <v>33630</v>
      </c>
      <c r="F20" s="16"/>
      <c r="G20" s="30">
        <v>38161</v>
      </c>
      <c r="I20" s="30">
        <v>30106</v>
      </c>
      <c r="J20" s="8"/>
      <c r="K20" s="30">
        <v>34903</v>
      </c>
    </row>
    <row r="21" spans="1:11" s="2" customFormat="1" ht="24.05" customHeight="1" x14ac:dyDescent="0.3">
      <c r="A21" s="10" t="s">
        <v>66</v>
      </c>
      <c r="B21" s="16"/>
      <c r="C21" s="16"/>
      <c r="D21" s="16"/>
      <c r="E21" s="8"/>
      <c r="F21" s="16"/>
      <c r="G21" s="8"/>
      <c r="I21" s="8"/>
      <c r="J21" s="8"/>
      <c r="K21" s="8"/>
    </row>
    <row r="22" spans="1:11" s="2" customFormat="1" ht="24.05" customHeight="1" x14ac:dyDescent="0.3">
      <c r="A22" s="10" t="s">
        <v>57</v>
      </c>
      <c r="B22" s="16"/>
      <c r="C22" s="16"/>
      <c r="D22" s="16"/>
      <c r="E22" s="8">
        <f>SUM(E9:E20)</f>
        <v>62714</v>
      </c>
      <c r="F22" s="16"/>
      <c r="G22" s="8">
        <f>SUM(G9:G20)</f>
        <v>252393</v>
      </c>
      <c r="I22" s="8">
        <f>SUM(I9:I20)</f>
        <v>64762</v>
      </c>
      <c r="J22" s="8"/>
      <c r="K22" s="8">
        <f>SUM(K9:K20)</f>
        <v>252176</v>
      </c>
    </row>
    <row r="23" spans="1:11" s="2" customFormat="1" ht="24.05" customHeight="1" x14ac:dyDescent="0.3">
      <c r="A23" s="10" t="s">
        <v>58</v>
      </c>
      <c r="B23" s="16"/>
      <c r="C23" s="16"/>
      <c r="D23" s="16"/>
      <c r="E23" s="8"/>
      <c r="F23" s="16"/>
      <c r="G23" s="8"/>
      <c r="I23" s="8"/>
      <c r="J23" s="8"/>
      <c r="K23" s="8"/>
    </row>
    <row r="24" spans="1:11" s="2" customFormat="1" ht="24.05" customHeight="1" x14ac:dyDescent="0.3">
      <c r="A24" s="10" t="s">
        <v>165</v>
      </c>
      <c r="B24" s="16"/>
      <c r="C24" s="16"/>
      <c r="D24" s="16"/>
      <c r="E24" s="8">
        <v>-71796</v>
      </c>
      <c r="F24" s="16"/>
      <c r="G24" s="8">
        <v>5700</v>
      </c>
      <c r="I24" s="8">
        <v>-131238</v>
      </c>
      <c r="J24" s="8"/>
      <c r="K24" s="8">
        <v>6064</v>
      </c>
    </row>
    <row r="25" spans="1:11" s="2" customFormat="1" ht="24.05" customHeight="1" x14ac:dyDescent="0.3">
      <c r="A25" s="10" t="s">
        <v>32</v>
      </c>
      <c r="B25" s="16"/>
      <c r="C25" s="16"/>
      <c r="D25" s="16"/>
      <c r="E25" s="8">
        <v>1911</v>
      </c>
      <c r="F25" s="16"/>
      <c r="G25" s="8">
        <v>-229647</v>
      </c>
      <c r="I25" s="8">
        <v>47369</v>
      </c>
      <c r="J25" s="8"/>
      <c r="K25" s="8">
        <v>-198263</v>
      </c>
    </row>
    <row r="26" spans="1:11" s="2" customFormat="1" ht="24.05" customHeight="1" x14ac:dyDescent="0.3">
      <c r="A26" s="10" t="s">
        <v>33</v>
      </c>
      <c r="B26" s="16"/>
      <c r="C26" s="16"/>
      <c r="D26" s="16"/>
      <c r="E26" s="8">
        <v>-11548</v>
      </c>
      <c r="F26" s="16"/>
      <c r="G26" s="8">
        <v>-7454</v>
      </c>
      <c r="I26" s="8">
        <v>-4500</v>
      </c>
      <c r="J26" s="8"/>
      <c r="K26" s="8">
        <v>-4226</v>
      </c>
    </row>
    <row r="27" spans="1:11" s="2" customFormat="1" ht="24.05" customHeight="1" x14ac:dyDescent="0.3">
      <c r="A27" s="10" t="s">
        <v>46</v>
      </c>
      <c r="B27" s="16"/>
      <c r="C27" s="16"/>
      <c r="D27" s="16"/>
      <c r="E27" s="8">
        <v>-5</v>
      </c>
      <c r="F27" s="16"/>
      <c r="G27" s="8">
        <v>-33</v>
      </c>
      <c r="I27" s="8">
        <v>0</v>
      </c>
      <c r="J27" s="8"/>
      <c r="K27" s="8">
        <v>1</v>
      </c>
    </row>
    <row r="28" spans="1:11" s="2" customFormat="1" ht="24.05" customHeight="1" x14ac:dyDescent="0.3">
      <c r="A28" s="10" t="s">
        <v>98</v>
      </c>
      <c r="B28" s="16"/>
      <c r="C28" s="16"/>
      <c r="D28" s="16"/>
      <c r="E28" s="8"/>
      <c r="F28" s="16"/>
      <c r="G28" s="8"/>
      <c r="I28" s="8"/>
      <c r="J28" s="8"/>
      <c r="K28" s="8"/>
    </row>
    <row r="29" spans="1:11" s="2" customFormat="1" ht="24.05" customHeight="1" x14ac:dyDescent="0.3">
      <c r="A29" s="10" t="s">
        <v>166</v>
      </c>
      <c r="B29" s="16"/>
      <c r="C29" s="16"/>
      <c r="D29" s="16"/>
      <c r="E29" s="8">
        <v>91098</v>
      </c>
      <c r="F29" s="16"/>
      <c r="G29" s="8">
        <v>-42187</v>
      </c>
      <c r="I29" s="8">
        <v>88722</v>
      </c>
      <c r="J29" s="8"/>
      <c r="K29" s="8">
        <v>-30001</v>
      </c>
    </row>
    <row r="30" spans="1:11" s="2" customFormat="1" ht="24.05" customHeight="1" x14ac:dyDescent="0.3">
      <c r="A30" s="10" t="s">
        <v>45</v>
      </c>
      <c r="B30" s="16"/>
      <c r="C30" s="16"/>
      <c r="D30" s="16"/>
      <c r="E30" s="8">
        <v>-2011</v>
      </c>
      <c r="F30" s="16"/>
      <c r="G30" s="8">
        <v>-2210</v>
      </c>
      <c r="I30" s="8">
        <v>-2011</v>
      </c>
      <c r="J30" s="8"/>
      <c r="K30" s="8">
        <v>-2210</v>
      </c>
    </row>
    <row r="31" spans="1:11" s="2" customFormat="1" ht="24.05" customHeight="1" x14ac:dyDescent="0.3">
      <c r="A31" s="10" t="s">
        <v>34</v>
      </c>
      <c r="B31" s="7"/>
      <c r="C31" s="7"/>
      <c r="D31" s="7"/>
      <c r="E31" s="30">
        <v>-324</v>
      </c>
      <c r="F31" s="7"/>
      <c r="G31" s="30">
        <v>-1289</v>
      </c>
      <c r="H31" s="3"/>
      <c r="I31" s="30">
        <v>-647</v>
      </c>
      <c r="J31" s="8"/>
      <c r="K31" s="30">
        <v>-2693</v>
      </c>
    </row>
    <row r="32" spans="1:11" s="2" customFormat="1" ht="24.05" customHeight="1" x14ac:dyDescent="0.3">
      <c r="A32" s="10" t="s">
        <v>139</v>
      </c>
      <c r="B32" s="16"/>
      <c r="C32" s="16"/>
      <c r="D32" s="16"/>
      <c r="E32" s="8">
        <f>SUM(E22:E31)</f>
        <v>70039</v>
      </c>
      <c r="F32" s="16"/>
      <c r="G32" s="8">
        <f>SUM(G22:G31)</f>
        <v>-24727</v>
      </c>
      <c r="I32" s="8">
        <f>SUM(I22:I31)</f>
        <v>62457</v>
      </c>
      <c r="J32" s="8"/>
      <c r="K32" s="8">
        <f>SUM(K22:K31)</f>
        <v>20848</v>
      </c>
    </row>
    <row r="33" spans="1:11" s="2" customFormat="1" ht="24.05" customHeight="1" x14ac:dyDescent="0.3">
      <c r="A33" s="10" t="s">
        <v>59</v>
      </c>
      <c r="B33" s="16"/>
      <c r="C33" s="16"/>
      <c r="D33" s="16"/>
      <c r="E33" s="8">
        <v>-33753</v>
      </c>
      <c r="F33" s="16"/>
      <c r="G33" s="8">
        <v>-38717</v>
      </c>
      <c r="I33" s="8">
        <v>-30228</v>
      </c>
      <c r="J33" s="8"/>
      <c r="K33" s="8">
        <v>-35497</v>
      </c>
    </row>
    <row r="34" spans="1:11" s="2" customFormat="1" ht="24.05" customHeight="1" x14ac:dyDescent="0.3">
      <c r="A34" s="10" t="s">
        <v>121</v>
      </c>
      <c r="B34" s="16"/>
      <c r="C34" s="16"/>
      <c r="D34" s="16"/>
      <c r="E34" s="8">
        <v>-2343</v>
      </c>
      <c r="F34" s="16"/>
      <c r="G34" s="8">
        <v>-15190</v>
      </c>
      <c r="I34" s="8">
        <v>-2344</v>
      </c>
      <c r="J34" s="8"/>
      <c r="K34" s="8">
        <v>-15171</v>
      </c>
    </row>
    <row r="35" spans="1:11" s="2" customFormat="1" ht="24.05" customHeight="1" x14ac:dyDescent="0.3">
      <c r="A35" s="1" t="s">
        <v>140</v>
      </c>
      <c r="B35" s="16"/>
      <c r="C35" s="16"/>
      <c r="D35" s="16"/>
      <c r="E35" s="29">
        <f>SUM(E32:E34)</f>
        <v>33943</v>
      </c>
      <c r="F35" s="16"/>
      <c r="G35" s="29">
        <f>SUM(G32:G34)</f>
        <v>-78634</v>
      </c>
      <c r="I35" s="29">
        <f>SUM(I32:I34)</f>
        <v>29885</v>
      </c>
      <c r="J35" s="8"/>
      <c r="K35" s="29">
        <f>SUM(K32:K34)</f>
        <v>-29820</v>
      </c>
    </row>
    <row r="36" spans="1:11" s="2" customFormat="1" ht="24.05" customHeight="1" x14ac:dyDescent="0.3">
      <c r="A36" s="1"/>
      <c r="B36" s="16"/>
      <c r="C36" s="16"/>
      <c r="D36" s="16"/>
      <c r="E36" s="16"/>
      <c r="F36" s="16"/>
      <c r="I36" s="8"/>
      <c r="J36" s="8"/>
      <c r="K36" s="8"/>
    </row>
    <row r="37" spans="1:11" s="2" customFormat="1" ht="24.05" customHeight="1" x14ac:dyDescent="0.3">
      <c r="A37" s="17" t="s">
        <v>86</v>
      </c>
      <c r="B37" s="11"/>
      <c r="C37" s="11"/>
      <c r="D37" s="11"/>
      <c r="E37" s="11"/>
      <c r="F37" s="11"/>
      <c r="G37" s="28"/>
      <c r="H37" s="28"/>
      <c r="I37" s="28"/>
      <c r="J37" s="28"/>
      <c r="K37" s="28"/>
    </row>
    <row r="38" spans="1:11" s="2" customFormat="1" ht="24.05" customHeight="1" x14ac:dyDescent="0.3">
      <c r="A38" s="35"/>
      <c r="B38" s="11"/>
      <c r="C38" s="11"/>
      <c r="D38" s="11"/>
      <c r="E38" s="11"/>
      <c r="F38" s="11"/>
      <c r="G38" s="28"/>
      <c r="H38" s="28"/>
      <c r="I38" s="28"/>
      <c r="J38" s="28"/>
      <c r="K38" s="24"/>
    </row>
    <row r="39" spans="1:11" s="2" customFormat="1" ht="24.05" customHeight="1" x14ac:dyDescent="0.3">
      <c r="B39" s="7"/>
      <c r="C39" s="7"/>
      <c r="D39" s="7"/>
      <c r="E39" s="7"/>
      <c r="F39" s="7"/>
      <c r="G39" s="28"/>
      <c r="H39" s="28"/>
      <c r="I39" s="28"/>
      <c r="J39" s="28"/>
      <c r="K39" s="27" t="s">
        <v>65</v>
      </c>
    </row>
    <row r="40" spans="1:11" s="2" customFormat="1" ht="24.05" customHeight="1" x14ac:dyDescent="0.3">
      <c r="A40" s="1" t="s">
        <v>83</v>
      </c>
      <c r="B40" s="7"/>
      <c r="C40" s="7"/>
      <c r="D40" s="7"/>
      <c r="E40" s="7"/>
      <c r="F40" s="7"/>
      <c r="G40" s="28"/>
      <c r="H40" s="28"/>
      <c r="I40" s="28"/>
      <c r="J40" s="28"/>
      <c r="K40" s="28"/>
    </row>
    <row r="41" spans="1:11" s="2" customFormat="1" ht="24.05" customHeight="1" x14ac:dyDescent="0.3">
      <c r="A41" s="1" t="s">
        <v>75</v>
      </c>
      <c r="B41" s="7"/>
      <c r="C41" s="7"/>
      <c r="D41" s="7"/>
      <c r="E41" s="7"/>
      <c r="F41" s="7"/>
      <c r="G41" s="28"/>
      <c r="H41" s="28"/>
      <c r="I41" s="28"/>
      <c r="J41" s="28"/>
      <c r="K41" s="28"/>
    </row>
    <row r="42" spans="1:11" s="2" customFormat="1" ht="24.05" customHeight="1" x14ac:dyDescent="0.3">
      <c r="A42" s="1" t="s">
        <v>145</v>
      </c>
      <c r="B42" s="7"/>
      <c r="C42" s="7"/>
      <c r="D42" s="7"/>
      <c r="E42" s="7"/>
      <c r="F42" s="7"/>
    </row>
    <row r="43" spans="1:11" s="2" customFormat="1" ht="24.05" customHeight="1" x14ac:dyDescent="0.3">
      <c r="A43" s="10"/>
      <c r="B43" s="16"/>
      <c r="C43" s="16"/>
      <c r="D43" s="16"/>
      <c r="E43" s="16"/>
      <c r="F43" s="16"/>
      <c r="K43" s="20" t="s">
        <v>54</v>
      </c>
    </row>
    <row r="44" spans="1:11" s="2" customFormat="1" ht="24.05" customHeight="1" x14ac:dyDescent="0.3">
      <c r="A44" s="1"/>
      <c r="B44" s="7"/>
      <c r="C44" s="7"/>
      <c r="D44" s="7"/>
      <c r="E44" s="86" t="s">
        <v>67</v>
      </c>
      <c r="F44" s="86"/>
      <c r="G44" s="86"/>
      <c r="I44" s="86" t="s">
        <v>42</v>
      </c>
      <c r="J44" s="86"/>
      <c r="K44" s="86"/>
    </row>
    <row r="45" spans="1:11" s="2" customFormat="1" ht="24.05" customHeight="1" x14ac:dyDescent="0.25">
      <c r="A45" s="10"/>
      <c r="B45" s="14"/>
      <c r="C45" s="14" t="s">
        <v>0</v>
      </c>
      <c r="D45" s="14"/>
      <c r="E45" s="6">
        <v>2026</v>
      </c>
      <c r="F45" s="14"/>
      <c r="G45" s="6">
        <v>2025</v>
      </c>
      <c r="H45" s="28"/>
      <c r="I45" s="6">
        <v>2026</v>
      </c>
      <c r="J45" s="14"/>
      <c r="K45" s="6">
        <v>2025</v>
      </c>
    </row>
    <row r="46" spans="1:11" s="2" customFormat="1" ht="24.05" customHeight="1" x14ac:dyDescent="0.3">
      <c r="A46" s="1" t="s">
        <v>60</v>
      </c>
      <c r="B46" s="7"/>
      <c r="C46" s="7"/>
      <c r="D46" s="7"/>
      <c r="F46" s="7"/>
      <c r="I46" s="8"/>
      <c r="J46" s="8"/>
      <c r="K46" s="8"/>
    </row>
    <row r="47" spans="1:11" s="2" customFormat="1" ht="24.05" customHeight="1" x14ac:dyDescent="0.3">
      <c r="A47" s="10" t="s">
        <v>177</v>
      </c>
      <c r="B47" s="7"/>
      <c r="C47" s="16">
        <v>2</v>
      </c>
      <c r="D47" s="7"/>
      <c r="E47" s="8">
        <v>0</v>
      </c>
      <c r="F47" s="7"/>
      <c r="G47" s="8">
        <v>0</v>
      </c>
      <c r="I47" s="8">
        <v>-10000</v>
      </c>
      <c r="J47" s="8"/>
      <c r="K47" s="8">
        <v>0</v>
      </c>
    </row>
    <row r="48" spans="1:11" s="2" customFormat="1" ht="24.05" customHeight="1" x14ac:dyDescent="0.3">
      <c r="A48" s="10" t="s">
        <v>61</v>
      </c>
      <c r="B48" s="16"/>
      <c r="C48" s="16"/>
      <c r="D48" s="16"/>
      <c r="E48" s="8">
        <v>-53759</v>
      </c>
      <c r="F48" s="26"/>
      <c r="G48" s="8">
        <v>-77652</v>
      </c>
      <c r="H48" s="3"/>
      <c r="I48" s="8">
        <v>-31707</v>
      </c>
      <c r="J48" s="8"/>
      <c r="K48" s="8">
        <v>-82272</v>
      </c>
    </row>
    <row r="49" spans="1:11" s="2" customFormat="1" ht="24.05" customHeight="1" x14ac:dyDescent="0.3">
      <c r="A49" s="10" t="s">
        <v>99</v>
      </c>
      <c r="B49" s="16"/>
      <c r="C49" s="16"/>
      <c r="D49" s="16"/>
      <c r="E49" s="8">
        <v>-3019</v>
      </c>
      <c r="F49" s="26"/>
      <c r="G49" s="8">
        <v>-1187</v>
      </c>
      <c r="H49" s="3"/>
      <c r="I49" s="8">
        <v>-3019</v>
      </c>
      <c r="J49" s="8"/>
      <c r="K49" s="8">
        <v>-1187</v>
      </c>
    </row>
    <row r="50" spans="1:11" s="2" customFormat="1" ht="24.05" customHeight="1" x14ac:dyDescent="0.3">
      <c r="A50" s="10" t="s">
        <v>111</v>
      </c>
      <c r="B50" s="16"/>
      <c r="C50" s="16"/>
      <c r="D50" s="16"/>
      <c r="E50" s="8">
        <v>0</v>
      </c>
      <c r="F50" s="26"/>
      <c r="G50" s="8">
        <v>-5073</v>
      </c>
      <c r="H50" s="3"/>
      <c r="I50" s="8">
        <v>0</v>
      </c>
      <c r="J50" s="8"/>
      <c r="K50" s="8">
        <v>-5072</v>
      </c>
    </row>
    <row r="51" spans="1:11" s="2" customFormat="1" ht="24.05" customHeight="1" x14ac:dyDescent="0.3">
      <c r="A51" s="10" t="s">
        <v>167</v>
      </c>
      <c r="B51" s="16"/>
      <c r="C51" s="16"/>
      <c r="D51" s="16"/>
      <c r="E51" s="8">
        <v>0</v>
      </c>
      <c r="F51" s="26"/>
      <c r="G51" s="8">
        <v>1039</v>
      </c>
      <c r="H51" s="3"/>
      <c r="I51" s="8">
        <v>0</v>
      </c>
      <c r="J51" s="8"/>
      <c r="K51" s="8">
        <v>1039</v>
      </c>
    </row>
    <row r="52" spans="1:11" s="2" customFormat="1" ht="24.05" customHeight="1" x14ac:dyDescent="0.3">
      <c r="A52" s="10" t="s">
        <v>179</v>
      </c>
      <c r="B52" s="16"/>
      <c r="C52" s="16"/>
      <c r="D52" s="16"/>
      <c r="E52" s="8">
        <v>239416</v>
      </c>
      <c r="F52" s="26"/>
      <c r="G52" s="8">
        <v>0</v>
      </c>
      <c r="H52" s="3"/>
      <c r="I52" s="8">
        <v>239416</v>
      </c>
      <c r="J52" s="8"/>
      <c r="K52" s="8">
        <v>0</v>
      </c>
    </row>
    <row r="53" spans="1:11" s="2" customFormat="1" ht="24.05" customHeight="1" x14ac:dyDescent="0.3">
      <c r="A53" s="1" t="s">
        <v>160</v>
      </c>
      <c r="B53" s="16"/>
      <c r="C53" s="16"/>
      <c r="D53" s="16"/>
      <c r="E53" s="29">
        <f>SUM(E47:E52)</f>
        <v>182638</v>
      </c>
      <c r="F53" s="26"/>
      <c r="G53" s="29">
        <f>SUM(G47:G52)</f>
        <v>-82873</v>
      </c>
      <c r="H53" s="3"/>
      <c r="I53" s="29">
        <f>SUM(I47:I52)</f>
        <v>194690</v>
      </c>
      <c r="J53" s="8"/>
      <c r="K53" s="29">
        <f>SUM(K47:K52)</f>
        <v>-87492</v>
      </c>
    </row>
    <row r="54" spans="1:11" s="2" customFormat="1" ht="24.05" customHeight="1" x14ac:dyDescent="0.3">
      <c r="A54" s="1" t="s">
        <v>62</v>
      </c>
      <c r="B54" s="16"/>
      <c r="C54" s="16"/>
      <c r="D54" s="16"/>
      <c r="E54" s="3"/>
      <c r="F54" s="26"/>
      <c r="G54" s="3"/>
      <c r="H54" s="3"/>
      <c r="I54" s="3"/>
      <c r="J54" s="8"/>
      <c r="K54" s="3"/>
    </row>
    <row r="55" spans="1:11" s="2" customFormat="1" ht="24.05" customHeight="1" x14ac:dyDescent="0.3">
      <c r="A55" s="10" t="s">
        <v>128</v>
      </c>
      <c r="B55" s="7"/>
      <c r="C55" s="7"/>
      <c r="D55" s="7"/>
      <c r="E55" s="8">
        <v>-49936</v>
      </c>
      <c r="F55" s="39"/>
      <c r="G55" s="8">
        <v>58826</v>
      </c>
      <c r="H55" s="3"/>
      <c r="I55" s="8">
        <v>-48723</v>
      </c>
      <c r="J55" s="8"/>
      <c r="K55" s="8">
        <v>62000</v>
      </c>
    </row>
    <row r="56" spans="1:11" s="2" customFormat="1" ht="24.05" customHeight="1" x14ac:dyDescent="0.3">
      <c r="A56" s="10" t="s">
        <v>108</v>
      </c>
      <c r="B56" s="7"/>
      <c r="C56" s="16">
        <v>2</v>
      </c>
      <c r="D56" s="7"/>
      <c r="E56" s="8">
        <v>48700</v>
      </c>
      <c r="F56" s="39"/>
      <c r="G56" s="8">
        <v>96500</v>
      </c>
      <c r="H56" s="3"/>
      <c r="I56" s="8">
        <v>30000</v>
      </c>
      <c r="J56" s="8"/>
      <c r="K56" s="8">
        <v>35000</v>
      </c>
    </row>
    <row r="57" spans="1:11" s="2" customFormat="1" ht="24.05" customHeight="1" x14ac:dyDescent="0.3">
      <c r="A57" s="10" t="s">
        <v>142</v>
      </c>
      <c r="B57" s="7"/>
      <c r="C57" s="16">
        <v>2</v>
      </c>
      <c r="D57" s="7"/>
      <c r="E57" s="8">
        <v>-10000</v>
      </c>
      <c r="F57" s="39"/>
      <c r="G57" s="8">
        <v>-38000</v>
      </c>
      <c r="H57" s="3"/>
      <c r="I57" s="8">
        <v>-10000</v>
      </c>
      <c r="J57" s="8"/>
      <c r="K57" s="8">
        <v>-35000</v>
      </c>
    </row>
    <row r="58" spans="1:11" s="2" customFormat="1" ht="24.05" customHeight="1" x14ac:dyDescent="0.3">
      <c r="A58" s="10" t="s">
        <v>162</v>
      </c>
      <c r="B58" s="7"/>
      <c r="C58" s="16"/>
      <c r="D58" s="7"/>
      <c r="E58" s="8">
        <v>-158212</v>
      </c>
      <c r="F58" s="39"/>
      <c r="G58" s="8">
        <v>34953</v>
      </c>
      <c r="H58" s="3"/>
      <c r="I58" s="8">
        <v>-158212</v>
      </c>
      <c r="J58" s="8"/>
      <c r="K58" s="8">
        <v>34953</v>
      </c>
    </row>
    <row r="59" spans="1:11" s="2" customFormat="1" ht="24.05" customHeight="1" x14ac:dyDescent="0.3">
      <c r="A59" s="10" t="s">
        <v>129</v>
      </c>
      <c r="B59" s="16"/>
      <c r="C59" s="16"/>
      <c r="D59" s="16"/>
      <c r="E59" s="8">
        <v>16202</v>
      </c>
      <c r="F59" s="26"/>
      <c r="G59" s="8">
        <v>2721</v>
      </c>
      <c r="H59" s="3"/>
      <c r="I59" s="8">
        <v>13860</v>
      </c>
      <c r="J59" s="8"/>
      <c r="K59" s="8">
        <v>0</v>
      </c>
    </row>
    <row r="60" spans="1:11" s="2" customFormat="1" ht="24.05" customHeight="1" x14ac:dyDescent="0.3">
      <c r="A60" s="10" t="s">
        <v>94</v>
      </c>
      <c r="B60" s="7"/>
      <c r="C60" s="16"/>
      <c r="D60" s="7"/>
      <c r="E60" s="8">
        <v>-22409</v>
      </c>
      <c r="F60" s="39"/>
      <c r="G60" s="8">
        <v>-20578</v>
      </c>
      <c r="H60" s="3"/>
      <c r="I60" s="8">
        <v>-13341</v>
      </c>
      <c r="J60" s="8"/>
      <c r="K60" s="8">
        <v>-10355</v>
      </c>
    </row>
    <row r="61" spans="1:11" s="2" customFormat="1" ht="24.05" customHeight="1" x14ac:dyDescent="0.3">
      <c r="A61" s="10" t="s">
        <v>131</v>
      </c>
      <c r="B61" s="16"/>
      <c r="C61" s="16"/>
      <c r="D61" s="16"/>
      <c r="E61" s="8">
        <v>0</v>
      </c>
      <c r="F61" s="26"/>
      <c r="G61" s="8">
        <v>100000</v>
      </c>
      <c r="H61" s="3"/>
      <c r="I61" s="8">
        <v>0</v>
      </c>
      <c r="J61" s="8"/>
      <c r="K61" s="8">
        <v>100000</v>
      </c>
    </row>
    <row r="62" spans="1:11" s="2" customFormat="1" ht="24.05" customHeight="1" x14ac:dyDescent="0.3">
      <c r="A62" s="10" t="s">
        <v>132</v>
      </c>
      <c r="B62" s="16"/>
      <c r="C62" s="16">
        <v>8</v>
      </c>
      <c r="D62" s="16"/>
      <c r="E62" s="8">
        <v>-38032</v>
      </c>
      <c r="F62" s="26"/>
      <c r="G62" s="8">
        <v>-66800</v>
      </c>
      <c r="H62" s="3"/>
      <c r="I62" s="8">
        <v>-33113</v>
      </c>
      <c r="J62" s="8"/>
      <c r="K62" s="8">
        <v>-61880</v>
      </c>
    </row>
    <row r="63" spans="1:11" s="2" customFormat="1" ht="24.05" customHeight="1" x14ac:dyDescent="0.3">
      <c r="A63" s="10" t="s">
        <v>88</v>
      </c>
      <c r="B63" s="16"/>
      <c r="C63" s="16"/>
      <c r="D63" s="16"/>
      <c r="E63" s="8">
        <v>-17</v>
      </c>
      <c r="F63" s="26"/>
      <c r="G63" s="8">
        <v>-11873</v>
      </c>
      <c r="H63" s="3"/>
      <c r="I63" s="8">
        <v>-17</v>
      </c>
      <c r="J63" s="8"/>
      <c r="K63" s="8">
        <v>-11873</v>
      </c>
    </row>
    <row r="64" spans="1:11" s="2" customFormat="1" ht="24.05" customHeight="1" x14ac:dyDescent="0.3">
      <c r="A64" s="1" t="s">
        <v>161</v>
      </c>
      <c r="B64" s="16"/>
      <c r="C64" s="16"/>
      <c r="D64" s="16"/>
      <c r="E64" s="29">
        <f>SUM(E55:E63)</f>
        <v>-213704</v>
      </c>
      <c r="F64" s="26"/>
      <c r="G64" s="29">
        <f>SUM(G55:G63)</f>
        <v>155749</v>
      </c>
      <c r="H64" s="3"/>
      <c r="I64" s="29">
        <f>SUM(I55:I63)</f>
        <v>-219546</v>
      </c>
      <c r="J64" s="8"/>
      <c r="K64" s="29">
        <f>SUM(K55:K63)</f>
        <v>112845</v>
      </c>
    </row>
    <row r="65" spans="1:11" s="2" customFormat="1" ht="24.05" customHeight="1" x14ac:dyDescent="0.3">
      <c r="A65" s="10" t="s">
        <v>143</v>
      </c>
      <c r="B65" s="16"/>
      <c r="C65" s="16"/>
      <c r="D65" s="16"/>
      <c r="E65" s="82">
        <v>939</v>
      </c>
      <c r="F65" s="26"/>
      <c r="G65" s="82">
        <v>-217</v>
      </c>
      <c r="H65" s="3"/>
      <c r="I65" s="82">
        <v>0</v>
      </c>
      <c r="J65" s="8"/>
      <c r="K65" s="82">
        <v>0</v>
      </c>
    </row>
    <row r="66" spans="1:11" s="2" customFormat="1" ht="24.05" customHeight="1" x14ac:dyDescent="0.3">
      <c r="A66" s="10" t="s">
        <v>141</v>
      </c>
      <c r="B66" s="16"/>
      <c r="C66" s="16"/>
      <c r="D66" s="16"/>
      <c r="E66" s="30">
        <v>36</v>
      </c>
      <c r="F66" s="26"/>
      <c r="G66" s="30">
        <v>-95</v>
      </c>
      <c r="H66" s="3"/>
      <c r="I66" s="30">
        <v>36</v>
      </c>
      <c r="J66" s="8"/>
      <c r="K66" s="30">
        <v>-95</v>
      </c>
    </row>
    <row r="67" spans="1:11" s="2" customFormat="1" ht="24.05" customHeight="1" x14ac:dyDescent="0.3">
      <c r="A67" s="1" t="s">
        <v>90</v>
      </c>
      <c r="B67" s="16"/>
      <c r="C67" s="16"/>
      <c r="D67" s="16"/>
      <c r="E67" s="8">
        <f>SUM(E64,E53,E35,E66,E65)</f>
        <v>3852</v>
      </c>
      <c r="F67" s="26"/>
      <c r="G67" s="8">
        <f>SUM(G64,G53,G35,G66,G65)</f>
        <v>-6070</v>
      </c>
      <c r="H67" s="3"/>
      <c r="I67" s="8">
        <f>SUM(I64,I53,I35,I66,I65)</f>
        <v>5065</v>
      </c>
      <c r="J67" s="8"/>
      <c r="K67" s="8">
        <f>SUM(K64,K53,K35,K66,K65)</f>
        <v>-4562</v>
      </c>
    </row>
    <row r="68" spans="1:11" s="2" customFormat="1" ht="24.05" customHeight="1" x14ac:dyDescent="0.3">
      <c r="A68" s="10" t="s">
        <v>63</v>
      </c>
      <c r="B68" s="16"/>
      <c r="C68" s="16"/>
      <c r="D68" s="16"/>
      <c r="E68" s="8">
        <v>4118</v>
      </c>
      <c r="F68" s="26"/>
      <c r="G68" s="8">
        <v>19091</v>
      </c>
      <c r="H68" s="3"/>
      <c r="I68" s="8">
        <v>696</v>
      </c>
      <c r="J68" s="8"/>
      <c r="K68" s="8">
        <v>14376</v>
      </c>
    </row>
    <row r="69" spans="1:11" s="2" customFormat="1" ht="24.05" customHeight="1" thickBot="1" x14ac:dyDescent="0.35">
      <c r="A69" s="1" t="s">
        <v>64</v>
      </c>
      <c r="B69" s="16"/>
      <c r="C69" s="16"/>
      <c r="D69" s="16"/>
      <c r="E69" s="9">
        <f>SUM(E67:E68)</f>
        <v>7970</v>
      </c>
      <c r="F69" s="26"/>
      <c r="G69" s="9">
        <f>SUM(G67:G68)</f>
        <v>13021</v>
      </c>
      <c r="H69" s="3"/>
      <c r="I69" s="9">
        <f>SUM(I67:I68)</f>
        <v>5761</v>
      </c>
      <c r="J69" s="8"/>
      <c r="K69" s="9">
        <f>SUM(K67:K68)</f>
        <v>9814</v>
      </c>
    </row>
    <row r="70" spans="1:11" s="2" customFormat="1" ht="24.05" customHeight="1" thickTop="1" x14ac:dyDescent="0.3">
      <c r="A70" s="10"/>
      <c r="B70" s="16"/>
      <c r="C70" s="16"/>
      <c r="D70" s="16"/>
      <c r="E70" s="8">
        <f>E69-BS!D11</f>
        <v>0</v>
      </c>
      <c r="F70" s="26"/>
      <c r="G70" s="8"/>
      <c r="H70" s="3"/>
      <c r="I70" s="8">
        <f>I69-BS!H11</f>
        <v>0</v>
      </c>
      <c r="J70" s="8"/>
      <c r="K70" s="8"/>
    </row>
    <row r="71" spans="1:11" s="2" customFormat="1" ht="24.05" customHeight="1" x14ac:dyDescent="0.3">
      <c r="A71" s="1" t="s">
        <v>47</v>
      </c>
      <c r="B71" s="7"/>
      <c r="C71" s="7"/>
      <c r="D71" s="7"/>
      <c r="E71" s="8"/>
      <c r="F71" s="39"/>
      <c r="G71" s="8"/>
      <c r="H71" s="3"/>
      <c r="I71" s="8"/>
      <c r="J71" s="8"/>
      <c r="K71" s="8"/>
    </row>
    <row r="72" spans="1:11" s="2" customFormat="1" ht="24.05" customHeight="1" x14ac:dyDescent="0.3">
      <c r="A72" s="10" t="s">
        <v>164</v>
      </c>
      <c r="B72" s="7"/>
      <c r="C72" s="7"/>
      <c r="D72" s="7"/>
      <c r="E72" s="8"/>
      <c r="F72" s="39"/>
      <c r="G72" s="8"/>
      <c r="H72" s="3"/>
      <c r="I72" s="8"/>
      <c r="J72" s="8"/>
      <c r="K72" s="8"/>
    </row>
    <row r="73" spans="1:11" s="2" customFormat="1" ht="24.05" customHeight="1" x14ac:dyDescent="0.3">
      <c r="A73" s="10" t="s">
        <v>163</v>
      </c>
      <c r="B73" s="7"/>
      <c r="C73" s="7"/>
      <c r="D73" s="7"/>
      <c r="E73" s="2">
        <v>18859</v>
      </c>
      <c r="F73" s="39"/>
      <c r="G73" s="2">
        <v>33602</v>
      </c>
      <c r="H73" s="40"/>
      <c r="I73" s="2">
        <v>9034</v>
      </c>
      <c r="J73" s="40"/>
      <c r="K73" s="2">
        <v>26322</v>
      </c>
    </row>
    <row r="74" spans="1:11" s="2" customFormat="1" ht="24.05" customHeight="1" x14ac:dyDescent="0.3">
      <c r="A74" s="10" t="s">
        <v>112</v>
      </c>
      <c r="B74" s="66"/>
      <c r="C74" s="66"/>
      <c r="D74" s="66"/>
      <c r="E74" s="2">
        <v>3612</v>
      </c>
      <c r="F74" s="38"/>
      <c r="G74" s="2">
        <v>4410</v>
      </c>
      <c r="H74" s="38"/>
      <c r="I74" s="2">
        <v>3612</v>
      </c>
      <c r="J74" s="38"/>
      <c r="K74" s="2">
        <v>3811</v>
      </c>
    </row>
    <row r="75" spans="1:11" s="2" customFormat="1" ht="24.05" customHeight="1" x14ac:dyDescent="0.3">
      <c r="A75" s="10" t="s">
        <v>175</v>
      </c>
      <c r="B75" s="66"/>
      <c r="C75" s="66"/>
      <c r="D75" s="66"/>
      <c r="F75" s="38"/>
      <c r="G75" s="8"/>
      <c r="H75" s="38"/>
      <c r="J75" s="38"/>
      <c r="K75" s="8"/>
    </row>
    <row r="76" spans="1:11" ht="24.05" customHeight="1" x14ac:dyDescent="0.25">
      <c r="A76" s="10" t="s">
        <v>176</v>
      </c>
      <c r="E76" s="2">
        <v>26602</v>
      </c>
      <c r="F76" s="38"/>
      <c r="G76" s="8">
        <v>0</v>
      </c>
      <c r="H76" s="38"/>
      <c r="I76" s="2">
        <v>26602</v>
      </c>
      <c r="J76" s="38"/>
      <c r="K76" s="8">
        <v>0</v>
      </c>
    </row>
    <row r="77" spans="1:11" ht="24.05" customHeight="1" x14ac:dyDescent="0.25">
      <c r="F77" s="3"/>
      <c r="H77" s="3"/>
      <c r="I77" s="3"/>
      <c r="J77" s="3"/>
      <c r="K77" s="3"/>
    </row>
    <row r="78" spans="1:11" ht="24.05" customHeight="1" x14ac:dyDescent="0.25">
      <c r="A78" s="17" t="s">
        <v>86</v>
      </c>
    </row>
  </sheetData>
  <mergeCells count="4">
    <mergeCell ref="E44:G44"/>
    <mergeCell ref="I44:K44"/>
    <mergeCell ref="E6:G6"/>
    <mergeCell ref="I6:K6"/>
  </mergeCells>
  <printOptions horizontalCentered="1"/>
  <pageMargins left="0.67" right="0.35" top="0.78740157480314998" bottom="0.196850393700787" header="0.31496062992126" footer="0.31496062992126"/>
  <pageSetup paperSize="9" scale="65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CF </vt:lpstr>
      <vt:lpstr>BS!Print_Area</vt:lpstr>
      <vt:lpstr>'CF '!Print_Area</vt:lpstr>
      <vt:lpstr>Conso!Print_Area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Malintip Lavichant</cp:lastModifiedBy>
  <cp:lastPrinted>2026-08-06T10:52:56Z</cp:lastPrinted>
  <dcterms:created xsi:type="dcterms:W3CDTF">2010-02-01T03:10:54Z</dcterms:created>
  <dcterms:modified xsi:type="dcterms:W3CDTF">2026-08-14T06:55:25Z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