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5712086\Documents\DIA\1. LISTED COMPANY\SPCG\ปี 2569\Q2-2569\งบการเงิน\7) ลูกค้าแก้ หลังพี่นิดส่ง\"/>
    </mc:Choice>
  </mc:AlternateContent>
  <xr:revisionPtr revIDLastSave="0" documentId="13_ncr:1_{CBB2D606-04F7-4DA8-9090-71819966D694}" xr6:coauthVersionLast="47" xr6:coauthVersionMax="47" xr10:uidLastSave="{00000000-0000-0000-0000-000000000000}"/>
  <bookViews>
    <workbookView xWindow="936" yWindow="60" windowWidth="13848" windowHeight="12228" tabRatio="813" firstSheet="1" activeTab="6" xr2:uid="{00000000-000D-0000-FFFF-FFFF00000000}"/>
  </bookViews>
  <sheets>
    <sheet name="Recovered_Sheet1" sheetId="1" state="veryHidden" r:id="rId1"/>
    <sheet name="BS" sheetId="52" r:id="rId2"/>
    <sheet name="PL 4" sheetId="48" r:id="rId3"/>
    <sheet name="PL 6" sheetId="59" r:id="rId4"/>
    <sheet name="SH conso" sheetId="56" r:id="rId5"/>
    <sheet name="SH company" sheetId="58" r:id="rId6"/>
    <sheet name="CF" sheetId="51" r:id="rId7"/>
  </sheets>
  <definedNames>
    <definedName name="_xlnm.Print_Area" localSheetId="1">BS!$A$1:$I$90</definedName>
    <definedName name="_xlnm.Print_Area" localSheetId="6">CF!$A$1:$K$69</definedName>
    <definedName name="_xlnm.Print_Area" localSheetId="2">'PL 4'!$A$1:$I$43</definedName>
    <definedName name="_xlnm.Print_Area" localSheetId="3">'PL 6'!$A$1:$I$44</definedName>
    <definedName name="_xlnm.Print_Area" localSheetId="5">'SH company'!$A$1:$M$25</definedName>
    <definedName name="_xlnm.Print_Area" localSheetId="4">'SH conso'!$A$1:$U$26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6" i="51" l="1"/>
  <c r="E36" i="51" s="1"/>
  <c r="E23" i="56" l="1"/>
  <c r="K23" i="58"/>
  <c r="I23" i="58"/>
  <c r="G23" i="58"/>
  <c r="E23" i="58"/>
  <c r="M23" i="58"/>
  <c r="C23" i="58"/>
  <c r="M22" i="58"/>
  <c r="I22" i="58"/>
  <c r="K22" i="58"/>
  <c r="G22" i="58"/>
  <c r="E22" i="58"/>
  <c r="C22" i="58"/>
  <c r="C16" i="58"/>
  <c r="I16" i="58"/>
  <c r="I15" i="58"/>
  <c r="C15" i="58"/>
  <c r="S21" i="56"/>
  <c r="S14" i="56"/>
  <c r="O22" i="56"/>
  <c r="O15" i="56"/>
  <c r="M14" i="56"/>
  <c r="M21" i="56"/>
  <c r="G42" i="59"/>
  <c r="M19" i="58" l="1"/>
  <c r="C20" i="52"/>
  <c r="N91" i="52" l="1"/>
  <c r="L91" i="52"/>
  <c r="M86" i="52"/>
  <c r="O86" i="52"/>
  <c r="O84" i="52"/>
  <c r="O83" i="52"/>
  <c r="O82" i="52"/>
  <c r="O79" i="52"/>
  <c r="O78" i="52"/>
  <c r="O77" i="52"/>
  <c r="O76" i="52"/>
  <c r="O74" i="52"/>
  <c r="M85" i="52"/>
  <c r="M84" i="52"/>
  <c r="M83" i="52"/>
  <c r="M82" i="52"/>
  <c r="M79" i="52"/>
  <c r="M78" i="52"/>
  <c r="M77" i="52"/>
  <c r="M76" i="52"/>
  <c r="M74" i="52"/>
  <c r="N85" i="52"/>
  <c r="L85" i="52"/>
  <c r="L87" i="52" s="1"/>
  <c r="N32" i="52"/>
  <c r="L32" i="52"/>
  <c r="N33" i="52"/>
  <c r="O33" i="52" s="1"/>
  <c r="O57" i="52"/>
  <c r="O56" i="52"/>
  <c r="O55" i="52"/>
  <c r="O54" i="52"/>
  <c r="M57" i="52"/>
  <c r="M56" i="52"/>
  <c r="M55" i="52"/>
  <c r="M54" i="52"/>
  <c r="N58" i="52"/>
  <c r="L58" i="52"/>
  <c r="N51" i="52"/>
  <c r="O51" i="52" s="1"/>
  <c r="L51" i="52"/>
  <c r="M51" i="52" s="1"/>
  <c r="O50" i="52"/>
  <c r="O49" i="52"/>
  <c r="O48" i="52"/>
  <c r="O47" i="52"/>
  <c r="O46" i="52"/>
  <c r="M50" i="52"/>
  <c r="M49" i="52"/>
  <c r="M48" i="52"/>
  <c r="M47" i="52"/>
  <c r="M46" i="52"/>
  <c r="O32" i="52"/>
  <c r="O31" i="52"/>
  <c r="O30" i="52"/>
  <c r="O29" i="52"/>
  <c r="O28" i="52"/>
  <c r="O27" i="52"/>
  <c r="O26" i="52"/>
  <c r="O25" i="52"/>
  <c r="O24" i="52"/>
  <c r="O23" i="52"/>
  <c r="M23" i="52"/>
  <c r="M31" i="52"/>
  <c r="M30" i="52"/>
  <c r="M29" i="52"/>
  <c r="M28" i="52"/>
  <c r="M27" i="52"/>
  <c r="M26" i="52"/>
  <c r="M25" i="52"/>
  <c r="M24" i="52"/>
  <c r="O19" i="52"/>
  <c r="O18" i="52"/>
  <c r="O17" i="52"/>
  <c r="O16" i="52"/>
  <c r="O15" i="52"/>
  <c r="O14" i="52"/>
  <c r="O13" i="52"/>
  <c r="O12" i="52"/>
  <c r="O11" i="52"/>
  <c r="N20" i="52"/>
  <c r="O20" i="52" s="1"/>
  <c r="L20" i="52"/>
  <c r="M20" i="52" s="1"/>
  <c r="M19" i="52"/>
  <c r="M18" i="52"/>
  <c r="M17" i="52"/>
  <c r="M16" i="52"/>
  <c r="M15" i="52"/>
  <c r="M14" i="52"/>
  <c r="M13" i="52"/>
  <c r="M12" i="52"/>
  <c r="M11" i="52"/>
  <c r="E66" i="51"/>
  <c r="K59" i="51"/>
  <c r="I59" i="51"/>
  <c r="E59" i="51"/>
  <c r="G59" i="51"/>
  <c r="M12" i="58"/>
  <c r="S17" i="56"/>
  <c r="S16" i="56"/>
  <c r="U13" i="56"/>
  <c r="Q13" i="56"/>
  <c r="E16" i="59"/>
  <c r="E12" i="48"/>
  <c r="I42" i="59"/>
  <c r="E42" i="59"/>
  <c r="C42" i="59"/>
  <c r="I40" i="59"/>
  <c r="G40" i="59"/>
  <c r="E40" i="59"/>
  <c r="C40" i="59"/>
  <c r="I35" i="59"/>
  <c r="G35" i="59"/>
  <c r="E35" i="59"/>
  <c r="C35" i="59"/>
  <c r="I28" i="59"/>
  <c r="I29" i="59" s="1"/>
  <c r="G28" i="59"/>
  <c r="G29" i="59" s="1"/>
  <c r="E28" i="59"/>
  <c r="E29" i="59" s="1"/>
  <c r="C28" i="59"/>
  <c r="C29" i="59" s="1"/>
  <c r="I9" i="59"/>
  <c r="I16" i="59" s="1"/>
  <c r="I18" i="59" s="1"/>
  <c r="I20" i="59" s="1"/>
  <c r="K8" i="51" s="1"/>
  <c r="G9" i="59"/>
  <c r="G16" i="59" s="1"/>
  <c r="G18" i="59" s="1"/>
  <c r="G20" i="59" s="1"/>
  <c r="I8" i="51" s="1"/>
  <c r="E9" i="59"/>
  <c r="C9" i="59"/>
  <c r="C16" i="59" s="1"/>
  <c r="C18" i="59" s="1"/>
  <c r="C20" i="59" s="1"/>
  <c r="E8" i="51" s="1"/>
  <c r="O85" i="52" l="1"/>
  <c r="N87" i="52"/>
  <c r="L88" i="52"/>
  <c r="M88" i="52" s="1"/>
  <c r="M87" i="52"/>
  <c r="O58" i="52"/>
  <c r="N59" i="52"/>
  <c r="O59" i="52" s="1"/>
  <c r="M58" i="52"/>
  <c r="L59" i="52"/>
  <c r="M59" i="52" s="1"/>
  <c r="M32" i="52"/>
  <c r="L33" i="52"/>
  <c r="M33" i="52" s="1"/>
  <c r="I30" i="59"/>
  <c r="E18" i="59"/>
  <c r="E20" i="59" s="1"/>
  <c r="G30" i="59"/>
  <c r="C30" i="59"/>
  <c r="N88" i="52" l="1"/>
  <c r="O88" i="52" s="1"/>
  <c r="O87" i="52"/>
  <c r="E30" i="59"/>
  <c r="G8" i="51"/>
  <c r="C58" i="52"/>
  <c r="C41" i="48"/>
  <c r="I41" i="48"/>
  <c r="G41" i="48"/>
  <c r="E41" i="48"/>
  <c r="C27" i="48"/>
  <c r="C9" i="48"/>
  <c r="C15" i="48" s="1"/>
  <c r="I66" i="51" l="1"/>
  <c r="I32" i="52" l="1"/>
  <c r="G32" i="52"/>
  <c r="E32" i="52"/>
  <c r="C32" i="52"/>
  <c r="G20" i="52" l="1"/>
  <c r="Q20" i="56"/>
  <c r="U20" i="56" s="1"/>
  <c r="E27" i="48"/>
  <c r="E28" i="48" s="1"/>
  <c r="E9" i="48"/>
  <c r="E15" i="48" s="1"/>
  <c r="E17" i="48" s="1"/>
  <c r="E19" i="48" s="1"/>
  <c r="I9" i="48"/>
  <c r="I15" i="48" s="1"/>
  <c r="I17" i="48" s="1"/>
  <c r="I19" i="48" s="1"/>
  <c r="G9" i="48"/>
  <c r="G15" i="48" s="1"/>
  <c r="G17" i="48" s="1"/>
  <c r="G19" i="48" s="1"/>
  <c r="K64" i="51"/>
  <c r="I64" i="51"/>
  <c r="E64" i="51"/>
  <c r="G64" i="51"/>
  <c r="M18" i="58"/>
  <c r="M11" i="58"/>
  <c r="G15" i="58"/>
  <c r="G16" i="58" s="1"/>
  <c r="E15" i="58"/>
  <c r="E16" i="58" s="1"/>
  <c r="S23" i="56"/>
  <c r="S24" i="56" s="1"/>
  <c r="Q21" i="56"/>
  <c r="K23" i="56"/>
  <c r="K24" i="56" s="1"/>
  <c r="I23" i="56"/>
  <c r="I24" i="56" s="1"/>
  <c r="G23" i="56"/>
  <c r="G24" i="56" s="1"/>
  <c r="E24" i="56"/>
  <c r="C23" i="56"/>
  <c r="C24" i="56" s="1"/>
  <c r="Q19" i="56"/>
  <c r="U19" i="56" s="1"/>
  <c r="C16" i="56"/>
  <c r="Q12" i="56"/>
  <c r="U12" i="56" s="1"/>
  <c r="Q11" i="56"/>
  <c r="U11" i="56" s="1"/>
  <c r="K16" i="56"/>
  <c r="I16" i="56"/>
  <c r="I17" i="56" s="1"/>
  <c r="G16" i="56"/>
  <c r="G17" i="56" s="1"/>
  <c r="E16" i="56"/>
  <c r="E17" i="56" s="1"/>
  <c r="K17" i="56"/>
  <c r="C17" i="56"/>
  <c r="I39" i="48"/>
  <c r="G39" i="48"/>
  <c r="E39" i="48"/>
  <c r="C39" i="48"/>
  <c r="I34" i="48"/>
  <c r="G34" i="48"/>
  <c r="E34" i="48"/>
  <c r="C34" i="48"/>
  <c r="I27" i="48"/>
  <c r="I28" i="48" s="1"/>
  <c r="G27" i="48"/>
  <c r="G28" i="48" s="1"/>
  <c r="C28" i="48"/>
  <c r="Q22" i="56" s="1"/>
  <c r="E85" i="52"/>
  <c r="E87" i="52" s="1"/>
  <c r="I85" i="52"/>
  <c r="I87" i="52" s="1"/>
  <c r="I58" i="52"/>
  <c r="G58" i="52"/>
  <c r="E58" i="52"/>
  <c r="I51" i="52"/>
  <c r="G51" i="52"/>
  <c r="E51" i="52"/>
  <c r="C51" i="52"/>
  <c r="I20" i="52"/>
  <c r="E20" i="52"/>
  <c r="G76" i="52" l="1"/>
  <c r="C26" i="58" s="1"/>
  <c r="G82" i="52"/>
  <c r="G26" i="58" s="1"/>
  <c r="G77" i="52"/>
  <c r="E26" i="58" s="1"/>
  <c r="C76" i="52"/>
  <c r="C27" i="56"/>
  <c r="C77" i="52"/>
  <c r="E27" i="56" s="1"/>
  <c r="C78" i="52"/>
  <c r="G27" i="56" s="1"/>
  <c r="C79" i="52"/>
  <c r="I27" i="56" s="1"/>
  <c r="C82" i="52"/>
  <c r="K27" i="56"/>
  <c r="U21" i="56"/>
  <c r="K26" i="51"/>
  <c r="K36" i="51" s="1"/>
  <c r="K38" i="51" s="1"/>
  <c r="K65" i="51" s="1"/>
  <c r="K67" i="51" s="1"/>
  <c r="K15" i="58"/>
  <c r="K16" i="58" s="1"/>
  <c r="M14" i="58"/>
  <c r="C86" i="52"/>
  <c r="S27" i="56" s="1"/>
  <c r="U22" i="56"/>
  <c r="Q23" i="56"/>
  <c r="G26" i="51"/>
  <c r="G36" i="51" s="1"/>
  <c r="G38" i="51" s="1"/>
  <c r="G65" i="51" s="1"/>
  <c r="G67" i="51" s="1"/>
  <c r="C17" i="48"/>
  <c r="C59" i="52"/>
  <c r="I59" i="52"/>
  <c r="I26" i="51"/>
  <c r="I88" i="52"/>
  <c r="G59" i="52"/>
  <c r="Q14" i="56"/>
  <c r="M16" i="56"/>
  <c r="M17" i="56" s="1"/>
  <c r="M21" i="58"/>
  <c r="M20" i="58"/>
  <c r="I26" i="58"/>
  <c r="Q15" i="56"/>
  <c r="O16" i="56"/>
  <c r="O17" i="56" s="1"/>
  <c r="O23" i="56"/>
  <c r="O24" i="56" s="1"/>
  <c r="M23" i="56"/>
  <c r="M24" i="56" s="1"/>
  <c r="I29" i="48"/>
  <c r="E29" i="48"/>
  <c r="G29" i="48"/>
  <c r="E59" i="52"/>
  <c r="E88" i="52" s="1"/>
  <c r="E33" i="52"/>
  <c r="C33" i="52"/>
  <c r="I33" i="52"/>
  <c r="G33" i="52"/>
  <c r="U14" i="56" l="1"/>
  <c r="Q16" i="56"/>
  <c r="Q17" i="56" s="1"/>
  <c r="C19" i="48"/>
  <c r="M13" i="58"/>
  <c r="M15" i="58" s="1"/>
  <c r="M16" i="58" s="1"/>
  <c r="M27" i="56"/>
  <c r="G84" i="52"/>
  <c r="K26" i="58" s="1"/>
  <c r="C84" i="52"/>
  <c r="O27" i="56" s="1"/>
  <c r="I36" i="51"/>
  <c r="I38" i="51" s="1"/>
  <c r="I65" i="51" s="1"/>
  <c r="I67" i="51" s="1"/>
  <c r="I70" i="51" s="1"/>
  <c r="I91" i="52"/>
  <c r="E91" i="52"/>
  <c r="U15" i="56"/>
  <c r="U23" i="56"/>
  <c r="U24" i="56" s="1"/>
  <c r="Q24" i="56"/>
  <c r="U16" i="56" l="1"/>
  <c r="U17" i="56" s="1"/>
  <c r="C29" i="48"/>
  <c r="E38" i="51"/>
  <c r="E65" i="51" s="1"/>
  <c r="E67" i="51" s="1"/>
  <c r="E70" i="51" s="1"/>
  <c r="G85" i="52"/>
  <c r="G87" i="52" s="1"/>
  <c r="C85" i="52"/>
  <c r="C87" i="52" s="1"/>
  <c r="C88" i="52" s="1"/>
  <c r="C91" i="52" s="1"/>
  <c r="G88" i="52" l="1"/>
  <c r="G91" i="52" s="1"/>
  <c r="M26" i="58"/>
  <c r="Q27" i="56"/>
  <c r="U27" i="56"/>
</calcChain>
</file>

<file path=xl/sharedStrings.xml><?xml version="1.0" encoding="utf-8"?>
<sst xmlns="http://schemas.openxmlformats.org/spreadsheetml/2006/main" count="345" uniqueCount="197">
  <si>
    <t>บริษัท เอสพีซีจี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</si>
  <si>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</si>
  <si>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</si>
  <si>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</si>
  <si>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</si>
  <si>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</si>
  <si>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</si>
  <si>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</si>
  <si>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</si>
  <si>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</si>
  <si>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</si>
  <si>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</si>
  <si>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</si>
  <si>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</si>
  <si>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</si>
  <si>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</si>
  <si>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</si>
  <si>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</si>
  <si>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</si>
  <si>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</si>
  <si>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ค่ารับประกันเครื่องแปลงกระแสไฟฟ้าจ่ายล่วงหน้า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</si>
  <si>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</si>
  <si>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</si>
  <si>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</si>
  <si>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</si>
  <si>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</si>
  <si>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</si>
  <si>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</si>
  <si>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</si>
  <si>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</si>
  <si>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</si>
  <si>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</si>
  <si>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</si>
  <si>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</si>
  <si>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</si>
  <si>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</si>
  <si>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</si>
  <si>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</si>
  <si>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</si>
  <si>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</si>
  <si>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(หุ้นสามัญจำนวน 1,055,790,000 หุ้น มูลค่า 1 บาทต่อหุ้น)</t>
  </si>
  <si>
    <t xml:space="preserve">     ทุนที่ออกและชำระแล้ว</t>
  </si>
  <si>
    <t>ส่วนเกินมูลค่าหุ้นสามัญ</t>
  </si>
  <si>
    <t>ส่วนเกินมูลค่าหุ้นจากการรวมธุรกิจ</t>
  </si>
  <si>
    <t>ส่วนต่ำจากการเปลี่ยนแปลงสัดส่วนการถือหุ้นในบริษัทย่อย</t>
  </si>
  <si>
    <t>กำไรสะสม</t>
  </si>
  <si>
    <t xml:space="preserve">     จัดสรรแล้ว</t>
  </si>
  <si>
    <t xml:space="preserve">          ทุนสำรองตามกฎหมาย</t>
  </si>
  <si>
    <t xml:space="preserve"> 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</si>
  <si>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</si>
  <si>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</si>
  <si>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</si>
  <si>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</si>
  <si>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</si>
  <si>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</si>
  <si>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</si>
  <si>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</si>
  <si>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</si>
  <si>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ค่าใช้จ่ายในการขายและจัดจำหน่าย</t>
  </si>
  <si>
    <t>ค่าใช้จ่ายในการบริหาร</t>
  </si>
  <si>
    <t>ผลกำไร (ขาดทุน) ของอนุพันธ์</t>
  </si>
  <si>
    <t>ต้นทุนทางการเงิน</t>
  </si>
  <si>
    <t xml:space="preserve">กำไร (ขาดทุน) เบ็ดเสร็จอื่น </t>
  </si>
  <si>
    <t xml:space="preserve">   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</si>
  <si>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</si>
  <si>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 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</si>
  <si>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</si>
  <si>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</si>
  <si>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</si>
  <si>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</si>
  <si>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ส่วนต่ำจากการ</t>
  </si>
  <si>
    <t>ทุน</t>
  </si>
  <si>
    <t>ส่วนเกิน</t>
  </si>
  <si>
    <t>เปลี่ยนแปลง</t>
  </si>
  <si>
    <t>สำรอง</t>
  </si>
  <si>
    <t>ส่วนของ</t>
  </si>
  <si>
    <t>ที่ออกและ</t>
  </si>
  <si>
    <t>มูลค่าหุ้นจาก</t>
  </si>
  <si>
    <t>สัดส่วนการถือหุ้น</t>
  </si>
  <si>
    <t>ทุนสำรอง</t>
  </si>
  <si>
    <t>การเปลี่ยนแปลง</t>
  </si>
  <si>
    <t>รวมส่วนของ</t>
  </si>
  <si>
    <t>ส่วนได้เสียที่ไม่มี</t>
  </si>
  <si>
    <t>ชำระแล้ว</t>
  </si>
  <si>
    <t>มูลค่าหุ้นสามัญ</t>
  </si>
  <si>
    <t>การรวมธุรกิจ</t>
  </si>
  <si>
    <t>ในบริษัทย่อย</t>
  </si>
  <si>
    <t>ตามกฎหมาย</t>
  </si>
  <si>
    <t>ยังไม่ได้จัดสรร</t>
  </si>
  <si>
    <t>ในมูลค่ายุติธรรม</t>
  </si>
  <si>
    <t>บริษัทใหญ่</t>
  </si>
  <si>
    <t>อำนาจควบคุม</t>
  </si>
  <si>
    <t>ผู้ถือหุ้น</t>
  </si>
  <si>
    <t>ทุนที่ออก</t>
  </si>
  <si>
    <t>ส่วนเกินมูลค่า</t>
  </si>
  <si>
    <t>และชำระแล้ว</t>
  </si>
  <si>
    <t>หุ้นสามัญ</t>
  </si>
  <si>
    <t>กระแสเงินสดจากกิจกรรมดำเนินงาน</t>
  </si>
  <si>
    <t>ค่าเสื่อมราคาและค่าตัดจำหน่าย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</si>
  <si>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</si>
  <si>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</si>
  <si>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</si>
  <si>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t>ภาษีเงินได้จ่ายออก</t>
  </si>
  <si>
    <t>กระแสเงินสดจากกิจกรรมลงทุน</t>
  </si>
  <si>
    <t>เงินสดรับจากการขายสินทรัพย์ทางการเงินอื่น</t>
  </si>
  <si>
    <t>เงินสดจ่ายเพื่อซื้อสินทรัพย์ทางการเงินอื่น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</si>
  <si>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</si>
  <si>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</si>
  <si>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</si>
  <si>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เงินปันผลจ่ายให้ส่วนได้เสียที่ไม่มีอำนาจควบคุม</t>
  </si>
  <si>
    <t>เงินสดและรายการเทียบเท่าเงินสด ณ 1 มกราคม</t>
  </si>
  <si>
    <t>ค่าใช้จ่ายภาษีเงินได้</t>
  </si>
  <si>
    <t>ประมาณการหนี้สินสำหรับผลประโยชน์พนักงาน</t>
  </si>
  <si>
    <t>ยอดคงเหลือ ณ วันที่ 1 มกราคม 2568</t>
  </si>
  <si>
    <t xml:space="preserve"> </t>
  </si>
  <si>
    <t>กำไรจากอัตราแลกเปลี่ยนที่ยังไม่เกิดขึ้น</t>
  </si>
  <si>
    <t>สินทรัพย์ที่เกิดจากสัญญา - หมุนเวียน</t>
  </si>
  <si>
    <t>หนี้สินที่เกิดจากสัญญา - หมุนเวียน</t>
  </si>
  <si>
    <t>สินทรัพย์ภาษีเงินได้ของงวดปัจจุบัน</t>
  </si>
  <si>
    <t>ขาดทุนจากการด้อยค่าของสินทรัพย์</t>
  </si>
  <si>
    <t>กำไร (ขาดทุน) เบ็ดเสร็จรวมสำหรับงวด</t>
  </si>
  <si>
    <t>การแบ่งปันกำไร (ขาดทุน)</t>
  </si>
  <si>
    <t xml:space="preserve">กำไร (ขาดทุน) สำหรับงวด </t>
  </si>
  <si>
    <t>การแบ่งปันกำไร (ขาดทุน) เบ็ดเสร็จรวม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</si>
  <si>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</si>
  <si>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 (ขาดทุน) สำหรับงวด</t>
  </si>
  <si>
    <t>ปรับรายการที่กระทบกำไร (ขาดทุน) เป็นเงินสดรับ (จ่าย)</t>
  </si>
  <si>
    <t>กำไร (ขาดทุน) จากกิจกรรมดำเนินงาน</t>
  </si>
  <si>
    <t>กำไร (ขาดทุน) ก่อนภาษีเงินได้</t>
  </si>
  <si>
    <t>ขาดทุนจากการตัดจำหน่ายสินทรัพย์อื่น</t>
  </si>
  <si>
    <t>กำไร (ขาดทุน) เบ็ดเสร็จอื่นสำหรับงวด - สุทธิจากภาษี</t>
  </si>
  <si>
    <t>ผลขาดทุนจากการด้อยค่า</t>
  </si>
  <si>
    <t>เงินสดจ่ายเพื่อซื้อที่ดิน อาคารและอุปกรณ์</t>
  </si>
  <si>
    <t>(หน่วย: บาท)</t>
  </si>
  <si>
    <t>31 ธันวาคม 2568</t>
  </si>
  <si>
    <t>สอบทานแล้ว)</t>
  </si>
  <si>
    <t>(ตรวจสอบแล้ว)</t>
  </si>
  <si>
    <t xml:space="preserve">สินทรัพย์ไม่หมุนเวียนที่จัดประเภทเป็นสินทรัพย์ที่ถือไว้เพื่อขาย </t>
  </si>
  <si>
    <t>งบกำไรขาดทุนเบ็ดเสร็จ</t>
  </si>
  <si>
    <t>(ยังไม่ได้ตรวจสอบ/</t>
  </si>
  <si>
    <t>งบการเปลี่ยนแปลงส่วนของผู้ถือหุ้น</t>
  </si>
  <si>
    <t>องค์ประกอบอื่นของ</t>
  </si>
  <si>
    <t>จัดสรรแล้ว -</t>
  </si>
  <si>
    <t>เงินปันผลจ่าย</t>
  </si>
  <si>
    <t>ยอดคงเหลือ ณ วันที่ 1 มกราคม 2569</t>
  </si>
  <si>
    <t>กำไรสำหรับงวด</t>
  </si>
  <si>
    <t>งบกระแสเงินสด</t>
  </si>
  <si>
    <t xml:space="preserve">กระแสเงินสดสุทธิได้มาจาก (ใช้ไปใน) กิจกรรมดำเนินงาน </t>
  </si>
  <si>
    <t xml:space="preserve">กระแสเงินสดสุทธิได้มาจาก (ใช้ไปใน) การดำเนินงาน </t>
  </si>
  <si>
    <t>ในสินทรัพย์และหนี้สินดำเนินงาน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</si>
  <si>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</si>
  <si>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ลูกหนี้ตามสัญญาเช่า</t>
  </si>
  <si>
    <t>ลูกหนี้ตามสัญญาเช่าที่ถึงกำหนดชำระภายในหนึ่งปี</t>
  </si>
  <si>
    <t>โอนเปลี่ยนประเภทสินทรัพย์เป็นค่าใช้จ่าย</t>
  </si>
  <si>
    <t>การปรับมูลค่าสินค้า</t>
  </si>
  <si>
    <t>กำไรเบ็ดเสร็จรวมสำหรับงวด</t>
  </si>
  <si>
    <t>ขาดทุนเบ็ดเสร็จรวมสำหรับงวด</t>
  </si>
  <si>
    <t>กระแสเงินสดสุทธิได้มาจาก (ใช้ไปใน) กิจกรรมลงทุน</t>
  </si>
  <si>
    <t>กำไรจากการดำเนินงานก่อนการเปลี่ยนแปลง</t>
  </si>
  <si>
    <t>เงินสดรับชำระคืนจากเงินให้กู้ยืมระยะยาว</t>
  </si>
  <si>
    <t xml:space="preserve">   แก่กิจการที่เกี่ยวข้องกัน</t>
  </si>
  <si>
    <t>ผลกำไร (ขาดทุน) จากเงินลงทุนในตราสารทุนที่กำหนดให้วัดมูลค่า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</si>
  <si>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</si>
  <si>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</si>
  <si>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 (ยังไม่ได้ตรวจสอบ/สอบทานแล้ว)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</si>
  <si>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</si>
  <si>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</si>
  <si>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สำหรับงวดหกเดือนสิ้นสุดวันที่ 30 มิถุนายน 2569 (ยังไม่ได้ตรวจสอบ/สอบทานแล้ว)</t>
  </si>
  <si>
    <t>การได้มาซึ่งส่วนได้เสียที่ไม่มีอำนาจควบคุมจากการซื้อหุ้น</t>
  </si>
  <si>
    <t xml:space="preserve">   อำนาจควบคุมจากการซื้อหุ้น</t>
  </si>
  <si>
    <t>เงินสดจ่ายเพื่อการได้มาซึ่งส่วนได้เสียที่ไม่มี</t>
  </si>
  <si>
    <t>ผลขาดทุนจากเงินลงทุนในบริษัทย่อย</t>
  </si>
  <si>
    <t>เงินสดรับจากการลดทุนของบริษัทย่อย</t>
  </si>
  <si>
    <t>BF</t>
  </si>
  <si>
    <t>Diff</t>
  </si>
  <si>
    <t>March - checked</t>
  </si>
  <si>
    <t>เงินสดและรายการเทียบเท่าเงินสด ณ 30 มิถุนายน</t>
  </si>
  <si>
    <t>กำไรจากการวัดมูลค่ายุติธรรม</t>
  </si>
  <si>
    <t>ขาดทุนจากการจำหน่ายอาคารและอุปกรณ์</t>
  </si>
  <si>
    <t>ผลกำไรของอนุพันธ์</t>
  </si>
  <si>
    <t>ผลกำไรของสินทรัพย์ทางการเงิน</t>
  </si>
  <si>
    <t>กำไรจากกิจกรรมดำเนินงาน</t>
  </si>
  <si>
    <t>กำไรก่อนภาษีเงินได้</t>
  </si>
  <si>
    <t>กำไรขาดทุนเบ็ดเสร็จรวมสำหรับงวด</t>
  </si>
  <si>
    <t xml:space="preserve">กำไรสำหรับงวด </t>
  </si>
  <si>
    <t>การแบ่งปันกำไร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</si>
  <si>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</si>
  <si>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การแบ่งปันกำไรเบ็ดเสร็จรวม</t>
  </si>
  <si>
    <t>กระแสเงินสดสุทธิใช้ไปในกิจกรรมจัดหาเงิน</t>
  </si>
  <si>
    <t>รายได้ (ค่าใช้จ่าย) ภาษีเงินได้</t>
  </si>
  <si>
    <r>
      <t>ขาดทุนจากการ</t>
    </r>
    <r>
      <rPr>
        <sz val="15"/>
        <rFont val="Angsana New"/>
        <family val="1"/>
      </rPr>
      <t>ตัดจำหน่ายสินทรัพย์ไม่มีตัวตน</t>
    </r>
  </si>
  <si>
    <t xml:space="preserve">  กำไรสำหรับงวด</t>
  </si>
  <si>
    <t xml:space="preserve">  ขาดทุนเบ็ดเสร็จอื่นสำหรับงวด</t>
  </si>
  <si>
    <t xml:space="preserve">  กำไรเบ็ดเสร็จอื่นสำหรับงวด</t>
  </si>
  <si>
    <t xml:space="preserve">  ขาดทุนสำหรับงวด</t>
  </si>
  <si>
    <t>หนี้สินภาษีเงินได้รอการตัดบัญชี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</si>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</sst>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0.0%"/>
    <numFmt numFmtId="190" formatCode="0.00_)"/>
    <numFmt numFmtId="191" formatCode="dd\-mmm\-yy_)"/>
    <numFmt numFmtId="192" formatCode="#,##0.00\ &quot;F&quot;;\-#,##0.00\ &quot;F&quot;"/>
    <numFmt numFmtId="193" formatCode="_(* #,##0_);_(* \(#,##0\);_(* &quot;-&quot;??_);_(@_)"/>
    <numFmt numFmtId="194" formatCode="&quot; &quot;#,##0.00&quot; &quot;;&quot;-&quot;#,##0.00&quot; &quot;;&quot; -&quot;00&quot; &quot;;&quot; &quot;@&quot; &quot;"/>
    <numFmt numFmtId="195" formatCode="#,##0;\(#,##0\)"/>
    <numFmt numFmtId="196" formatCode="\$#,##0.00;\(\$#,##0.00\)"/>
    <numFmt numFmtId="197" formatCode="\$#,##0;\(\$#,##0\)"/>
    <numFmt numFmtId="198" formatCode="_-* #,##0.00_-;\-* #,##0.00_-;_-* \-??_-;_-@_-"/>
  </numFmts>
  <fonts count="93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6"/>
      <name val="Angsana New"/>
      <family val="1"/>
    </font>
    <font>
      <sz val="12"/>
      <name val="Times New Roman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Tahoma"/>
      <family val="2"/>
      <scheme val="minor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sz val="15"/>
      <name val="Times New Roman"/>
      <family val="1"/>
      <charset val="222"/>
    </font>
    <font>
      <sz val="15"/>
      <color theme="1"/>
      <name val="Tahoma"/>
      <family val="2"/>
      <charset val="222"/>
      <scheme val="minor"/>
    </font>
    <font>
      <i/>
      <sz val="15"/>
      <color rgb="FF0070C0"/>
      <name val="Angsana New"/>
      <family val="1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FF0000"/>
      <name val="Tahoma"/>
      <family val="2"/>
      <charset val="222"/>
      <scheme val="minor"/>
    </font>
    <font>
      <sz val="11"/>
      <color rgb="FF000000"/>
      <name val="Tahoma"/>
      <family val="2"/>
      <scheme val="minor"/>
    </font>
    <font>
      <sz val="11"/>
      <color rgb="FF000000"/>
      <name val="Tahoma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b/>
      <sz val="18"/>
      <color theme="3"/>
      <name val="Tahoma"/>
      <family val="2"/>
      <scheme val="major"/>
    </font>
    <font>
      <sz val="11"/>
      <color rgb="FF9C6500"/>
      <name val="Tahoma"/>
      <family val="2"/>
      <scheme val="minor"/>
    </font>
    <font>
      <sz val="10"/>
      <name val="Times New Roman"/>
      <family val="1"/>
    </font>
    <font>
      <sz val="10"/>
      <name val="Arial"/>
      <family val="2"/>
      <charset val="222"/>
    </font>
    <font>
      <sz val="8"/>
      <name val="Arial"/>
      <family val="2"/>
      <charset val="222"/>
    </font>
    <font>
      <u/>
      <sz val="10"/>
      <color indexed="12"/>
      <name val="Arial"/>
      <family val="2"/>
      <charset val="222"/>
    </font>
    <font>
      <sz val="16"/>
      <name val="BrowalliaUPC"/>
      <family val="2"/>
      <charset val="222"/>
    </font>
    <font>
      <sz val="11"/>
      <color theme="0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15"/>
      <color theme="1"/>
      <name val="Tahoma"/>
      <family val="2"/>
      <scheme val="minor"/>
    </font>
    <font>
      <b/>
      <i/>
      <sz val="15"/>
      <color rgb="FF0070C0"/>
      <name val="Angsana New"/>
      <family val="1"/>
    </font>
  </fonts>
  <fills count="5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74">
    <xf numFmtId="0" fontId="0" fillId="0" borderId="0"/>
    <xf numFmtId="187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22" fillId="0" borderId="0" applyFont="0" applyFill="0" applyBorder="0" applyAlignment="0" applyProtection="0"/>
    <xf numFmtId="192" fontId="6" fillId="0" borderId="0"/>
    <xf numFmtId="191" fontId="6" fillId="0" borderId="0"/>
    <xf numFmtId="189" fontId="6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190" fontId="10" fillId="0" borderId="0"/>
    <xf numFmtId="0" fontId="23" fillId="0" borderId="0"/>
    <xf numFmtId="0" fontId="22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0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3" fillId="0" borderId="0"/>
    <xf numFmtId="43" fontId="23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0" fontId="32" fillId="0" borderId="8" applyNumberFormat="0" applyFill="0" applyAlignment="0" applyProtection="0"/>
    <xf numFmtId="0" fontId="33" fillId="0" borderId="9" applyNumberFormat="0" applyFill="0" applyAlignment="0" applyProtection="0"/>
    <xf numFmtId="0" fontId="34" fillId="0" borderId="10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6" fillId="5" borderId="0" applyNumberFormat="0" applyBorder="0" applyAlignment="0" applyProtection="0"/>
    <xf numFmtId="0" fontId="37" fillId="7" borderId="11" applyNumberFormat="0" applyAlignment="0" applyProtection="0"/>
    <xf numFmtId="0" fontId="38" fillId="8" borderId="12" applyNumberFormat="0" applyAlignment="0" applyProtection="0"/>
    <xf numFmtId="0" fontId="39" fillId="8" borderId="11" applyNumberFormat="0" applyAlignment="0" applyProtection="0"/>
    <xf numFmtId="0" fontId="40" fillId="0" borderId="13" applyNumberFormat="0" applyFill="0" applyAlignment="0" applyProtection="0"/>
    <xf numFmtId="0" fontId="41" fillId="9" borderId="14" applyNumberFormat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16" applyNumberFormat="0" applyFill="0" applyAlignment="0" applyProtection="0"/>
    <xf numFmtId="0" fontId="45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45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45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45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45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45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47" fillId="0" borderId="0"/>
    <xf numFmtId="0" fontId="23" fillId="10" borderId="15" applyNumberFormat="0" applyFont="0" applyAlignment="0" applyProtection="0"/>
    <xf numFmtId="194" fontId="48" fillId="0" borderId="0" applyFont="0" applyFill="0" applyBorder="0" applyAlignment="0" applyProtection="0"/>
    <xf numFmtId="0" fontId="48" fillId="0" borderId="0"/>
    <xf numFmtId="0" fontId="1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9" fillId="35" borderId="0" applyNumberFormat="0" applyBorder="0" applyAlignment="0" applyProtection="0"/>
    <xf numFmtId="0" fontId="49" fillId="36" borderId="0" applyNumberFormat="0" applyBorder="0" applyAlignment="0" applyProtection="0"/>
    <xf numFmtId="0" fontId="49" fillId="37" borderId="0" applyNumberFormat="0" applyBorder="0" applyAlignment="0" applyProtection="0"/>
    <xf numFmtId="0" fontId="49" fillId="38" borderId="0" applyNumberFormat="0" applyBorder="0" applyAlignment="0" applyProtection="0"/>
    <xf numFmtId="0" fontId="49" fillId="39" borderId="0" applyNumberFormat="0" applyBorder="0" applyAlignment="0" applyProtection="0"/>
    <xf numFmtId="0" fontId="49" fillId="40" borderId="0" applyNumberFormat="0" applyBorder="0" applyAlignment="0" applyProtection="0"/>
    <xf numFmtId="0" fontId="49" fillId="41" borderId="0" applyNumberFormat="0" applyBorder="0" applyAlignment="0" applyProtection="0"/>
    <xf numFmtId="0" fontId="49" fillId="42" borderId="0" applyNumberFormat="0" applyBorder="0" applyAlignment="0" applyProtection="0"/>
    <xf numFmtId="0" fontId="49" fillId="43" borderId="0" applyNumberFormat="0" applyBorder="0" applyAlignment="0" applyProtection="0"/>
    <xf numFmtId="0" fontId="49" fillId="38" borderId="0" applyNumberFormat="0" applyBorder="0" applyAlignment="0" applyProtection="0"/>
    <xf numFmtId="0" fontId="49" fillId="41" borderId="0" applyNumberFormat="0" applyBorder="0" applyAlignment="0" applyProtection="0"/>
    <xf numFmtId="0" fontId="49" fillId="44" borderId="0" applyNumberFormat="0" applyBorder="0" applyAlignment="0" applyProtection="0"/>
    <xf numFmtId="0" fontId="50" fillId="45" borderId="0" applyNumberFormat="0" applyBorder="0" applyAlignment="0" applyProtection="0"/>
    <xf numFmtId="0" fontId="50" fillId="42" borderId="0" applyNumberFormat="0" applyBorder="0" applyAlignment="0" applyProtection="0"/>
    <xf numFmtId="0" fontId="50" fillId="43" borderId="0" applyNumberFormat="0" applyBorder="0" applyAlignment="0" applyProtection="0"/>
    <xf numFmtId="0" fontId="50" fillId="46" borderId="0" applyNumberFormat="0" applyBorder="0" applyAlignment="0" applyProtection="0"/>
    <xf numFmtId="0" fontId="50" fillId="47" borderId="0" applyNumberFormat="0" applyBorder="0" applyAlignment="0" applyProtection="0"/>
    <xf numFmtId="0" fontId="50" fillId="48" borderId="0" applyNumberFormat="0" applyBorder="0" applyAlignment="0" applyProtection="0"/>
    <xf numFmtId="0" fontId="50" fillId="49" borderId="0" applyNumberFormat="0" applyBorder="0" applyAlignment="0" applyProtection="0"/>
    <xf numFmtId="0" fontId="50" fillId="50" borderId="0" applyNumberFormat="0" applyBorder="0" applyAlignment="0" applyProtection="0"/>
    <xf numFmtId="0" fontId="50" fillId="51" borderId="0" applyNumberFormat="0" applyBorder="0" applyAlignment="0" applyProtection="0"/>
    <xf numFmtId="0" fontId="50" fillId="46" borderId="0" applyNumberFormat="0" applyBorder="0" applyAlignment="0" applyProtection="0"/>
    <xf numFmtId="0" fontId="50" fillId="47" borderId="0" applyNumberFormat="0" applyBorder="0" applyAlignment="0" applyProtection="0"/>
    <xf numFmtId="0" fontId="50" fillId="52" borderId="0" applyNumberFormat="0" applyBorder="0" applyAlignment="0" applyProtection="0"/>
    <xf numFmtId="0" fontId="51" fillId="36" borderId="0" applyNumberFormat="0" applyBorder="0" applyAlignment="0" applyProtection="0"/>
    <xf numFmtId="0" fontId="52" fillId="53" borderId="17" applyNumberFormat="0" applyAlignment="0" applyProtection="0"/>
    <xf numFmtId="0" fontId="53" fillId="54" borderId="18" applyNumberFormat="0" applyAlignment="0" applyProtection="0"/>
    <xf numFmtId="0" fontId="54" fillId="0" borderId="0" applyNumberFormat="0" applyFill="0" applyBorder="0" applyAlignment="0" applyProtection="0"/>
    <xf numFmtId="0" fontId="55" fillId="37" borderId="0" applyNumberFormat="0" applyBorder="0" applyAlignment="0" applyProtection="0"/>
    <xf numFmtId="0" fontId="56" fillId="0" borderId="19" applyNumberFormat="0" applyFill="0" applyAlignment="0" applyProtection="0"/>
    <xf numFmtId="0" fontId="57" fillId="0" borderId="20" applyNumberFormat="0" applyFill="0" applyAlignment="0" applyProtection="0"/>
    <xf numFmtId="0" fontId="58" fillId="0" borderId="21" applyNumberFormat="0" applyFill="0" applyAlignment="0" applyProtection="0"/>
    <xf numFmtId="0" fontId="58" fillId="0" borderId="0" applyNumberFormat="0" applyFill="0" applyBorder="0" applyAlignment="0" applyProtection="0"/>
    <xf numFmtId="0" fontId="59" fillId="40" borderId="17" applyNumberFormat="0" applyAlignment="0" applyProtection="0"/>
    <xf numFmtId="0" fontId="60" fillId="0" borderId="22" applyNumberFormat="0" applyFill="0" applyAlignment="0" applyProtection="0"/>
    <xf numFmtId="0" fontId="61" fillId="55" borderId="0" applyNumberFormat="0" applyBorder="0" applyAlignment="0" applyProtection="0"/>
    <xf numFmtId="0" fontId="49" fillId="56" borderId="23" applyNumberFormat="0" applyFont="0" applyAlignment="0" applyProtection="0"/>
    <xf numFmtId="0" fontId="62" fillId="53" borderId="24" applyNumberFormat="0" applyAlignment="0" applyProtection="0"/>
    <xf numFmtId="9" fontId="7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0" applyNumberFormat="0" applyFill="0" applyBorder="0" applyAlignment="0" applyProtection="0"/>
    <xf numFmtId="0" fontId="4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1" fillId="0" borderId="0"/>
    <xf numFmtId="0" fontId="23" fillId="0" borderId="0"/>
    <xf numFmtId="0" fontId="67" fillId="0" borderId="0"/>
    <xf numFmtId="9" fontId="2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7" fillId="0" borderId="0"/>
    <xf numFmtId="0" fontId="1" fillId="0" borderId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7" fillId="0" borderId="0"/>
    <xf numFmtId="0" fontId="7" fillId="0" borderId="0"/>
    <xf numFmtId="194" fontId="48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45" fillId="14" borderId="0" applyNumberFormat="0" applyBorder="0" applyAlignment="0" applyProtection="0"/>
    <xf numFmtId="0" fontId="45" fillId="18" borderId="0" applyNumberFormat="0" applyBorder="0" applyAlignment="0" applyProtection="0"/>
    <xf numFmtId="0" fontId="45" fillId="22" borderId="0" applyNumberFormat="0" applyBorder="0" applyAlignment="0" applyProtection="0"/>
    <xf numFmtId="0" fontId="45" fillId="26" borderId="0" applyNumberFormat="0" applyBorder="0" applyAlignment="0" applyProtection="0"/>
    <xf numFmtId="0" fontId="45" fillId="30" borderId="0" applyNumberFormat="0" applyBorder="0" applyAlignment="0" applyProtection="0"/>
    <xf numFmtId="0" fontId="45" fillId="34" borderId="0" applyNumberFormat="0" applyBorder="0" applyAlignment="0" applyProtection="0"/>
    <xf numFmtId="0" fontId="45" fillId="11" borderId="0" applyNumberFormat="0" applyBorder="0" applyAlignment="0" applyProtection="0"/>
    <xf numFmtId="0" fontId="45" fillId="15" borderId="0" applyNumberFormat="0" applyBorder="0" applyAlignment="0" applyProtection="0"/>
    <xf numFmtId="0" fontId="45" fillId="19" borderId="0" applyNumberFormat="0" applyBorder="0" applyAlignment="0" applyProtection="0"/>
    <xf numFmtId="0" fontId="45" fillId="23" borderId="0" applyNumberFormat="0" applyBorder="0" applyAlignment="0" applyProtection="0"/>
    <xf numFmtId="0" fontId="45" fillId="27" borderId="0" applyNumberFormat="0" applyBorder="0" applyAlignment="0" applyProtection="0"/>
    <xf numFmtId="0" fontId="45" fillId="31" borderId="0" applyNumberFormat="0" applyBorder="0" applyAlignment="0" applyProtection="0"/>
    <xf numFmtId="0" fontId="36" fillId="5" borderId="0" applyNumberFormat="0" applyBorder="0" applyAlignment="0" applyProtection="0"/>
    <xf numFmtId="0" fontId="52" fillId="53" borderId="17" applyNumberFormat="0" applyAlignment="0" applyProtection="0"/>
    <xf numFmtId="0" fontId="39" fillId="8" borderId="11" applyNumberFormat="0" applyAlignment="0" applyProtection="0"/>
    <xf numFmtId="0" fontId="41" fillId="9" borderId="1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71" fillId="0" borderId="0"/>
    <xf numFmtId="196" fontId="71" fillId="0" borderId="0"/>
    <xf numFmtId="197" fontId="71" fillId="0" borderId="0"/>
    <xf numFmtId="198" fontId="72" fillId="0" borderId="0" applyFill="0" applyBorder="0" applyAlignment="0" applyProtection="0"/>
    <xf numFmtId="0" fontId="43" fillId="0" borderId="0" applyNumberFormat="0" applyFill="0" applyBorder="0" applyAlignment="0" applyProtection="0"/>
    <xf numFmtId="0" fontId="35" fillId="4" borderId="0" applyNumberFormat="0" applyBorder="0" applyAlignment="0" applyProtection="0"/>
    <xf numFmtId="38" fontId="73" fillId="2" borderId="0" applyNumberFormat="0" applyBorder="0" applyAlignment="0" applyProtection="0"/>
    <xf numFmtId="0" fontId="32" fillId="0" borderId="8" applyNumberFormat="0" applyFill="0" applyAlignment="0" applyProtection="0"/>
    <xf numFmtId="0" fontId="33" fillId="0" borderId="9" applyNumberFormat="0" applyFill="0" applyAlignment="0" applyProtection="0"/>
    <xf numFmtId="0" fontId="58" fillId="0" borderId="21" applyNumberFormat="0" applyFill="0" applyAlignment="0" applyProtection="0"/>
    <xf numFmtId="0" fontId="34" fillId="0" borderId="10" applyNumberFormat="0" applyFill="0" applyAlignment="0" applyProtection="0"/>
    <xf numFmtId="0" fontId="3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0" fontId="73" fillId="3" borderId="1" applyNumberFormat="0" applyBorder="0" applyAlignment="0" applyProtection="0"/>
    <xf numFmtId="0" fontId="59" fillId="40" borderId="17" applyNumberFormat="0" applyAlignment="0" applyProtection="0"/>
    <xf numFmtId="0" fontId="37" fillId="7" borderId="11" applyNumberFormat="0" applyAlignment="0" applyProtection="0"/>
    <xf numFmtId="0" fontId="40" fillId="0" borderId="13" applyNumberFormat="0" applyFill="0" applyAlignment="0" applyProtection="0"/>
    <xf numFmtId="0" fontId="70" fillId="6" borderId="0" applyNumberFormat="0" applyBorder="0" applyAlignment="0" applyProtection="0"/>
    <xf numFmtId="0" fontId="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49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56" borderId="23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41" fontId="7" fillId="0" borderId="0" applyFont="0" applyFill="0" applyBorder="0" applyAlignment="0" applyProtection="0"/>
    <xf numFmtId="0" fontId="62" fillId="53" borderId="24" applyNumberFormat="0" applyAlignment="0" applyProtection="0"/>
    <xf numFmtId="0" fontId="38" fillId="8" borderId="12" applyNumberFormat="0" applyAlignment="0" applyProtection="0"/>
    <xf numFmtId="9" fontId="7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44" fillId="0" borderId="16" applyNumberFormat="0" applyFill="0" applyAlignment="0" applyProtection="0"/>
    <xf numFmtId="0" fontId="42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53" borderId="17" applyNumberFormat="0" applyAlignment="0" applyProtection="0"/>
    <xf numFmtId="0" fontId="52" fillId="53" borderId="17" applyNumberFormat="0" applyAlignment="0" applyProtection="0"/>
    <xf numFmtId="10" fontId="73" fillId="3" borderId="1" applyNumberFormat="0" applyBorder="0" applyAlignment="0" applyProtection="0"/>
    <xf numFmtId="10" fontId="73" fillId="3" borderId="1" applyNumberFormat="0" applyBorder="0" applyAlignment="0" applyProtection="0"/>
    <xf numFmtId="0" fontId="59" fillId="40" borderId="17" applyNumberFormat="0" applyAlignment="0" applyProtection="0"/>
    <xf numFmtId="0" fontId="59" fillId="40" borderId="17" applyNumberFormat="0" applyAlignment="0" applyProtection="0"/>
    <xf numFmtId="0" fontId="49" fillId="56" borderId="23" applyNumberFormat="0" applyFont="0" applyAlignment="0" applyProtection="0"/>
    <xf numFmtId="0" fontId="49" fillId="56" borderId="23" applyNumberFormat="0" applyFont="0" applyAlignment="0" applyProtection="0"/>
    <xf numFmtId="0" fontId="62" fillId="53" borderId="24" applyNumberFormat="0" applyAlignment="0" applyProtection="0"/>
    <xf numFmtId="0" fontId="62" fillId="53" borderId="24" applyNumberFormat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43" fontId="67" fillId="0" borderId="0" applyFont="0" applyFill="0" applyBorder="0" applyAlignment="0" applyProtection="0"/>
    <xf numFmtId="0" fontId="1" fillId="0" borderId="0"/>
    <xf numFmtId="0" fontId="69" fillId="0" borderId="0" applyNumberFormat="0" applyFill="0" applyBorder="0" applyAlignment="0" applyProtection="0"/>
    <xf numFmtId="0" fontId="70" fillId="6" borderId="0" applyNumberFormat="0" applyBorder="0" applyAlignment="0" applyProtection="0"/>
    <xf numFmtId="0" fontId="45" fillId="14" borderId="0" applyNumberFormat="0" applyBorder="0" applyAlignment="0" applyProtection="0"/>
    <xf numFmtId="0" fontId="45" fillId="18" borderId="0" applyNumberFormat="0" applyBorder="0" applyAlignment="0" applyProtection="0"/>
    <xf numFmtId="0" fontId="45" fillId="22" borderId="0" applyNumberFormat="0" applyBorder="0" applyAlignment="0" applyProtection="0"/>
    <xf numFmtId="0" fontId="45" fillId="26" borderId="0" applyNumberFormat="0" applyBorder="0" applyAlignment="0" applyProtection="0"/>
    <xf numFmtId="0" fontId="45" fillId="30" borderId="0" applyNumberFormat="0" applyBorder="0" applyAlignment="0" applyProtection="0"/>
    <xf numFmtId="0" fontId="45" fillId="34" borderId="0" applyNumberFormat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0" borderId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49" fillId="3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49" fillId="3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49" fillId="3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9" fillId="38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49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49" fillId="40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49" fillId="4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9" fillId="42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49" fillId="43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49" fillId="38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49" fillId="41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49" fillId="44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50" fillId="45" borderId="0" applyNumberFormat="0" applyBorder="0" applyAlignment="0" applyProtection="0"/>
    <xf numFmtId="0" fontId="50" fillId="42" borderId="0" applyNumberFormat="0" applyBorder="0" applyAlignment="0" applyProtection="0"/>
    <xf numFmtId="0" fontId="50" fillId="43" borderId="0" applyNumberFormat="0" applyBorder="0" applyAlignment="0" applyProtection="0"/>
    <xf numFmtId="0" fontId="50" fillId="46" borderId="0" applyNumberFormat="0" applyBorder="0" applyAlignment="0" applyProtection="0"/>
    <xf numFmtId="0" fontId="50" fillId="47" borderId="0" applyNumberFormat="0" applyBorder="0" applyAlignment="0" applyProtection="0"/>
    <xf numFmtId="0" fontId="50" fillId="48" borderId="0" applyNumberFormat="0" applyBorder="0" applyAlignment="0" applyProtection="0"/>
    <xf numFmtId="0" fontId="50" fillId="49" borderId="0" applyNumberFormat="0" applyBorder="0" applyAlignment="0" applyProtection="0"/>
    <xf numFmtId="0" fontId="50" fillId="50" borderId="0" applyNumberFormat="0" applyBorder="0" applyAlignment="0" applyProtection="0"/>
    <xf numFmtId="0" fontId="50" fillId="51" borderId="0" applyNumberFormat="0" applyBorder="0" applyAlignment="0" applyProtection="0"/>
    <xf numFmtId="0" fontId="50" fillId="46" borderId="0" applyNumberFormat="0" applyBorder="0" applyAlignment="0" applyProtection="0"/>
    <xf numFmtId="0" fontId="50" fillId="47" borderId="0" applyNumberFormat="0" applyBorder="0" applyAlignment="0" applyProtection="0"/>
    <xf numFmtId="0" fontId="50" fillId="52" borderId="0" applyNumberFormat="0" applyBorder="0" applyAlignment="0" applyProtection="0"/>
    <xf numFmtId="0" fontId="51" fillId="36" borderId="0" applyNumberFormat="0" applyBorder="0" applyAlignment="0" applyProtection="0"/>
    <xf numFmtId="0" fontId="53" fillId="54" borderId="18" applyNumberFormat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5" fillId="37" borderId="0" applyNumberFormat="0" applyBorder="0" applyAlignment="0" applyProtection="0"/>
    <xf numFmtId="0" fontId="56" fillId="0" borderId="19" applyNumberFormat="0" applyFill="0" applyAlignment="0" applyProtection="0"/>
    <xf numFmtId="0" fontId="57" fillId="0" borderId="20" applyNumberFormat="0" applyFill="0" applyAlignment="0" applyProtection="0"/>
    <xf numFmtId="0" fontId="58" fillId="0" borderId="0" applyNumberFormat="0" applyFill="0" applyBorder="0" applyAlignment="0" applyProtection="0"/>
    <xf numFmtId="0" fontId="37" fillId="7" borderId="11" applyNumberFormat="0" applyAlignment="0" applyProtection="0"/>
    <xf numFmtId="0" fontId="37" fillId="7" borderId="11" applyNumberFormat="0" applyAlignment="0" applyProtection="0"/>
    <xf numFmtId="0" fontId="37" fillId="7" borderId="11" applyNumberFormat="0" applyAlignment="0" applyProtection="0"/>
    <xf numFmtId="0" fontId="37" fillId="7" borderId="11" applyNumberFormat="0" applyAlignment="0" applyProtection="0"/>
    <xf numFmtId="0" fontId="37" fillId="7" borderId="11" applyNumberFormat="0" applyAlignment="0" applyProtection="0"/>
    <xf numFmtId="0" fontId="37" fillId="7" borderId="11" applyNumberFormat="0" applyAlignment="0" applyProtection="0"/>
    <xf numFmtId="0" fontId="37" fillId="7" borderId="11" applyNumberFormat="0" applyAlignment="0" applyProtection="0"/>
    <xf numFmtId="0" fontId="37" fillId="7" borderId="11" applyNumberFormat="0" applyAlignment="0" applyProtection="0"/>
    <xf numFmtId="0" fontId="37" fillId="7" borderId="11" applyNumberFormat="0" applyAlignment="0" applyProtection="0"/>
    <xf numFmtId="0" fontId="37" fillId="7" borderId="11" applyNumberFormat="0" applyAlignment="0" applyProtection="0"/>
    <xf numFmtId="0" fontId="37" fillId="7" borderId="11" applyNumberFormat="0" applyAlignment="0" applyProtection="0"/>
    <xf numFmtId="0" fontId="37" fillId="7" borderId="11" applyNumberFormat="0" applyAlignment="0" applyProtection="0"/>
    <xf numFmtId="0" fontId="37" fillId="7" borderId="11" applyNumberFormat="0" applyAlignment="0" applyProtection="0"/>
    <xf numFmtId="0" fontId="37" fillId="7" borderId="11" applyNumberFormat="0" applyAlignment="0" applyProtection="0"/>
    <xf numFmtId="0" fontId="37" fillId="7" borderId="11" applyNumberFormat="0" applyAlignment="0" applyProtection="0"/>
    <xf numFmtId="0" fontId="37" fillId="7" borderId="11" applyNumberFormat="0" applyAlignment="0" applyProtection="0"/>
    <xf numFmtId="0" fontId="37" fillId="7" borderId="11" applyNumberFormat="0" applyAlignment="0" applyProtection="0"/>
    <xf numFmtId="0" fontId="37" fillId="7" borderId="11" applyNumberFormat="0" applyAlignment="0" applyProtection="0"/>
    <xf numFmtId="0" fontId="37" fillId="7" borderId="11" applyNumberFormat="0" applyAlignment="0" applyProtection="0"/>
    <xf numFmtId="0" fontId="37" fillId="7" borderId="11" applyNumberFormat="0" applyAlignment="0" applyProtection="0"/>
    <xf numFmtId="0" fontId="60" fillId="0" borderId="22" applyNumberFormat="0" applyFill="0" applyAlignment="0" applyProtection="0"/>
    <xf numFmtId="0" fontId="61" fillId="55" borderId="0" applyNumberFormat="0" applyBorder="0" applyAlignment="0" applyProtection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9" fontId="1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0" borderId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5" applyNumberFormat="0" applyFont="0" applyAlignment="0" applyProtection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77" fillId="0" borderId="0" applyNumberFormat="0" applyFill="0" applyBorder="0" applyAlignment="0" applyProtection="0"/>
    <xf numFmtId="0" fontId="78" fillId="0" borderId="8" applyNumberFormat="0" applyFill="0" applyAlignment="0" applyProtection="0"/>
    <xf numFmtId="0" fontId="79" fillId="0" borderId="9" applyNumberFormat="0" applyFill="0" applyAlignment="0" applyProtection="0"/>
    <xf numFmtId="0" fontId="80" fillId="0" borderId="10" applyNumberFormat="0" applyFill="0" applyAlignment="0" applyProtection="0"/>
    <xf numFmtId="0" fontId="80" fillId="0" borderId="0" applyNumberFormat="0" applyFill="0" applyBorder="0" applyAlignment="0" applyProtection="0"/>
    <xf numFmtId="0" fontId="81" fillId="4" borderId="0" applyNumberFormat="0" applyBorder="0" applyAlignment="0" applyProtection="0"/>
    <xf numFmtId="0" fontId="82" fillId="5" borderId="0" applyNumberFormat="0" applyBorder="0" applyAlignment="0" applyProtection="0"/>
    <xf numFmtId="0" fontId="83" fillId="6" borderId="0" applyNumberFormat="0" applyBorder="0" applyAlignment="0" applyProtection="0"/>
    <xf numFmtId="0" fontId="84" fillId="7" borderId="11" applyNumberFormat="0" applyAlignment="0" applyProtection="0"/>
    <xf numFmtId="0" fontId="85" fillId="8" borderId="12" applyNumberFormat="0" applyAlignment="0" applyProtection="0"/>
    <xf numFmtId="0" fontId="86" fillId="8" borderId="11" applyNumberFormat="0" applyAlignment="0" applyProtection="0"/>
    <xf numFmtId="0" fontId="87" fillId="0" borderId="13" applyNumberFormat="0" applyFill="0" applyAlignment="0" applyProtection="0"/>
    <xf numFmtId="0" fontId="88" fillId="9" borderId="14" applyNumberFormat="0" applyAlignment="0" applyProtection="0"/>
    <xf numFmtId="0" fontId="46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16" applyNumberFormat="0" applyFill="0" applyAlignment="0" applyProtection="0"/>
    <xf numFmtId="0" fontId="76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76" fillId="14" borderId="0" applyNumberFormat="0" applyBorder="0" applyAlignment="0" applyProtection="0"/>
    <xf numFmtId="0" fontId="76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76" fillId="18" borderId="0" applyNumberFormat="0" applyBorder="0" applyAlignment="0" applyProtection="0"/>
    <xf numFmtId="0" fontId="76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76" fillId="30" borderId="0" applyNumberFormat="0" applyBorder="0" applyAlignment="0" applyProtection="0"/>
    <xf numFmtId="0" fontId="76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76" fillId="34" borderId="0" applyNumberFormat="0" applyBorder="0" applyAlignment="0" applyProtection="0"/>
    <xf numFmtId="0" fontId="84" fillId="7" borderId="11" applyNumberFormat="0" applyAlignment="0" applyProtection="0"/>
    <xf numFmtId="0" fontId="84" fillId="7" borderId="11" applyNumberFormat="0" applyAlignment="0" applyProtection="0"/>
    <xf numFmtId="0" fontId="84" fillId="7" borderId="11" applyNumberFormat="0" applyAlignment="0" applyProtection="0"/>
    <xf numFmtId="0" fontId="84" fillId="7" borderId="11" applyNumberFormat="0" applyAlignment="0" applyProtection="0"/>
    <xf numFmtId="0" fontId="84" fillId="7" borderId="11" applyNumberFormat="0" applyAlignment="0" applyProtection="0"/>
    <xf numFmtId="0" fontId="84" fillId="7" borderId="11" applyNumberFormat="0" applyAlignment="0" applyProtection="0"/>
    <xf numFmtId="0" fontId="84" fillId="7" borderId="11" applyNumberFormat="0" applyAlignment="0" applyProtection="0"/>
    <xf numFmtId="0" fontId="84" fillId="7" borderId="11" applyNumberFormat="0" applyAlignment="0" applyProtection="0"/>
    <xf numFmtId="0" fontId="84" fillId="7" borderId="11" applyNumberFormat="0" applyAlignment="0" applyProtection="0"/>
    <xf numFmtId="0" fontId="84" fillId="7" borderId="11" applyNumberFormat="0" applyAlignment="0" applyProtection="0"/>
    <xf numFmtId="0" fontId="84" fillId="7" borderId="11" applyNumberFormat="0" applyAlignment="0" applyProtection="0"/>
    <xf numFmtId="0" fontId="84" fillId="7" borderId="11" applyNumberFormat="0" applyAlignment="0" applyProtection="0"/>
    <xf numFmtId="0" fontId="84" fillId="7" borderId="11" applyNumberFormat="0" applyAlignment="0" applyProtection="0"/>
    <xf numFmtId="0" fontId="84" fillId="7" borderId="11" applyNumberFormat="0" applyAlignment="0" applyProtection="0"/>
    <xf numFmtId="0" fontId="84" fillId="7" borderId="11" applyNumberFormat="0" applyAlignment="0" applyProtection="0"/>
    <xf numFmtId="0" fontId="84" fillId="7" borderId="11" applyNumberFormat="0" applyAlignment="0" applyProtection="0"/>
    <xf numFmtId="0" fontId="84" fillId="7" borderId="11" applyNumberFormat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3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3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3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23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3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3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3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3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3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3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3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3" fillId="33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7" fillId="7" borderId="11" applyNumberFormat="0" applyAlignment="0" applyProtection="0"/>
    <xf numFmtId="0" fontId="37" fillId="7" borderId="11" applyNumberFormat="0" applyAlignment="0" applyProtection="0"/>
    <xf numFmtId="0" fontId="37" fillId="7" borderId="11" applyNumberFormat="0" applyAlignment="0" applyProtection="0"/>
    <xf numFmtId="0" fontId="37" fillId="7" borderId="11" applyNumberFormat="0" applyAlignment="0" applyProtection="0"/>
    <xf numFmtId="0" fontId="37" fillId="7" borderId="11" applyNumberFormat="0" applyAlignment="0" applyProtection="0"/>
    <xf numFmtId="0" fontId="37" fillId="7" borderId="11" applyNumberFormat="0" applyAlignment="0" applyProtection="0"/>
    <xf numFmtId="0" fontId="37" fillId="7" borderId="11" applyNumberFormat="0" applyAlignment="0" applyProtection="0"/>
    <xf numFmtId="0" fontId="37" fillId="7" borderId="11" applyNumberFormat="0" applyAlignment="0" applyProtection="0"/>
    <xf numFmtId="0" fontId="37" fillId="7" borderId="11" applyNumberFormat="0" applyAlignment="0" applyProtection="0"/>
    <xf numFmtId="0" fontId="37" fillId="7" borderId="11" applyNumberFormat="0" applyAlignment="0" applyProtection="0"/>
    <xf numFmtId="0" fontId="84" fillId="7" borderId="11" applyNumberFormat="0" applyAlignment="0" applyProtection="0"/>
    <xf numFmtId="0" fontId="84" fillId="7" borderId="11" applyNumberFormat="0" applyAlignment="0" applyProtection="0"/>
    <xf numFmtId="0" fontId="84" fillId="7" borderId="11" applyNumberFormat="0" applyAlignment="0" applyProtection="0"/>
    <xf numFmtId="0" fontId="84" fillId="7" borderId="11" applyNumberFormat="0" applyAlignment="0" applyProtection="0"/>
    <xf numFmtId="0" fontId="84" fillId="7" borderId="1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84" fillId="7" borderId="11" applyNumberFormat="0" applyAlignment="0" applyProtection="0"/>
    <xf numFmtId="43" fontId="1" fillId="0" borderId="0" applyFont="0" applyFill="0" applyBorder="0" applyAlignment="0" applyProtection="0"/>
    <xf numFmtId="0" fontId="84" fillId="7" borderId="11" applyNumberFormat="0" applyAlignment="0" applyProtection="0"/>
    <xf numFmtId="0" fontId="84" fillId="7" borderId="11" applyNumberFormat="0" applyAlignment="0" applyProtection="0"/>
    <xf numFmtId="0" fontId="84" fillId="7" borderId="11" applyNumberFormat="0" applyAlignment="0" applyProtection="0"/>
    <xf numFmtId="0" fontId="84" fillId="7" borderId="11" applyNumberFormat="0" applyAlignment="0" applyProtection="0"/>
    <xf numFmtId="0" fontId="84" fillId="7" borderId="11" applyNumberFormat="0" applyAlignment="0" applyProtection="0"/>
    <xf numFmtId="0" fontId="84" fillId="7" borderId="11" applyNumberFormat="0" applyAlignment="0" applyProtection="0"/>
    <xf numFmtId="0" fontId="84" fillId="7" borderId="11" applyNumberFormat="0" applyAlignment="0" applyProtection="0"/>
    <xf numFmtId="0" fontId="84" fillId="7" borderId="11" applyNumberFormat="0" applyAlignment="0" applyProtection="0"/>
    <xf numFmtId="0" fontId="84" fillId="7" borderId="11" applyNumberFormat="0" applyAlignment="0" applyProtection="0"/>
    <xf numFmtId="0" fontId="84" fillId="7" borderId="11" applyNumberFormat="0" applyAlignment="0" applyProtection="0"/>
    <xf numFmtId="0" fontId="84" fillId="7" borderId="11" applyNumberFormat="0" applyAlignment="0" applyProtection="0"/>
    <xf numFmtId="0" fontId="84" fillId="7" borderId="11" applyNumberFormat="0" applyAlignment="0" applyProtection="0"/>
    <xf numFmtId="0" fontId="1" fillId="0" borderId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72" fillId="0" borderId="0"/>
    <xf numFmtId="43" fontId="68" fillId="0" borderId="0" applyFont="0" applyFill="0" applyBorder="0" applyAlignment="0" applyProtection="0"/>
    <xf numFmtId="0" fontId="23" fillId="0" borderId="0"/>
    <xf numFmtId="0" fontId="66" fillId="0" borderId="0"/>
    <xf numFmtId="43" fontId="66" fillId="0" borderId="0" applyFont="0" applyFill="0" applyBorder="0" applyAlignment="0" applyProtection="0"/>
    <xf numFmtId="0" fontId="1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0" fontId="47" fillId="0" borderId="0"/>
    <xf numFmtId="0" fontId="47" fillId="0" borderId="0"/>
    <xf numFmtId="0" fontId="1" fillId="0" borderId="0"/>
    <xf numFmtId="9" fontId="23" fillId="0" borderId="0" applyFont="0" applyFill="0" applyBorder="0" applyAlignment="0" applyProtection="0"/>
  </cellStyleXfs>
  <cellXfs count="148">
    <xf numFmtId="0" fontId="0" fillId="0" borderId="0" xfId="0"/>
    <xf numFmtId="193" fontId="13" fillId="0" borderId="0" xfId="3" applyNumberFormat="1" applyFont="1" applyFill="1" applyBorder="1" applyAlignment="1">
      <alignment vertical="center"/>
    </xf>
    <xf numFmtId="193" fontId="11" fillId="0" borderId="0" xfId="3" applyNumberFormat="1" applyFont="1" applyFill="1" applyAlignment="1">
      <alignment vertical="center"/>
    </xf>
    <xf numFmtId="193" fontId="13" fillId="0" borderId="0" xfId="3" applyNumberFormat="1" applyFont="1" applyFill="1" applyAlignment="1">
      <alignment vertical="center"/>
    </xf>
    <xf numFmtId="193" fontId="11" fillId="0" borderId="0" xfId="3" applyNumberFormat="1" applyFont="1" applyFill="1" applyBorder="1" applyAlignment="1">
      <alignment vertical="center"/>
    </xf>
    <xf numFmtId="187" fontId="11" fillId="0" borderId="0" xfId="1" applyFont="1" applyFill="1" applyAlignment="1">
      <alignment vertical="center"/>
    </xf>
    <xf numFmtId="193" fontId="13" fillId="0" borderId="0" xfId="7" applyNumberFormat="1" applyFont="1" applyFill="1" applyAlignment="1">
      <alignment vertical="center"/>
    </xf>
    <xf numFmtId="193" fontId="13" fillId="0" borderId="0" xfId="7" applyNumberFormat="1" applyFont="1" applyFill="1" applyBorder="1" applyAlignment="1">
      <alignment vertical="center"/>
    </xf>
    <xf numFmtId="187" fontId="24" fillId="0" borderId="0" xfId="1" applyFont="1" applyFill="1" applyAlignment="1">
      <alignment vertical="center"/>
    </xf>
    <xf numFmtId="187" fontId="13" fillId="0" borderId="0" xfId="1" applyFont="1" applyFill="1" applyAlignment="1">
      <alignment vertical="center"/>
    </xf>
    <xf numFmtId="187" fontId="0" fillId="0" borderId="0" xfId="1" applyFont="1" applyFill="1" applyAlignment="1">
      <alignment vertical="center"/>
    </xf>
    <xf numFmtId="193" fontId="11" fillId="0" borderId="0" xfId="1" applyNumberFormat="1" applyFont="1" applyFill="1" applyAlignment="1">
      <alignment horizontal="right" vertical="center"/>
    </xf>
    <xf numFmtId="193" fontId="11" fillId="0" borderId="0" xfId="1" applyNumberFormat="1" applyFont="1" applyFill="1" applyAlignment="1">
      <alignment vertical="center"/>
    </xf>
    <xf numFmtId="193" fontId="11" fillId="0" borderId="0" xfId="1" applyNumberFormat="1" applyFont="1" applyFill="1" applyBorder="1" applyAlignment="1">
      <alignment vertical="center"/>
    </xf>
    <xf numFmtId="193" fontId="13" fillId="0" borderId="3" xfId="1" applyNumberFormat="1" applyFont="1" applyFill="1" applyBorder="1" applyAlignment="1">
      <alignment vertical="center"/>
    </xf>
    <xf numFmtId="193" fontId="13" fillId="0" borderId="0" xfId="1" applyNumberFormat="1" applyFont="1" applyFill="1" applyBorder="1" applyAlignment="1">
      <alignment vertical="center"/>
    </xf>
    <xf numFmtId="193" fontId="13" fillId="0" borderId="0" xfId="1" applyNumberFormat="1" applyFont="1" applyFill="1" applyAlignment="1">
      <alignment vertical="center"/>
    </xf>
    <xf numFmtId="193" fontId="24" fillId="0" borderId="0" xfId="1" applyNumberFormat="1" applyFont="1" applyFill="1" applyBorder="1" applyAlignment="1">
      <alignment horizontal="center" vertical="center"/>
    </xf>
    <xf numFmtId="193" fontId="13" fillId="0" borderId="4" xfId="1" applyNumberFormat="1" applyFont="1" applyFill="1" applyBorder="1" applyAlignment="1">
      <alignment vertical="center"/>
    </xf>
    <xf numFmtId="193" fontId="11" fillId="0" borderId="0" xfId="1" applyNumberFormat="1" applyFont="1" applyFill="1" applyBorder="1" applyAlignment="1">
      <alignment horizontal="right" vertical="center"/>
    </xf>
    <xf numFmtId="193" fontId="11" fillId="0" borderId="0" xfId="1" applyNumberFormat="1" applyFont="1" applyFill="1" applyBorder="1" applyAlignment="1">
      <alignment horizontal="center" vertical="center"/>
    </xf>
    <xf numFmtId="193" fontId="13" fillId="0" borderId="5" xfId="1" applyNumberFormat="1" applyFont="1" applyFill="1" applyBorder="1" applyAlignment="1">
      <alignment vertical="center"/>
    </xf>
    <xf numFmtId="193" fontId="11" fillId="0" borderId="4" xfId="1" applyNumberFormat="1" applyFont="1" applyFill="1" applyBorder="1" applyAlignment="1">
      <alignment vertical="center"/>
    </xf>
    <xf numFmtId="193" fontId="24" fillId="0" borderId="0" xfId="1" applyNumberFormat="1" applyFont="1" applyFill="1" applyBorder="1" applyAlignment="1">
      <alignment vertical="center"/>
    </xf>
    <xf numFmtId="193" fontId="13" fillId="0" borderId="6" xfId="1" applyNumberFormat="1" applyFont="1" applyFill="1" applyBorder="1" applyAlignment="1">
      <alignment vertical="center"/>
    </xf>
    <xf numFmtId="193" fontId="24" fillId="0" borderId="0" xfId="1" applyNumberFormat="1" applyFont="1" applyFill="1" applyAlignment="1">
      <alignment vertical="center"/>
    </xf>
    <xf numFmtId="193" fontId="13" fillId="0" borderId="7" xfId="1" applyNumberFormat="1" applyFont="1" applyFill="1" applyBorder="1" applyAlignment="1">
      <alignment vertical="center"/>
    </xf>
    <xf numFmtId="193" fontId="13" fillId="0" borderId="3" xfId="1" applyNumberFormat="1" applyFont="1" applyFill="1" applyBorder="1" applyAlignment="1">
      <alignment horizontal="right" vertical="center"/>
    </xf>
    <xf numFmtId="193" fontId="13" fillId="0" borderId="0" xfId="1" applyNumberFormat="1" applyFont="1" applyFill="1" applyBorder="1" applyAlignment="1">
      <alignment horizontal="right" vertical="center"/>
    </xf>
    <xf numFmtId="193" fontId="13" fillId="0" borderId="5" xfId="1" applyNumberFormat="1" applyFont="1" applyFill="1" applyBorder="1" applyAlignment="1">
      <alignment horizontal="right" vertical="center"/>
    </xf>
    <xf numFmtId="193" fontId="16" fillId="0" borderId="0" xfId="1" applyNumberFormat="1" applyFont="1" applyFill="1" applyAlignment="1">
      <alignment horizontal="center" vertical="center"/>
    </xf>
    <xf numFmtId="193" fontId="13" fillId="0" borderId="0" xfId="1" applyNumberFormat="1" applyFont="1" applyFill="1" applyAlignment="1">
      <alignment horizontal="center" vertical="center"/>
    </xf>
    <xf numFmtId="193" fontId="13" fillId="0" borderId="0" xfId="1" applyNumberFormat="1" applyFont="1" applyFill="1" applyAlignment="1">
      <alignment horizontal="right" vertical="center"/>
    </xf>
    <xf numFmtId="193" fontId="13" fillId="0" borderId="4" xfId="1" applyNumberFormat="1" applyFont="1" applyFill="1" applyBorder="1" applyAlignment="1">
      <alignment horizontal="right" vertical="center"/>
    </xf>
    <xf numFmtId="193" fontId="13" fillId="0" borderId="0" xfId="1" applyNumberFormat="1" applyFont="1" applyFill="1" applyBorder="1" applyAlignment="1">
      <alignment horizontal="center" vertical="center"/>
    </xf>
    <xf numFmtId="193" fontId="0" fillId="0" borderId="0" xfId="1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11" fillId="0" borderId="0" xfId="39" applyFont="1" applyAlignment="1">
      <alignment vertical="center"/>
    </xf>
    <xf numFmtId="0" fontId="14" fillId="0" borderId="0" xfId="16" applyFont="1" applyAlignment="1">
      <alignment vertical="center"/>
    </xf>
    <xf numFmtId="0" fontId="13" fillId="0" borderId="0" xfId="16" applyFont="1" applyAlignment="1">
      <alignment horizontal="left" vertical="center"/>
    </xf>
    <xf numFmtId="0" fontId="11" fillId="0" borderId="0" xfId="16" applyFont="1" applyAlignment="1">
      <alignment vertical="center"/>
    </xf>
    <xf numFmtId="193" fontId="14" fillId="0" borderId="0" xfId="16" applyNumberFormat="1" applyFont="1" applyAlignment="1">
      <alignment vertical="center"/>
    </xf>
    <xf numFmtId="0" fontId="16" fillId="0" borderId="0" xfId="16" applyFont="1" applyAlignment="1">
      <alignment horizontal="center" vertical="center"/>
    </xf>
    <xf numFmtId="0" fontId="0" fillId="0" borderId="0" xfId="16" applyFont="1" applyAlignment="1">
      <alignment horizontal="right" vertical="center"/>
    </xf>
    <xf numFmtId="0" fontId="13" fillId="0" borderId="0" xfId="16" applyFont="1" applyAlignment="1">
      <alignment vertical="center"/>
    </xf>
    <xf numFmtId="0" fontId="15" fillId="0" borderId="0" xfId="16" applyFont="1" applyAlignment="1">
      <alignment horizontal="center" vertical="center"/>
    </xf>
    <xf numFmtId="0" fontId="24" fillId="0" borderId="3" xfId="16" quotePrefix="1" applyFont="1" applyBorder="1" applyAlignment="1">
      <alignment horizontal="center" vertical="center"/>
    </xf>
    <xf numFmtId="0" fontId="24" fillId="0" borderId="0" xfId="16" applyFont="1" applyAlignment="1">
      <alignment horizontal="center" vertical="center"/>
    </xf>
    <xf numFmtId="49" fontId="24" fillId="0" borderId="0" xfId="16" applyNumberFormat="1" applyFont="1" applyAlignment="1">
      <alignment horizontal="center" vertical="center"/>
    </xf>
    <xf numFmtId="187" fontId="12" fillId="0" borderId="0" xfId="16" applyNumberFormat="1" applyFont="1" applyAlignment="1">
      <alignment horizontal="center" vertical="center"/>
    </xf>
    <xf numFmtId="0" fontId="11" fillId="0" borderId="0" xfId="16" applyFont="1" applyAlignment="1">
      <alignment horizontal="center" vertical="center"/>
    </xf>
    <xf numFmtId="0" fontId="24" fillId="0" borderId="0" xfId="16" quotePrefix="1" applyFont="1" applyAlignment="1">
      <alignment horizontal="left" vertical="center"/>
    </xf>
    <xf numFmtId="0" fontId="11" fillId="0" borderId="0" xfId="0" applyFont="1" applyAlignment="1">
      <alignment vertical="center"/>
    </xf>
    <xf numFmtId="0" fontId="31" fillId="0" borderId="0" xfId="16" applyFont="1" applyAlignment="1">
      <alignment horizontal="center" vertical="center"/>
    </xf>
    <xf numFmtId="0" fontId="11" fillId="0" borderId="0" xfId="16" quotePrefix="1" applyFont="1" applyAlignment="1">
      <alignment horizontal="left" vertical="center"/>
    </xf>
    <xf numFmtId="0" fontId="0" fillId="0" borderId="0" xfId="16" quotePrefix="1" applyFont="1" applyAlignment="1">
      <alignment horizontal="left" vertical="center"/>
    </xf>
    <xf numFmtId="0" fontId="13" fillId="0" borderId="0" xfId="0" applyFont="1" applyAlignment="1">
      <alignment vertical="center"/>
    </xf>
    <xf numFmtId="0" fontId="11" fillId="0" borderId="0" xfId="16" applyFont="1" applyAlignment="1">
      <alignment horizontal="left" vertical="center"/>
    </xf>
    <xf numFmtId="0" fontId="24" fillId="0" borderId="0" xfId="16" applyFont="1" applyAlignment="1">
      <alignment horizontal="left" vertical="center"/>
    </xf>
    <xf numFmtId="0" fontId="0" fillId="0" borderId="0" xfId="16" applyFont="1" applyAlignment="1">
      <alignment vertical="center"/>
    </xf>
    <xf numFmtId="187" fontId="13" fillId="0" borderId="0" xfId="16" applyNumberFormat="1" applyFont="1" applyAlignment="1">
      <alignment horizontal="left" vertical="center"/>
    </xf>
    <xf numFmtId="37" fontId="11" fillId="0" borderId="0" xfId="16" applyNumberFormat="1" applyFont="1" applyAlignment="1">
      <alignment horizontal="right" vertical="center"/>
    </xf>
    <xf numFmtId="39" fontId="11" fillId="0" borderId="0" xfId="16" applyNumberFormat="1" applyFont="1" applyAlignment="1">
      <alignment vertical="center"/>
    </xf>
    <xf numFmtId="0" fontId="24" fillId="0" borderId="5" xfId="16" quotePrefix="1" applyFont="1" applyBorder="1" applyAlignment="1">
      <alignment horizontal="center" vertical="center"/>
    </xf>
    <xf numFmtId="193" fontId="12" fillId="0" borderId="0" xfId="16" applyNumberFormat="1" applyFont="1" applyAlignment="1">
      <alignment horizontal="center" vertical="center"/>
    </xf>
    <xf numFmtId="193" fontId="11" fillId="0" borderId="0" xfId="16" applyNumberFormat="1" applyFont="1" applyAlignment="1">
      <alignment horizontal="center" vertical="center"/>
    </xf>
    <xf numFmtId="0" fontId="24" fillId="0" borderId="0" xfId="16" applyFont="1" applyAlignment="1">
      <alignment vertical="center"/>
    </xf>
    <xf numFmtId="193" fontId="0" fillId="0" borderId="0" xfId="1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15" fillId="0" borderId="0" xfId="0" applyFont="1" applyAlignment="1">
      <alignment horizontal="left" vertical="center"/>
    </xf>
    <xf numFmtId="193" fontId="24" fillId="0" borderId="5" xfId="1" applyNumberFormat="1" applyFont="1" applyFill="1" applyBorder="1" applyAlignment="1">
      <alignment vertical="center"/>
    </xf>
    <xf numFmtId="193" fontId="11" fillId="0" borderId="0" xfId="16" applyNumberFormat="1" applyFont="1" applyAlignment="1">
      <alignment vertical="center"/>
    </xf>
    <xf numFmtId="40" fontId="11" fillId="0" borderId="0" xfId="16" applyNumberFormat="1" applyFont="1" applyAlignment="1">
      <alignment vertical="center"/>
    </xf>
    <xf numFmtId="37" fontId="11" fillId="0" borderId="0" xfId="16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24" fillId="0" borderId="5" xfId="16" applyFont="1" applyBorder="1" applyAlignment="1">
      <alignment horizontal="center" vertical="center"/>
    </xf>
    <xf numFmtId="10" fontId="24" fillId="0" borderId="0" xfId="16" applyNumberFormat="1" applyFont="1" applyAlignment="1">
      <alignment vertical="center"/>
    </xf>
    <xf numFmtId="193" fontId="11" fillId="0" borderId="5" xfId="1" applyNumberFormat="1" applyFont="1" applyFill="1" applyBorder="1" applyAlignment="1">
      <alignment vertical="center"/>
    </xf>
    <xf numFmtId="193" fontId="11" fillId="0" borderId="0" xfId="1" applyNumberFormat="1" applyFont="1" applyFill="1" applyAlignment="1">
      <alignment horizontal="center" vertical="center"/>
    </xf>
    <xf numFmtId="193" fontId="11" fillId="0" borderId="5" xfId="1" applyNumberFormat="1" applyFont="1" applyFill="1" applyBorder="1" applyAlignment="1">
      <alignment horizontal="center" vertical="center"/>
    </xf>
    <xf numFmtId="0" fontId="25" fillId="0" borderId="0" xfId="16" applyFont="1" applyAlignment="1">
      <alignment horizontal="left" vertical="center"/>
    </xf>
    <xf numFmtId="0" fontId="16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187" fontId="13" fillId="0" borderId="4" xfId="1" applyFont="1" applyFill="1" applyBorder="1" applyAlignment="1">
      <alignment vertical="center"/>
    </xf>
    <xf numFmtId="0" fontId="18" fillId="0" borderId="0" xfId="39" quotePrefix="1" applyFont="1" applyAlignment="1">
      <alignment vertical="center"/>
    </xf>
    <xf numFmtId="0" fontId="19" fillId="0" borderId="0" xfId="39" applyFont="1" applyAlignment="1">
      <alignment vertical="center"/>
    </xf>
    <xf numFmtId="0" fontId="2" fillId="0" borderId="0" xfId="39" applyAlignment="1">
      <alignment vertical="center"/>
    </xf>
    <xf numFmtId="0" fontId="14" fillId="0" borderId="0" xfId="39" applyFont="1" applyAlignment="1">
      <alignment horizontal="left" vertical="center"/>
    </xf>
    <xf numFmtId="0" fontId="20" fillId="0" borderId="0" xfId="39" applyFont="1" applyAlignment="1">
      <alignment horizontal="center" vertical="center"/>
    </xf>
    <xf numFmtId="0" fontId="17" fillId="0" borderId="0" xfId="39" applyFont="1" applyAlignment="1">
      <alignment vertical="center"/>
    </xf>
    <xf numFmtId="0" fontId="21" fillId="0" borderId="0" xfId="39" applyFont="1" applyAlignment="1">
      <alignment vertical="center"/>
    </xf>
    <xf numFmtId="0" fontId="27" fillId="0" borderId="0" xfId="39" applyFont="1" applyAlignment="1">
      <alignment horizontal="left" vertical="center"/>
    </xf>
    <xf numFmtId="0" fontId="28" fillId="0" borderId="0" xfId="39" applyFont="1" applyAlignment="1">
      <alignment horizontal="center" vertical="center"/>
    </xf>
    <xf numFmtId="0" fontId="27" fillId="0" borderId="0" xfId="39" applyFont="1" applyAlignment="1">
      <alignment vertical="center"/>
    </xf>
    <xf numFmtId="0" fontId="29" fillId="0" borderId="0" xfId="39" applyFont="1" applyAlignment="1">
      <alignment vertical="center"/>
    </xf>
    <xf numFmtId="0" fontId="11" fillId="0" borderId="0" xfId="39" applyFont="1" applyAlignment="1">
      <alignment horizontal="right" vertical="center"/>
    </xf>
    <xf numFmtId="0" fontId="30" fillId="0" borderId="0" xfId="39" applyFont="1" applyAlignment="1">
      <alignment vertical="center"/>
    </xf>
    <xf numFmtId="0" fontId="11" fillId="0" borderId="0" xfId="39" applyFont="1" applyAlignment="1">
      <alignment horizontal="left" vertical="center"/>
    </xf>
    <xf numFmtId="0" fontId="11" fillId="0" borderId="0" xfId="39" applyFont="1" applyAlignment="1">
      <alignment horizontal="center" vertical="center"/>
    </xf>
    <xf numFmtId="0" fontId="26" fillId="0" borderId="0" xfId="39" applyFont="1" applyAlignment="1">
      <alignment vertical="center"/>
    </xf>
    <xf numFmtId="0" fontId="15" fillId="0" borderId="0" xfId="39" applyFont="1" applyAlignment="1">
      <alignment vertical="center"/>
    </xf>
    <xf numFmtId="0" fontId="0" fillId="0" borderId="0" xfId="39" applyFont="1" applyAlignment="1">
      <alignment horizontal="center" vertical="center"/>
    </xf>
    <xf numFmtId="0" fontId="0" fillId="0" borderId="0" xfId="39" applyFont="1" applyAlignment="1">
      <alignment vertical="center"/>
    </xf>
    <xf numFmtId="0" fontId="0" fillId="0" borderId="0" xfId="39" applyFont="1" applyAlignment="1">
      <alignment horizontal="center" vertical="top"/>
    </xf>
    <xf numFmtId="0" fontId="0" fillId="0" borderId="0" xfId="39" applyFont="1" applyAlignment="1">
      <alignment vertical="top"/>
    </xf>
    <xf numFmtId="0" fontId="13" fillId="0" borderId="0" xfId="39" applyFont="1" applyAlignment="1">
      <alignment horizontal="center" vertical="center"/>
    </xf>
    <xf numFmtId="0" fontId="11" fillId="0" borderId="5" xfId="39" applyFont="1" applyBorder="1" applyAlignment="1">
      <alignment horizontal="center" vertical="center"/>
    </xf>
    <xf numFmtId="0" fontId="0" fillId="0" borderId="5" xfId="39" applyFont="1" applyBorder="1" applyAlignment="1">
      <alignment horizontal="center" vertical="top"/>
    </xf>
    <xf numFmtId="0" fontId="15" fillId="0" borderId="0" xfId="39" applyFont="1" applyAlignment="1">
      <alignment horizontal="center" vertical="center"/>
    </xf>
    <xf numFmtId="0" fontId="0" fillId="0" borderId="6" xfId="39" applyFont="1" applyBorder="1" applyAlignment="1">
      <alignment horizontal="center" vertical="center"/>
    </xf>
    <xf numFmtId="0" fontId="24" fillId="0" borderId="0" xfId="39" applyFont="1" applyAlignment="1">
      <alignment horizontal="center" vertical="center"/>
    </xf>
    <xf numFmtId="0" fontId="0" fillId="0" borderId="0" xfId="16" applyFont="1" applyAlignment="1">
      <alignment horizontal="center" vertical="center"/>
    </xf>
    <xf numFmtId="0" fontId="24" fillId="0" borderId="5" xfId="39" applyFont="1" applyBorder="1" applyAlignment="1">
      <alignment horizontal="center" vertical="center"/>
    </xf>
    <xf numFmtId="0" fontId="0" fillId="0" borderId="5" xfId="16" applyFont="1" applyBorder="1" applyAlignment="1">
      <alignment horizontal="center" vertical="center"/>
    </xf>
    <xf numFmtId="0" fontId="13" fillId="0" borderId="0" xfId="39" applyFont="1" applyAlignment="1">
      <alignment horizontal="left" vertical="center"/>
    </xf>
    <xf numFmtId="193" fontId="11" fillId="0" borderId="5" xfId="1" applyNumberFormat="1" applyFont="1" applyFill="1" applyBorder="1" applyAlignment="1">
      <alignment horizontal="right" vertical="center"/>
    </xf>
    <xf numFmtId="0" fontId="24" fillId="0" borderId="0" xfId="39" applyFont="1" applyAlignment="1">
      <alignment vertical="center"/>
    </xf>
    <xf numFmtId="193" fontId="24" fillId="0" borderId="0" xfId="39" applyNumberFormat="1" applyFont="1" applyAlignment="1">
      <alignment vertical="center"/>
    </xf>
    <xf numFmtId="0" fontId="20" fillId="0" borderId="0" xfId="39" applyFont="1" applyAlignment="1">
      <alignment vertical="center"/>
    </xf>
    <xf numFmtId="0" fontId="0" fillId="0" borderId="5" xfId="39" applyFont="1" applyBorder="1" applyAlignment="1">
      <alignment horizontal="center" vertical="center"/>
    </xf>
    <xf numFmtId="0" fontId="13" fillId="0" borderId="0" xfId="39" applyFont="1" applyAlignment="1">
      <alignment vertical="center"/>
    </xf>
    <xf numFmtId="0" fontId="16" fillId="0" borderId="0" xfId="39" applyFont="1" applyAlignment="1">
      <alignment horizontal="center" vertical="center"/>
    </xf>
    <xf numFmtId="193" fontId="0" fillId="0" borderId="0" xfId="1" applyNumberFormat="1" applyFont="1" applyFill="1" applyAlignment="1">
      <alignment horizontal="right" vertical="center"/>
    </xf>
    <xf numFmtId="0" fontId="14" fillId="0" borderId="0" xfId="16" applyFont="1" applyAlignment="1">
      <alignment horizontal="left" vertical="center"/>
    </xf>
    <xf numFmtId="188" fontId="11" fillId="0" borderId="0" xfId="16" applyNumberFormat="1" applyFont="1" applyAlignment="1">
      <alignment vertical="center"/>
    </xf>
    <xf numFmtId="187" fontId="11" fillId="0" borderId="0" xfId="16" applyNumberFormat="1" applyFont="1" applyAlignment="1">
      <alignment vertical="center"/>
    </xf>
    <xf numFmtId="193" fontId="0" fillId="0" borderId="0" xfId="1" applyNumberFormat="1" applyFont="1" applyFill="1" applyAlignment="1">
      <alignment vertical="center"/>
    </xf>
    <xf numFmtId="193" fontId="0" fillId="0" borderId="5" xfId="1" applyNumberFormat="1" applyFont="1" applyFill="1" applyBorder="1" applyAlignment="1">
      <alignment vertical="center"/>
    </xf>
    <xf numFmtId="193" fontId="11" fillId="0" borderId="6" xfId="1" applyNumberFormat="1" applyFont="1" applyFill="1" applyBorder="1" applyAlignment="1">
      <alignment vertical="center"/>
    </xf>
    <xf numFmtId="0" fontId="24" fillId="0" borderId="0" xfId="0" applyFont="1" applyAlignment="1">
      <alignment vertical="center"/>
    </xf>
    <xf numFmtId="43" fontId="11" fillId="0" borderId="0" xfId="16" applyNumberFormat="1" applyFont="1" applyAlignment="1">
      <alignment vertical="center"/>
    </xf>
    <xf numFmtId="43" fontId="0" fillId="0" borderId="0" xfId="16" applyNumberFormat="1" applyFont="1" applyAlignment="1">
      <alignment vertical="center"/>
    </xf>
    <xf numFmtId="187" fontId="11" fillId="0" borderId="0" xfId="1" applyFont="1" applyAlignment="1">
      <alignment vertical="center"/>
    </xf>
    <xf numFmtId="0" fontId="0" fillId="0" borderId="0" xfId="16" quotePrefix="1" applyFont="1" applyAlignment="1">
      <alignment vertical="center"/>
    </xf>
    <xf numFmtId="0" fontId="91" fillId="0" borderId="0" xfId="39" applyFont="1" applyAlignment="1">
      <alignment vertical="center"/>
    </xf>
    <xf numFmtId="193" fontId="91" fillId="0" borderId="0" xfId="39" applyNumberFormat="1" applyFont="1" applyAlignment="1">
      <alignment vertical="center"/>
    </xf>
    <xf numFmtId="0" fontId="92" fillId="0" borderId="0" xfId="16" applyFont="1" applyAlignment="1">
      <alignment horizontal="center" vertical="center"/>
    </xf>
    <xf numFmtId="193" fontId="14" fillId="0" borderId="0" xfId="1" applyNumberFormat="1" applyFont="1" applyAlignment="1">
      <alignment vertical="center"/>
    </xf>
    <xf numFmtId="193" fontId="11" fillId="0" borderId="0" xfId="1" applyNumberFormat="1" applyFont="1" applyAlignment="1">
      <alignment vertical="center"/>
    </xf>
    <xf numFmtId="0" fontId="13" fillId="0" borderId="5" xfId="16" applyFont="1" applyBorder="1" applyAlignment="1">
      <alignment horizontal="center" vertical="center"/>
    </xf>
    <xf numFmtId="187" fontId="13" fillId="0" borderId="0" xfId="1" applyFont="1" applyFill="1" applyAlignment="1">
      <alignment horizontal="center" vertical="center"/>
    </xf>
    <xf numFmtId="0" fontId="13" fillId="0" borderId="5" xfId="39" applyFont="1" applyBorder="1" applyAlignment="1">
      <alignment horizontal="center" vertical="center"/>
    </xf>
    <xf numFmtId="0" fontId="11" fillId="0" borderId="5" xfId="39" applyFont="1" applyBorder="1" applyAlignment="1">
      <alignment horizontal="center" vertical="center"/>
    </xf>
    <xf numFmtId="0" fontId="14" fillId="0" borderId="0" xfId="16" applyFont="1" applyAlignment="1">
      <alignment horizontal="left" vertical="center"/>
    </xf>
  </cellXfs>
  <cellStyles count="1174">
    <cellStyle name="20% - Accent1" xfId="56" builtinId="30" customBuiltin="1"/>
    <cellStyle name="20% - Accent1 10" xfId="367" xr:uid="{0792A627-8AE0-4128-BF75-B22456DA0DF1}"/>
    <cellStyle name="20% - Accent1 11" xfId="381" xr:uid="{21927CE5-099D-4D40-9A79-B75D5F32E387}"/>
    <cellStyle name="20% - Accent1 12" xfId="395" xr:uid="{DB425492-EF44-4DEC-80CD-D7740F80FDFC}"/>
    <cellStyle name="20% - Accent1 13" xfId="409" xr:uid="{0D8F1821-A395-4C52-8BAF-367A1A86DA5D}"/>
    <cellStyle name="20% - Accent1 14" xfId="423" xr:uid="{52FABDBD-87FA-48F0-8381-4AB8C6558D8D}"/>
    <cellStyle name="20% - Accent1 15" xfId="438" xr:uid="{9F8B694D-A0BD-41C2-AEDC-8F7574EDF408}"/>
    <cellStyle name="20% - Accent1 16" xfId="452" xr:uid="{ABDC4025-DEDE-4C95-A3E0-0793049D9161}"/>
    <cellStyle name="20% - Accent1 17" xfId="466" xr:uid="{31A17717-4C64-4545-A8A0-204F2F29E730}"/>
    <cellStyle name="20% - Accent1 18" xfId="480" xr:uid="{8359A5BE-EFAE-40C8-B507-D7A689A38BC3}"/>
    <cellStyle name="20% - Accent1 19" xfId="494" xr:uid="{71D42ECA-06B2-4788-B160-1A18C45E5D6A}"/>
    <cellStyle name="20% - Accent1 2" xfId="89" xr:uid="{39BFA14A-F23D-4BBA-BA49-4AB492D14457}"/>
    <cellStyle name="20% - Accent1 2 2" xfId="506" xr:uid="{2C4C823D-507D-4CDB-A33D-178DB1BAAC0F}"/>
    <cellStyle name="20% - Accent1 20" xfId="507" xr:uid="{8FBD8766-EC81-4175-A25B-F1BF32726565}"/>
    <cellStyle name="20% - Accent1 21" xfId="508" xr:uid="{E7FA371D-168A-4489-823E-8C80840F8237}"/>
    <cellStyle name="20% - Accent1 22" xfId="509" xr:uid="{5E4D22A3-7724-4208-962E-5C4019D6B3D3}"/>
    <cellStyle name="20% - Accent1 23" xfId="510" xr:uid="{092EFC0A-7D5A-4A69-AFBD-482FE28B49A6}"/>
    <cellStyle name="20% - Accent1 24" xfId="511" xr:uid="{E09D9DCD-5E2B-4212-8E44-A29D30F42C37}"/>
    <cellStyle name="20% - Accent1 25" xfId="512" xr:uid="{594A99AF-FEF8-4F39-87FB-774AF148CB83}"/>
    <cellStyle name="20% - Accent1 26" xfId="698" xr:uid="{AC13FC2B-891F-496A-BEBE-A855F7141AE4}"/>
    <cellStyle name="20% - Accent1 27" xfId="714" xr:uid="{7B1CF55E-5496-470F-BE73-74C0DA0EB0BC}"/>
    <cellStyle name="20% - Accent1 28" xfId="729" xr:uid="{2145A665-1160-4792-A0D0-5B353EA85AA3}"/>
    <cellStyle name="20% - Accent1 29" xfId="743" xr:uid="{7760A068-D4C7-4964-811B-9BFDB37778CC}"/>
    <cellStyle name="20% - Accent1 3" xfId="151" xr:uid="{7856368D-6E4A-4E0D-B81C-78937C3EA00D}"/>
    <cellStyle name="20% - Accent1 30" xfId="757" xr:uid="{09E129E1-AC11-44F8-BD93-563975582A92}"/>
    <cellStyle name="20% - Accent1 31" xfId="773" xr:uid="{328EF3A6-AF72-4EBC-AEE4-8EA5204DDE96}"/>
    <cellStyle name="20% - Accent1 32" xfId="787" xr:uid="{630B95A2-7662-46E8-96B6-1A4FF663F091}"/>
    <cellStyle name="20% - Accent1 33" xfId="801" xr:uid="{BF02E1F8-AF9A-4FB1-9EA1-524A74528342}"/>
    <cellStyle name="20% - Accent1 34" xfId="815" xr:uid="{1A20CC89-F08D-4A34-9AA2-07DD8AA6C5F3}"/>
    <cellStyle name="20% - Accent1 35" xfId="830" xr:uid="{13EE3FCB-8635-4D3D-8EA5-9C4E2AFA58C6}"/>
    <cellStyle name="20% - Accent1 36" xfId="844" xr:uid="{53424B7F-3907-4117-B5FF-3DA2F3CA135F}"/>
    <cellStyle name="20% - Accent1 37" xfId="858" xr:uid="{48301FAB-0A59-4123-A8BF-584A082EB48E}"/>
    <cellStyle name="20% - Accent1 38" xfId="873" xr:uid="{1C17E2DB-1E82-4A0D-BFE0-6922BC5AC9F0}"/>
    <cellStyle name="20% - Accent1 39" xfId="887" xr:uid="{CDC9E647-44C3-4508-A890-5FED2DCA7FCF}"/>
    <cellStyle name="20% - Accent1 4" xfId="152" xr:uid="{F04F6212-863F-4415-A367-BA36559C4032}"/>
    <cellStyle name="20% - Accent1 40" xfId="901" xr:uid="{C36EB2B1-C47E-4D2F-B62B-281B0F2FEA4D}"/>
    <cellStyle name="20% - Accent1 41" xfId="915" xr:uid="{D4AF85D5-45E3-49E7-95BB-B3867DB27030}"/>
    <cellStyle name="20% - Accent1 42" xfId="929" xr:uid="{9F40475F-3F2C-497D-BB98-FF68DA55DBE5}"/>
    <cellStyle name="20% - Accent1 43" xfId="943" xr:uid="{F61C6DD9-7B0B-4D59-9583-705B4C9BAE7F}"/>
    <cellStyle name="20% - Accent1 44" xfId="957" xr:uid="{D770F358-758D-4CFC-8FA5-5D3B49B3FFDE}"/>
    <cellStyle name="20% - Accent1 45" xfId="971" xr:uid="{AB06B5C8-0692-47AD-9E06-CA3A79D8B67E}"/>
    <cellStyle name="20% - Accent1 46" xfId="985" xr:uid="{0B9C605B-825F-44BB-A34E-BFCEE0E6E0A3}"/>
    <cellStyle name="20% - Accent1 47" xfId="999" xr:uid="{9E7A19B2-FD8C-463F-8C86-2AE595AECBA8}"/>
    <cellStyle name="20% - Accent1 48" xfId="1028" xr:uid="{55CB0BB2-6A4E-4E36-B0CF-2A6E4533266B}"/>
    <cellStyle name="20% - Accent1 49" xfId="1068" xr:uid="{4A998420-5AB8-4542-A9ED-489A0DF3A343}"/>
    <cellStyle name="20% - Accent1 5" xfId="297" xr:uid="{DFE3B9F6-DD4F-42F5-AD7D-FF267808A217}"/>
    <cellStyle name="20% - Accent1 50" xfId="1069" xr:uid="{1BB2AD64-6CFE-4BF3-9B75-8770B0142618}"/>
    <cellStyle name="20% - Accent1 51" xfId="1070" xr:uid="{7BF83829-6F9B-4E0A-9BA2-6BC5B73276ED}"/>
    <cellStyle name="20% - Accent1 52" xfId="1071" xr:uid="{5221E3BB-3AD9-4384-B9B3-261C08694060}"/>
    <cellStyle name="20% - Accent1 6" xfId="311" xr:uid="{893EF921-A2DA-4C56-B2F8-48E3BB2E499D}"/>
    <cellStyle name="20% - Accent1 7" xfId="325" xr:uid="{4C0E0601-2027-4436-9C13-2708A2ABBB54}"/>
    <cellStyle name="20% - Accent1 8" xfId="339" xr:uid="{A7583601-5E4B-4993-A297-A4DD415CFCED}"/>
    <cellStyle name="20% - Accent1 9" xfId="353" xr:uid="{6BB61053-69C7-450C-9953-41D7475222E1}"/>
    <cellStyle name="20% - Accent2" xfId="59" builtinId="34" customBuiltin="1"/>
    <cellStyle name="20% - Accent2 10" xfId="369" xr:uid="{0C27E291-8783-4B8B-A424-B2F25E2BFB54}"/>
    <cellStyle name="20% - Accent2 11" xfId="383" xr:uid="{5290BB77-554C-4000-A766-E1E155D9DE9B}"/>
    <cellStyle name="20% - Accent2 12" xfId="397" xr:uid="{FD1C8521-F05A-4C71-893C-59E102DE2797}"/>
    <cellStyle name="20% - Accent2 13" xfId="411" xr:uid="{0075F867-D435-4D04-83D4-283E23893562}"/>
    <cellStyle name="20% - Accent2 14" xfId="425" xr:uid="{ED7DD1DF-8890-4991-9EA7-39BE6689A6CE}"/>
    <cellStyle name="20% - Accent2 15" xfId="440" xr:uid="{D8159714-0B64-44C6-B303-5567BDDF50D5}"/>
    <cellStyle name="20% - Accent2 16" xfId="454" xr:uid="{5359EA22-DFC0-4908-9366-5A6369B58C89}"/>
    <cellStyle name="20% - Accent2 17" xfId="468" xr:uid="{53F1683D-F75E-4CCA-95EA-A23F5C9F5CD4}"/>
    <cellStyle name="20% - Accent2 18" xfId="482" xr:uid="{05B8C740-4CBF-48E7-A7ED-4184EDCAC864}"/>
    <cellStyle name="20% - Accent2 19" xfId="496" xr:uid="{EFCED430-3B78-42E2-8FA1-15BED641CCBA}"/>
    <cellStyle name="20% - Accent2 2" xfId="90" xr:uid="{DBD47CE5-A71F-4EE6-BEEB-C8609CF99D3E}"/>
    <cellStyle name="20% - Accent2 2 2" xfId="513" xr:uid="{8A16B24C-B7AC-44DB-9A93-2DBAC3102F99}"/>
    <cellStyle name="20% - Accent2 20" xfId="514" xr:uid="{2B4E4D8D-2331-4704-A489-E17ABF90F27D}"/>
    <cellStyle name="20% - Accent2 21" xfId="515" xr:uid="{6146AA01-36DB-4AA2-BFD2-979DCEC9BD72}"/>
    <cellStyle name="20% - Accent2 22" xfId="516" xr:uid="{F9365773-9E46-4AC1-BC29-BF928A199A7E}"/>
    <cellStyle name="20% - Accent2 23" xfId="517" xr:uid="{DA2C1979-1297-41DC-8BC3-22750563D6BE}"/>
    <cellStyle name="20% - Accent2 24" xfId="518" xr:uid="{D8E29296-9B45-4789-806A-75F424C82845}"/>
    <cellStyle name="20% - Accent2 25" xfId="519" xr:uid="{26526519-C2FF-435B-85D9-F5533A241358}"/>
    <cellStyle name="20% - Accent2 26" xfId="699" xr:uid="{1E723858-F358-4097-A50E-48D9AA306F14}"/>
    <cellStyle name="20% - Accent2 27" xfId="716" xr:uid="{3C1A12BB-0016-4C55-A079-68F496993CF0}"/>
    <cellStyle name="20% - Accent2 28" xfId="731" xr:uid="{E36C4730-34A2-45F3-AA19-2DCB6CE522DA}"/>
    <cellStyle name="20% - Accent2 29" xfId="745" xr:uid="{6917BBCB-8939-4CFB-A250-23918AC74636}"/>
    <cellStyle name="20% - Accent2 3" xfId="153" xr:uid="{9E89B716-98B7-4260-B636-88BE7037E84F}"/>
    <cellStyle name="20% - Accent2 30" xfId="759" xr:uid="{DE3078FF-3258-4E91-8A92-11BA8392520F}"/>
    <cellStyle name="20% - Accent2 31" xfId="775" xr:uid="{511322EC-BA64-43E4-A9D8-2DC10478CBBB}"/>
    <cellStyle name="20% - Accent2 32" xfId="789" xr:uid="{FC6602F5-17A1-4924-8A62-14D37E0A3DC4}"/>
    <cellStyle name="20% - Accent2 33" xfId="803" xr:uid="{93F0FFD2-89E1-4365-B7AA-4E93E2A19FDE}"/>
    <cellStyle name="20% - Accent2 34" xfId="817" xr:uid="{4AF0C3DF-4115-4DE6-AE30-AECAA15252C3}"/>
    <cellStyle name="20% - Accent2 35" xfId="832" xr:uid="{25928A83-4F86-47FC-9AA6-567A63B4236B}"/>
    <cellStyle name="20% - Accent2 36" xfId="846" xr:uid="{268F1C0C-6351-4CF0-8967-DE6B09A8BD47}"/>
    <cellStyle name="20% - Accent2 37" xfId="860" xr:uid="{77D0AC4F-2DB0-4868-8642-AF33DCE85EED}"/>
    <cellStyle name="20% - Accent2 38" xfId="875" xr:uid="{C6762F0F-37A2-4FB1-827D-DA8857BC34F3}"/>
    <cellStyle name="20% - Accent2 39" xfId="889" xr:uid="{58B2126A-674F-4C39-BE05-7D346FDF40D5}"/>
    <cellStyle name="20% - Accent2 4" xfId="154" xr:uid="{C81431F9-C042-43E8-AA74-E8D65FA6B0D3}"/>
    <cellStyle name="20% - Accent2 40" xfId="903" xr:uid="{98F685BB-A137-499D-B3EC-678692CE0414}"/>
    <cellStyle name="20% - Accent2 41" xfId="917" xr:uid="{6FCC86DB-4866-4CE8-9D13-2D8B88EBEDBC}"/>
    <cellStyle name="20% - Accent2 42" xfId="931" xr:uid="{71E9762F-CE92-41F1-BDD6-A340D6BAF081}"/>
    <cellStyle name="20% - Accent2 43" xfId="945" xr:uid="{A9B4AE88-5DDC-463F-88AE-EA735737BE2B}"/>
    <cellStyle name="20% - Accent2 44" xfId="959" xr:uid="{09D326B8-13E4-4DDC-9A5C-003607A2E4B8}"/>
    <cellStyle name="20% - Accent2 45" xfId="973" xr:uid="{6A30256F-6E38-4484-A4AA-3D852D9C6C20}"/>
    <cellStyle name="20% - Accent2 46" xfId="987" xr:uid="{2089E223-DD66-41F8-86FF-01136189FD15}"/>
    <cellStyle name="20% - Accent2 47" xfId="1001" xr:uid="{79D175A5-D029-4517-9262-7AA0ADA94A5F}"/>
    <cellStyle name="20% - Accent2 48" xfId="1032" xr:uid="{B2A70C80-F579-45C6-96A3-BBD32A54FB22}"/>
    <cellStyle name="20% - Accent2 49" xfId="1072" xr:uid="{09F00849-1283-4311-B938-C469CCD3F9BE}"/>
    <cellStyle name="20% - Accent2 5" xfId="299" xr:uid="{ED70C38D-3327-4D8B-B0E4-BA025CAC9621}"/>
    <cellStyle name="20% - Accent2 50" xfId="1073" xr:uid="{9D1A46D9-1894-4D01-A44B-793BDC150B68}"/>
    <cellStyle name="20% - Accent2 51" xfId="1074" xr:uid="{1EC87973-293C-487D-A258-CE9A1F0E177A}"/>
    <cellStyle name="20% - Accent2 52" xfId="1075" xr:uid="{0B1F8214-016B-46CF-84C4-437CFAA7BF0F}"/>
    <cellStyle name="20% - Accent2 6" xfId="313" xr:uid="{50C25D52-EB8E-49F2-94DF-9BEA836D1625}"/>
    <cellStyle name="20% - Accent2 7" xfId="327" xr:uid="{F625CDCF-5AEA-4F4B-B39C-377675E4A901}"/>
    <cellStyle name="20% - Accent2 8" xfId="341" xr:uid="{4B137FBA-90A3-4104-89E7-7A3FA133D15E}"/>
    <cellStyle name="20% - Accent2 9" xfId="355" xr:uid="{926595EB-C066-4D0A-96E3-BA961ABCF202}"/>
    <cellStyle name="20% - Accent3" xfId="62" builtinId="38" customBuiltin="1"/>
    <cellStyle name="20% - Accent3 10" xfId="371" xr:uid="{5AB45A36-7175-4FC5-91B0-927753BEB3FE}"/>
    <cellStyle name="20% - Accent3 11" xfId="385" xr:uid="{6599EDAF-42AB-4BED-BD53-F50937772EA2}"/>
    <cellStyle name="20% - Accent3 12" xfId="399" xr:uid="{7C1D4F7B-19C1-4746-B73E-243E693FA783}"/>
    <cellStyle name="20% - Accent3 13" xfId="413" xr:uid="{4270F2EB-E76D-4CFC-A9FB-E7B6EAA402EA}"/>
    <cellStyle name="20% - Accent3 14" xfId="427" xr:uid="{6C77FD9E-5DEC-4F32-BA3A-6DEDEBC64500}"/>
    <cellStyle name="20% - Accent3 15" xfId="442" xr:uid="{4AE85979-5B7F-4ADB-9D0C-4ED0C8C92A1F}"/>
    <cellStyle name="20% - Accent3 16" xfId="456" xr:uid="{C592B38E-4B0D-434E-8B0E-09009DD7FF38}"/>
    <cellStyle name="20% - Accent3 17" xfId="470" xr:uid="{E377E2EB-D1AE-4B1F-BD55-7759464FE483}"/>
    <cellStyle name="20% - Accent3 18" xfId="484" xr:uid="{A8727B90-3664-4B08-9E09-2577FB708595}"/>
    <cellStyle name="20% - Accent3 19" xfId="498" xr:uid="{ECED6F5B-1079-467D-8E1F-204D6C22E442}"/>
    <cellStyle name="20% - Accent3 2" xfId="91" xr:uid="{0572D151-FF0D-4F52-AB0A-7726982C71B7}"/>
    <cellStyle name="20% - Accent3 2 2" xfId="520" xr:uid="{F0C4ED9F-E995-44F0-92B9-BC5E06CCF9A2}"/>
    <cellStyle name="20% - Accent3 20" xfId="521" xr:uid="{33FADBB6-CB36-41B8-BC31-62DA75F92715}"/>
    <cellStyle name="20% - Accent3 21" xfId="522" xr:uid="{CF8E60B1-C82F-42AB-8BFC-F50F34B28D17}"/>
    <cellStyle name="20% - Accent3 22" xfId="523" xr:uid="{8634B14A-1781-48E7-99C2-33E3C6458EC1}"/>
    <cellStyle name="20% - Accent3 23" xfId="524" xr:uid="{00B78E31-3965-479C-86D8-E3DFF9E60074}"/>
    <cellStyle name="20% - Accent3 24" xfId="525" xr:uid="{8692200F-5DB9-46AA-8CF0-3256E9322359}"/>
    <cellStyle name="20% - Accent3 25" xfId="526" xr:uid="{68592270-707C-45AB-817E-607558C0E929}"/>
    <cellStyle name="20% - Accent3 26" xfId="700" xr:uid="{BF54286D-C086-4DBD-A4A3-C5B6C8B9D05D}"/>
    <cellStyle name="20% - Accent3 27" xfId="718" xr:uid="{FB182BA7-7CB3-4930-8C2E-A2634446F795}"/>
    <cellStyle name="20% - Accent3 28" xfId="733" xr:uid="{573766AE-DF98-4597-8A92-E59E08B68BD9}"/>
    <cellStyle name="20% - Accent3 29" xfId="747" xr:uid="{680BB70A-306A-4A4A-92A6-BA781A894203}"/>
    <cellStyle name="20% - Accent3 3" xfId="155" xr:uid="{538713B8-21CE-4ECC-9AAB-896BD7B8A48E}"/>
    <cellStyle name="20% - Accent3 30" xfId="761" xr:uid="{A0D2C3D7-471F-476E-AC1F-0B2BE2F76BDE}"/>
    <cellStyle name="20% - Accent3 31" xfId="777" xr:uid="{CAA70304-F1D4-467A-8FB9-5B6668C6C1F9}"/>
    <cellStyle name="20% - Accent3 32" xfId="791" xr:uid="{7BD93B41-53A3-4232-AA8E-954DE50D4E14}"/>
    <cellStyle name="20% - Accent3 33" xfId="805" xr:uid="{774DA89B-53C4-46C0-AE43-BF9494A77BB3}"/>
    <cellStyle name="20% - Accent3 34" xfId="819" xr:uid="{6B2AD630-E6F6-45F4-A0C9-C610B65D124B}"/>
    <cellStyle name="20% - Accent3 35" xfId="834" xr:uid="{03D724A5-32BD-4100-9F7C-D50F6662C374}"/>
    <cellStyle name="20% - Accent3 36" xfId="848" xr:uid="{1FA61C2D-FF3C-40C4-8438-9E6F21EB0608}"/>
    <cellStyle name="20% - Accent3 37" xfId="862" xr:uid="{C67EB03F-2F03-4360-872A-3E046C42116C}"/>
    <cellStyle name="20% - Accent3 38" xfId="877" xr:uid="{295F68C5-B636-48F5-9DEA-11F8399A9000}"/>
    <cellStyle name="20% - Accent3 39" xfId="891" xr:uid="{52B38E31-902F-46D3-8670-A083DD4BF4CC}"/>
    <cellStyle name="20% - Accent3 4" xfId="156" xr:uid="{D775DC9B-F126-4EFC-9669-C9221E59E4B1}"/>
    <cellStyle name="20% - Accent3 40" xfId="905" xr:uid="{96AD8FAE-86EB-44C4-A6A1-3F5D2B58BE5E}"/>
    <cellStyle name="20% - Accent3 41" xfId="919" xr:uid="{21C96C7D-8EA5-4BF8-B0C6-6B8346006982}"/>
    <cellStyle name="20% - Accent3 42" xfId="933" xr:uid="{3F9D7D98-00AE-4DED-AB66-B3D62F3B7EC8}"/>
    <cellStyle name="20% - Accent3 43" xfId="947" xr:uid="{382DCEB1-872A-4783-AAAD-DA40078A58AD}"/>
    <cellStyle name="20% - Accent3 44" xfId="961" xr:uid="{7CFB57D2-0AF1-4E5E-8457-AD9947A27241}"/>
    <cellStyle name="20% - Accent3 45" xfId="975" xr:uid="{2ED6D46C-CDF8-4541-AA9B-17F13C6092A4}"/>
    <cellStyle name="20% - Accent3 46" xfId="989" xr:uid="{70AD7A6D-9A14-4DCA-BB29-1C54B663E549}"/>
    <cellStyle name="20% - Accent3 47" xfId="1003" xr:uid="{F57E0F0D-1643-4A7F-B286-95E6B1B086F1}"/>
    <cellStyle name="20% - Accent3 48" xfId="1036" xr:uid="{6D07B02C-05D7-4D70-B498-7384358C6EB9}"/>
    <cellStyle name="20% - Accent3 49" xfId="1076" xr:uid="{2D7FEFC3-9235-4B42-B01B-47322788C145}"/>
    <cellStyle name="20% - Accent3 5" xfId="301" xr:uid="{F30A57DC-92E6-4908-AD8E-39E2B307D66B}"/>
    <cellStyle name="20% - Accent3 50" xfId="1077" xr:uid="{F1F7313A-BC90-41AE-A5D7-3CDCB6B90F17}"/>
    <cellStyle name="20% - Accent3 51" xfId="1078" xr:uid="{2D1D04AB-425D-46AE-B762-3FD4DBBE7DFB}"/>
    <cellStyle name="20% - Accent3 52" xfId="1079" xr:uid="{55776842-FF44-4176-AEBE-9E28D1EA8EA2}"/>
    <cellStyle name="20% - Accent3 6" xfId="315" xr:uid="{8C671676-081D-4926-B4A4-58FA2B67D3CB}"/>
    <cellStyle name="20% - Accent3 7" xfId="329" xr:uid="{C7FB8F0A-A195-46A5-8C5E-4F2C5CA8F5DF}"/>
    <cellStyle name="20% - Accent3 8" xfId="343" xr:uid="{FE85A7A2-0D5F-408B-B41C-5B29E74D10F0}"/>
    <cellStyle name="20% - Accent3 9" xfId="357" xr:uid="{0D3D2B29-D23A-4A18-8C10-CD2F8EADD60F}"/>
    <cellStyle name="20% - Accent4" xfId="65" builtinId="42" customBuiltin="1"/>
    <cellStyle name="20% - Accent4 10" xfId="373" xr:uid="{82124947-EB8E-476F-B837-3B0B2C40AC05}"/>
    <cellStyle name="20% - Accent4 11" xfId="387" xr:uid="{445BE7EF-C87C-4F7B-B62B-E3F4788DCBC5}"/>
    <cellStyle name="20% - Accent4 12" xfId="401" xr:uid="{DD00E481-175E-4214-8D32-9F301F6A382F}"/>
    <cellStyle name="20% - Accent4 13" xfId="415" xr:uid="{B2296A56-B566-4CE2-9A61-820465591520}"/>
    <cellStyle name="20% - Accent4 14" xfId="429" xr:uid="{92A99F11-4C1E-46DC-AEB6-612F07CA8FD2}"/>
    <cellStyle name="20% - Accent4 15" xfId="444" xr:uid="{DEE96A95-3988-42D9-8BA1-600FD6717111}"/>
    <cellStyle name="20% - Accent4 16" xfId="458" xr:uid="{CD9D8A5B-FBDA-4BC3-864B-E803D8C34BA3}"/>
    <cellStyle name="20% - Accent4 17" xfId="472" xr:uid="{C34E4233-5499-421D-A1D3-1E42E3CCC7FC}"/>
    <cellStyle name="20% - Accent4 18" xfId="486" xr:uid="{431696C6-F5A8-497B-8707-9276C3507B59}"/>
    <cellStyle name="20% - Accent4 19" xfId="500" xr:uid="{64839F23-BF2C-4257-9B29-12596C25C7A3}"/>
    <cellStyle name="20% - Accent4 2" xfId="92" xr:uid="{BE8242EE-0C14-4F3E-9D89-28A9C1B0833D}"/>
    <cellStyle name="20% - Accent4 2 2" xfId="527" xr:uid="{0286692C-BA6B-4ADA-849E-7C21F2AACDD2}"/>
    <cellStyle name="20% - Accent4 20" xfId="528" xr:uid="{33D7E7B3-039D-47C1-B801-31D0F0FBA87B}"/>
    <cellStyle name="20% - Accent4 21" xfId="529" xr:uid="{71D8F0F6-55A6-44EB-96D2-1B358899BAE1}"/>
    <cellStyle name="20% - Accent4 22" xfId="530" xr:uid="{2391242B-FAEA-457E-A547-3ECABC6D52FB}"/>
    <cellStyle name="20% - Accent4 23" xfId="531" xr:uid="{236E58D9-8785-4555-B8A1-BE0EA7EA9F19}"/>
    <cellStyle name="20% - Accent4 24" xfId="532" xr:uid="{2BCB277E-23B9-4790-8BA3-70A8D72B7D19}"/>
    <cellStyle name="20% - Accent4 25" xfId="533" xr:uid="{26CBDB71-014B-485D-9B3B-22588D2A9CF3}"/>
    <cellStyle name="20% - Accent4 26" xfId="701" xr:uid="{AE57E3EA-5AB6-4D37-82D3-7C104DEE2A27}"/>
    <cellStyle name="20% - Accent4 27" xfId="720" xr:uid="{41A73642-58DE-4E5A-A370-FA900BDB0818}"/>
    <cellStyle name="20% - Accent4 28" xfId="735" xr:uid="{255F2B68-A8B7-4726-8959-38E827CBC909}"/>
    <cellStyle name="20% - Accent4 29" xfId="749" xr:uid="{ECFE5B53-99CD-4CBE-8BA2-7CE23B42DBFA}"/>
    <cellStyle name="20% - Accent4 3" xfId="157" xr:uid="{DCF48740-CEC0-4294-B580-999DCD9F47A1}"/>
    <cellStyle name="20% - Accent4 30" xfId="763" xr:uid="{8831603C-F712-4176-B4C1-A0244BEF9D00}"/>
    <cellStyle name="20% - Accent4 31" xfId="779" xr:uid="{4D3033B9-F3CF-4171-B07E-F3BB7C4FD2E8}"/>
    <cellStyle name="20% - Accent4 32" xfId="793" xr:uid="{127EC51D-514F-4A1C-A246-59E77F92D8D1}"/>
    <cellStyle name="20% - Accent4 33" xfId="807" xr:uid="{CFAF76AF-ACF5-4C55-BB0E-25ACF82DD8D1}"/>
    <cellStyle name="20% - Accent4 34" xfId="821" xr:uid="{DF42B208-730E-4B1D-B973-91B0D09C3FBA}"/>
    <cellStyle name="20% - Accent4 35" xfId="836" xr:uid="{A61D900D-9028-4857-A647-3062B230F063}"/>
    <cellStyle name="20% - Accent4 36" xfId="850" xr:uid="{0657B3E7-CC79-42F8-BC6D-B72064015992}"/>
    <cellStyle name="20% - Accent4 37" xfId="864" xr:uid="{95BD3BDE-1A60-48EE-9A83-D59E6167915B}"/>
    <cellStyle name="20% - Accent4 38" xfId="879" xr:uid="{8A1D5549-622E-40DF-9989-CC4DFCB46566}"/>
    <cellStyle name="20% - Accent4 39" xfId="893" xr:uid="{96652C77-5022-49D2-BBF6-C0C638E1A4B8}"/>
    <cellStyle name="20% - Accent4 4" xfId="158" xr:uid="{CD8FB404-2A2D-4257-BA91-E6781424F211}"/>
    <cellStyle name="20% - Accent4 40" xfId="907" xr:uid="{FEEB07D4-25BD-46D4-BCDF-EB385903CE38}"/>
    <cellStyle name="20% - Accent4 41" xfId="921" xr:uid="{01714365-8A0E-4357-BAB3-3DDF6672AEEF}"/>
    <cellStyle name="20% - Accent4 42" xfId="935" xr:uid="{C3E581FC-C6F8-43E4-A6CC-FC23E771C3B0}"/>
    <cellStyle name="20% - Accent4 43" xfId="949" xr:uid="{FD66E459-E622-42F9-8B1C-3875378ECC43}"/>
    <cellStyle name="20% - Accent4 44" xfId="963" xr:uid="{3E08A677-BDCD-40D9-9FFF-21B772C7B998}"/>
    <cellStyle name="20% - Accent4 45" xfId="977" xr:uid="{9A451ACA-D37C-4946-ABEB-7C3CCAF705BA}"/>
    <cellStyle name="20% - Accent4 46" xfId="991" xr:uid="{DD8E6524-38B5-48F0-9E4A-3E027361D7DE}"/>
    <cellStyle name="20% - Accent4 47" xfId="1005" xr:uid="{610A7047-5736-456C-9A44-29E027B5260F}"/>
    <cellStyle name="20% - Accent4 48" xfId="1040" xr:uid="{69D428CB-E454-4765-8A69-9C9D31F3037C}"/>
    <cellStyle name="20% - Accent4 49" xfId="1080" xr:uid="{A7649C4C-E636-4B03-85EC-57E38CCE4A56}"/>
    <cellStyle name="20% - Accent4 5" xfId="303" xr:uid="{7F8EAA9B-4F57-4CA7-B616-B3099C38937B}"/>
    <cellStyle name="20% - Accent4 50" xfId="1081" xr:uid="{F9F754A3-6390-4C41-8FAF-5F93A79F5F06}"/>
    <cellStyle name="20% - Accent4 51" xfId="1082" xr:uid="{E52E3976-74E4-4DB2-BF0C-3916DAB7AE39}"/>
    <cellStyle name="20% - Accent4 52" xfId="1083" xr:uid="{5668600E-8CE0-47CB-A906-3D9313BFE42F}"/>
    <cellStyle name="20% - Accent4 6" xfId="317" xr:uid="{7C237BED-4438-47CD-9CE2-01B41244B275}"/>
    <cellStyle name="20% - Accent4 7" xfId="331" xr:uid="{C14BED9A-6AEC-4CEF-A2B7-092705AA78B0}"/>
    <cellStyle name="20% - Accent4 8" xfId="345" xr:uid="{4890D43D-4958-453C-9C25-7F3A6FACE8F3}"/>
    <cellStyle name="20% - Accent4 9" xfId="359" xr:uid="{B25738DF-20CE-4514-B805-046B0126190A}"/>
    <cellStyle name="20% - Accent5" xfId="68" builtinId="46" customBuiltin="1"/>
    <cellStyle name="20% - Accent5 10" xfId="375" xr:uid="{F22E870E-0B77-4C7C-915F-AED825B44FCE}"/>
    <cellStyle name="20% - Accent5 11" xfId="389" xr:uid="{E6D44AB7-E4A7-4A3C-808E-ED020185F75E}"/>
    <cellStyle name="20% - Accent5 12" xfId="403" xr:uid="{9B974536-5007-4B21-8946-0DD9CC982F3E}"/>
    <cellStyle name="20% - Accent5 13" xfId="417" xr:uid="{7D5820AA-626C-4B9F-899D-C4F399BF40C3}"/>
    <cellStyle name="20% - Accent5 14" xfId="431" xr:uid="{94F678CC-2392-4762-94BE-EB063E67CE3B}"/>
    <cellStyle name="20% - Accent5 15" xfId="446" xr:uid="{4F9A3F02-F400-4A3C-82C2-6CB954FF7EF8}"/>
    <cellStyle name="20% - Accent5 16" xfId="460" xr:uid="{D9AA3A8C-E625-4C34-8711-1D2155C18195}"/>
    <cellStyle name="20% - Accent5 17" xfId="474" xr:uid="{8A6D9848-3F5C-4568-9F93-CA45A9E967B9}"/>
    <cellStyle name="20% - Accent5 18" xfId="488" xr:uid="{415EF672-E961-4893-8655-184E4B8EE1B4}"/>
    <cellStyle name="20% - Accent5 19" xfId="502" xr:uid="{C68144E6-CCE3-44D7-BAC3-510060BD453A}"/>
    <cellStyle name="20% - Accent5 2" xfId="93" xr:uid="{8FF6169F-158F-4BEA-9A38-C07CB36A453F}"/>
    <cellStyle name="20% - Accent5 2 2" xfId="534" xr:uid="{1237F075-A149-42D1-A3BC-3983B6834040}"/>
    <cellStyle name="20% - Accent5 20" xfId="535" xr:uid="{B901A910-DA30-4310-91B0-E5F960826C96}"/>
    <cellStyle name="20% - Accent5 21" xfId="536" xr:uid="{0C0A9627-3BE2-4514-8AD5-6A0950CDC9DF}"/>
    <cellStyle name="20% - Accent5 22" xfId="537" xr:uid="{8E2EA80B-E8E1-49C2-8AF8-205CB916B5DA}"/>
    <cellStyle name="20% - Accent5 23" xfId="538" xr:uid="{92B972DD-6EB4-4B24-B2BB-FEDC1AE92729}"/>
    <cellStyle name="20% - Accent5 24" xfId="539" xr:uid="{E6B1594C-CF32-47AD-96E4-4E0D54211F15}"/>
    <cellStyle name="20% - Accent5 25" xfId="540" xr:uid="{8CDB937B-6BFB-4FA6-A68B-5DBD41E60A3A}"/>
    <cellStyle name="20% - Accent5 26" xfId="702" xr:uid="{B4580DB1-EEE7-4696-94C5-FB67D0D40AEE}"/>
    <cellStyle name="20% - Accent5 27" xfId="722" xr:uid="{817D3F49-03D8-4168-8A35-529E44D9DB73}"/>
    <cellStyle name="20% - Accent5 28" xfId="737" xr:uid="{EBF6AC8B-08E6-4446-A851-475949811607}"/>
    <cellStyle name="20% - Accent5 29" xfId="751" xr:uid="{29DF76AC-E393-40C4-91A0-913EA69B280D}"/>
    <cellStyle name="20% - Accent5 3" xfId="159" xr:uid="{D9A9482C-FF39-4763-8E22-0563D09B73E5}"/>
    <cellStyle name="20% - Accent5 30" xfId="765" xr:uid="{A1EE06A2-BEC0-4E30-B73A-24400021AA48}"/>
    <cellStyle name="20% - Accent5 31" xfId="781" xr:uid="{8F3DFE9E-5CDF-4E08-A12C-4E041E9538B3}"/>
    <cellStyle name="20% - Accent5 32" xfId="795" xr:uid="{C84F11FF-DA4E-4587-88F5-AC7C129C6FFB}"/>
    <cellStyle name="20% - Accent5 33" xfId="809" xr:uid="{F9870244-5AE3-458A-8B13-2D25070E363F}"/>
    <cellStyle name="20% - Accent5 34" xfId="823" xr:uid="{6F5EBB60-50EA-45A3-BC2D-7B35987AD0C3}"/>
    <cellStyle name="20% - Accent5 35" xfId="838" xr:uid="{58832A3D-ED53-4813-8B27-D45371224858}"/>
    <cellStyle name="20% - Accent5 36" xfId="852" xr:uid="{12C74C9F-3B94-4E37-A30B-09B0C1E816E5}"/>
    <cellStyle name="20% - Accent5 37" xfId="866" xr:uid="{2A865DAA-4E80-48C4-BDEA-D187FDADD80A}"/>
    <cellStyle name="20% - Accent5 38" xfId="881" xr:uid="{248450A3-CE0A-4D76-9DCF-BA0EA49FF07A}"/>
    <cellStyle name="20% - Accent5 39" xfId="895" xr:uid="{D4C01ED9-DEA5-4E73-B44B-5A0774CBC893}"/>
    <cellStyle name="20% - Accent5 4" xfId="160" xr:uid="{3AF430E6-4CF5-4BC7-8831-8AC89D2A540C}"/>
    <cellStyle name="20% - Accent5 40" xfId="909" xr:uid="{C997E7FF-5FD8-44CB-ADFF-005A4F812819}"/>
    <cellStyle name="20% - Accent5 41" xfId="923" xr:uid="{1422EDDB-FDA3-48D7-A5BF-AFDE6AA1FF1C}"/>
    <cellStyle name="20% - Accent5 42" xfId="937" xr:uid="{2AE97369-C3B1-4963-BFD9-009F9A4B61EA}"/>
    <cellStyle name="20% - Accent5 43" xfId="951" xr:uid="{535B55DE-9570-4785-9178-FE0D815A03FE}"/>
    <cellStyle name="20% - Accent5 44" xfId="965" xr:uid="{6EAFBAC9-271C-4931-BC6B-6F4381D48488}"/>
    <cellStyle name="20% - Accent5 45" xfId="979" xr:uid="{64D638CD-ECB3-41D7-A2B9-A498006DAC42}"/>
    <cellStyle name="20% - Accent5 46" xfId="993" xr:uid="{D2274686-90F2-4B1F-B35A-54ED06C018F5}"/>
    <cellStyle name="20% - Accent5 47" xfId="1007" xr:uid="{63FC60A4-1F2C-425B-B141-729A0D4331CD}"/>
    <cellStyle name="20% - Accent5 48" xfId="1044" xr:uid="{3449B095-4A86-441D-9C47-44DCA0F46321}"/>
    <cellStyle name="20% - Accent5 49" xfId="1084" xr:uid="{2137F041-CB68-4CEF-972E-3062D6444689}"/>
    <cellStyle name="20% - Accent5 5" xfId="305" xr:uid="{448BBB59-C7CF-40D2-9A5D-3E5F321EC014}"/>
    <cellStyle name="20% - Accent5 50" xfId="1085" xr:uid="{765424DE-97F6-444F-BB49-09003396A169}"/>
    <cellStyle name="20% - Accent5 51" xfId="1086" xr:uid="{4673D457-822E-411D-814B-FF32EC5D0E03}"/>
    <cellStyle name="20% - Accent5 52" xfId="1087" xr:uid="{A3DC4856-5C62-4F28-B147-E00281B86E0C}"/>
    <cellStyle name="20% - Accent5 6" xfId="319" xr:uid="{959CBD81-229C-4A96-8243-A6A6897EEA7E}"/>
    <cellStyle name="20% - Accent5 7" xfId="333" xr:uid="{DF3429FB-E95F-46D0-B69E-FF466F5AB452}"/>
    <cellStyle name="20% - Accent5 8" xfId="347" xr:uid="{2E45968A-2908-4215-97F8-B2E626762814}"/>
    <cellStyle name="20% - Accent5 9" xfId="361" xr:uid="{B9E7366C-9667-495E-9220-59C26AA3422A}"/>
    <cellStyle name="20% - Accent6" xfId="71" builtinId="50" customBuiltin="1"/>
    <cellStyle name="20% - Accent6 10" xfId="377" xr:uid="{C9019741-4A02-480E-BC23-31A4E6678E3C}"/>
    <cellStyle name="20% - Accent6 11" xfId="391" xr:uid="{BE85C7F8-5338-44BA-90B8-5409C5CACE7E}"/>
    <cellStyle name="20% - Accent6 12" xfId="405" xr:uid="{E6A88385-9698-41C4-A8FB-1B6999C13951}"/>
    <cellStyle name="20% - Accent6 13" xfId="419" xr:uid="{AB9F286A-C2AF-4BB7-B5FE-7495F4932BF6}"/>
    <cellStyle name="20% - Accent6 14" xfId="433" xr:uid="{58C0BB71-7C74-4180-8D5F-8DDDEDD318F8}"/>
    <cellStyle name="20% - Accent6 15" xfId="448" xr:uid="{E5609D6E-6E5F-4CAF-944D-5C64FA7965B5}"/>
    <cellStyle name="20% - Accent6 16" xfId="462" xr:uid="{794B02E7-B2A2-44EE-B724-DC87F0F2F72D}"/>
    <cellStyle name="20% - Accent6 17" xfId="476" xr:uid="{13EF17BB-3902-4A2F-A1F0-1ACEBFD8126B}"/>
    <cellStyle name="20% - Accent6 18" xfId="490" xr:uid="{37BB149D-22FE-4BB4-8DF5-298F5C9A81EA}"/>
    <cellStyle name="20% - Accent6 19" xfId="504" xr:uid="{937BC23F-0E6E-438C-8B68-1365B46A4584}"/>
    <cellStyle name="20% - Accent6 2" xfId="94" xr:uid="{936D9344-88F4-4ABF-A974-20B9A7DC0CB9}"/>
    <cellStyle name="20% - Accent6 2 2" xfId="541" xr:uid="{C7C67677-5AC8-429F-95D0-0522459D8E68}"/>
    <cellStyle name="20% - Accent6 20" xfId="542" xr:uid="{30A9E5DD-7C82-4BAF-889A-0229F22132E1}"/>
    <cellStyle name="20% - Accent6 21" xfId="543" xr:uid="{85862BF8-D881-4B5B-B3DA-4D3C8FBBF973}"/>
    <cellStyle name="20% - Accent6 22" xfId="544" xr:uid="{BA291868-7A98-42B7-8DB2-498A594C1871}"/>
    <cellStyle name="20% - Accent6 23" xfId="545" xr:uid="{A4EAEB69-04CD-464E-ABD3-E178FCD90B6E}"/>
    <cellStyle name="20% - Accent6 24" xfId="546" xr:uid="{1751E916-E995-4982-90C3-FF3B2BD384F7}"/>
    <cellStyle name="20% - Accent6 25" xfId="547" xr:uid="{EB759828-9D1B-4102-A3ED-1350BA5413A9}"/>
    <cellStyle name="20% - Accent6 26" xfId="703" xr:uid="{3F9D8023-5D29-4CEC-B329-CDDB7292D645}"/>
    <cellStyle name="20% - Accent6 27" xfId="724" xr:uid="{CC22DFC9-528F-4DF2-9E46-70CF56E2FDFC}"/>
    <cellStyle name="20% - Accent6 28" xfId="739" xr:uid="{79E5B0A9-1BFB-46AA-BE59-CA746DACF789}"/>
    <cellStyle name="20% - Accent6 29" xfId="753" xr:uid="{9569B3B5-0101-4614-BD38-3A983F59285E}"/>
    <cellStyle name="20% - Accent6 3" xfId="161" xr:uid="{8D3ED635-B42C-4B8E-B380-416122124A12}"/>
    <cellStyle name="20% - Accent6 30" xfId="767" xr:uid="{10E232B0-7FEF-4C7E-BC28-57D791CFC6B3}"/>
    <cellStyle name="20% - Accent6 31" xfId="783" xr:uid="{469938F4-5BEE-4AD4-9A45-7657A5BDA4C7}"/>
    <cellStyle name="20% - Accent6 32" xfId="797" xr:uid="{99D06530-7C12-409A-B0E2-5D49EE1E7576}"/>
    <cellStyle name="20% - Accent6 33" xfId="811" xr:uid="{007DCE55-5E5B-4075-B893-43D4B96B8A9A}"/>
    <cellStyle name="20% - Accent6 34" xfId="825" xr:uid="{CE2B7E05-9192-48F1-BAAF-B703BAE171C1}"/>
    <cellStyle name="20% - Accent6 35" xfId="840" xr:uid="{67CA375C-6D14-47C3-AE5E-36A27C7A25A7}"/>
    <cellStyle name="20% - Accent6 36" xfId="854" xr:uid="{03D4827F-0449-4F78-8DC9-A3439D60AD6B}"/>
    <cellStyle name="20% - Accent6 37" xfId="868" xr:uid="{05676A37-77C1-43A1-A49D-D4AF6F3E8A0F}"/>
    <cellStyle name="20% - Accent6 38" xfId="883" xr:uid="{5A3D8420-24FC-43C0-88B4-15BA9CD86A44}"/>
    <cellStyle name="20% - Accent6 39" xfId="897" xr:uid="{76A5C81F-21CB-4A36-B078-2EA026C358BE}"/>
    <cellStyle name="20% - Accent6 4" xfId="162" xr:uid="{9BC1F7A9-66CC-4D55-9228-731E204DC308}"/>
    <cellStyle name="20% - Accent6 40" xfId="911" xr:uid="{5D8982ED-219C-40CE-94F7-9E6602A0C144}"/>
    <cellStyle name="20% - Accent6 41" xfId="925" xr:uid="{2F19FA30-5510-4E20-8160-45B6D3B196DF}"/>
    <cellStyle name="20% - Accent6 42" xfId="939" xr:uid="{FD44BC9E-DBE3-44EC-8EEA-0627DC1E78C4}"/>
    <cellStyle name="20% - Accent6 43" xfId="953" xr:uid="{5ACE1242-DAF0-4EC8-8B97-D4FE88329066}"/>
    <cellStyle name="20% - Accent6 44" xfId="967" xr:uid="{397EE716-2960-4E7C-93A2-DD84203FCC6D}"/>
    <cellStyle name="20% - Accent6 45" xfId="981" xr:uid="{8821B081-6E64-4E4F-AC5D-921F72791A35}"/>
    <cellStyle name="20% - Accent6 46" xfId="995" xr:uid="{52DEB088-B677-4FE3-857A-C18023BF30FD}"/>
    <cellStyle name="20% - Accent6 47" xfId="1009" xr:uid="{109A8B5E-FC5C-48FD-AF60-000C6E45114D}"/>
    <cellStyle name="20% - Accent6 48" xfId="1048" xr:uid="{BA7DC659-D573-4C99-99A5-50C943D1DE51}"/>
    <cellStyle name="20% - Accent6 49" xfId="1088" xr:uid="{B7EA61B7-0340-41DF-9E18-955EC392D26E}"/>
    <cellStyle name="20% - Accent6 5" xfId="307" xr:uid="{1D4BCC32-D74C-476B-8A23-1B48588251A7}"/>
    <cellStyle name="20% - Accent6 50" xfId="1089" xr:uid="{BE517346-59CB-4B73-A504-8894FF837664}"/>
    <cellStyle name="20% - Accent6 51" xfId="1090" xr:uid="{C7E95CE9-6AB5-4428-ACA6-EACB459600E5}"/>
    <cellStyle name="20% - Accent6 52" xfId="1091" xr:uid="{AE45D1C3-766D-4D0C-A489-4C5412F28546}"/>
    <cellStyle name="20% - Accent6 6" xfId="321" xr:uid="{48348789-42BC-4708-9CC7-A8357231EB50}"/>
    <cellStyle name="20% - Accent6 7" xfId="335" xr:uid="{6F02F653-5119-4210-919F-9E7418E3196A}"/>
    <cellStyle name="20% - Accent6 8" xfId="349" xr:uid="{40DFFAE0-F912-411B-A459-13062AB17E7A}"/>
    <cellStyle name="20% - Accent6 9" xfId="363" xr:uid="{0E763C3A-260C-4CB6-8ABB-382273AF9832}"/>
    <cellStyle name="40% - Accent1" xfId="57" builtinId="31" customBuiltin="1"/>
    <cellStyle name="40% - Accent1 10" xfId="368" xr:uid="{8AB10D5E-F9F8-40EF-B5D2-13D676CBC8A4}"/>
    <cellStyle name="40% - Accent1 11" xfId="382" xr:uid="{B4B560E8-C136-40CC-8B7C-DCB6F6E7E874}"/>
    <cellStyle name="40% - Accent1 12" xfId="396" xr:uid="{EBB34BB9-70ED-406E-A1A5-505C2F987E43}"/>
    <cellStyle name="40% - Accent1 13" xfId="410" xr:uid="{14E9B49F-D392-4C3C-9005-97136ED580DE}"/>
    <cellStyle name="40% - Accent1 14" xfId="424" xr:uid="{0DB677AB-9FE3-46E8-957D-324A944D3643}"/>
    <cellStyle name="40% - Accent1 15" xfId="439" xr:uid="{D4F9D69F-3AE3-4DAD-BFD4-8C491E9F1B87}"/>
    <cellStyle name="40% - Accent1 16" xfId="453" xr:uid="{0C9EB6BE-D72C-4D3A-823D-F42577C454DF}"/>
    <cellStyle name="40% - Accent1 17" xfId="467" xr:uid="{70584B2B-0500-4B93-B8DC-163485824AE3}"/>
    <cellStyle name="40% - Accent1 18" xfId="481" xr:uid="{12A7E05C-F292-495A-8C24-A42064DDC36A}"/>
    <cellStyle name="40% - Accent1 19" xfId="495" xr:uid="{F410FF2C-71AD-48C5-AA72-82F75AA85BD9}"/>
    <cellStyle name="40% - Accent1 2" xfId="95" xr:uid="{2ECEC575-98B2-4E05-92A6-045F9C0342E8}"/>
    <cellStyle name="40% - Accent1 2 2" xfId="548" xr:uid="{2A9C803E-6C92-443E-BC5D-80D48E6C4FC5}"/>
    <cellStyle name="40% - Accent1 20" xfId="549" xr:uid="{1B559D10-7E74-43CD-9CAE-04F25BB021DE}"/>
    <cellStyle name="40% - Accent1 21" xfId="550" xr:uid="{C16924F9-A6AA-4397-BCF9-DE3CE3BEDB5C}"/>
    <cellStyle name="40% - Accent1 22" xfId="551" xr:uid="{9122052F-BB4E-46C5-8776-47BCEC2657D4}"/>
    <cellStyle name="40% - Accent1 23" xfId="552" xr:uid="{B02F82D5-A6BF-4DDF-89B1-8BF6BD396095}"/>
    <cellStyle name="40% - Accent1 24" xfId="553" xr:uid="{ADFFB02E-81F7-47D6-B855-67B0DDBDAA07}"/>
    <cellStyle name="40% - Accent1 25" xfId="554" xr:uid="{36CA9B20-0864-4692-902F-4E3FAE3E30D2}"/>
    <cellStyle name="40% - Accent1 26" xfId="704" xr:uid="{826F60BB-FC5D-4FB4-B4CE-BE68A3FEAF0F}"/>
    <cellStyle name="40% - Accent1 27" xfId="715" xr:uid="{E23E99BA-BD27-4F40-8FCF-0AACD564C116}"/>
    <cellStyle name="40% - Accent1 28" xfId="730" xr:uid="{6FECD34F-2035-4954-821A-FEF8BFF743C7}"/>
    <cellStyle name="40% - Accent1 29" xfId="744" xr:uid="{358A18A0-146B-4733-98E1-86406BC344D7}"/>
    <cellStyle name="40% - Accent1 3" xfId="163" xr:uid="{AC7343F8-A136-44D3-A1EF-4B252EC05880}"/>
    <cellStyle name="40% - Accent1 30" xfId="758" xr:uid="{6C613E20-62FA-4CDB-8B92-AF26E2731ECB}"/>
    <cellStyle name="40% - Accent1 31" xfId="774" xr:uid="{EB3AA4BF-13D0-48F0-B98B-68202B3A951D}"/>
    <cellStyle name="40% - Accent1 32" xfId="788" xr:uid="{EFABE988-2449-4D8B-99D4-D008119D73EF}"/>
    <cellStyle name="40% - Accent1 33" xfId="802" xr:uid="{90AE7407-7FB7-4479-84AF-15A418BB94A6}"/>
    <cellStyle name="40% - Accent1 34" xfId="816" xr:uid="{F1AFF4D3-F74A-4056-9A3A-40F4AFA7B36C}"/>
    <cellStyle name="40% - Accent1 35" xfId="831" xr:uid="{C73290E4-72D1-43F7-9E90-BD5B559D25F0}"/>
    <cellStyle name="40% - Accent1 36" xfId="845" xr:uid="{411ECB0E-A3C7-4CC8-A680-8633AF824ED9}"/>
    <cellStyle name="40% - Accent1 37" xfId="859" xr:uid="{43CFDEA8-2FB1-4B1F-8790-381B6BBE3F67}"/>
    <cellStyle name="40% - Accent1 38" xfId="874" xr:uid="{3F056E27-CDC5-486C-97EB-9B8B0EEEF984}"/>
    <cellStyle name="40% - Accent1 39" xfId="888" xr:uid="{C4FB4609-2724-4152-975E-A4A258F91783}"/>
    <cellStyle name="40% - Accent1 4" xfId="164" xr:uid="{B3327532-29D7-48F1-A6DB-54EC5FB7CBC1}"/>
    <cellStyle name="40% - Accent1 40" xfId="902" xr:uid="{EE40209E-7466-4858-87FD-D6FA3F3C7608}"/>
    <cellStyle name="40% - Accent1 41" xfId="916" xr:uid="{9274934A-8C62-427D-8062-DC51564AA715}"/>
    <cellStyle name="40% - Accent1 42" xfId="930" xr:uid="{93F8CD4F-5FEC-40B6-9828-D60965012EDC}"/>
    <cellStyle name="40% - Accent1 43" xfId="944" xr:uid="{D4C85A16-4FD3-4F1D-BF56-EA5A2AEBC194}"/>
    <cellStyle name="40% - Accent1 44" xfId="958" xr:uid="{9CAAC6E9-EF6A-4AD5-9A18-23A35D0453B2}"/>
    <cellStyle name="40% - Accent1 45" xfId="972" xr:uid="{A5579BD8-E7C8-4BD6-BB4B-D36270697A85}"/>
    <cellStyle name="40% - Accent1 46" xfId="986" xr:uid="{F3184FE2-F7AA-4103-A249-7027096C7E0A}"/>
    <cellStyle name="40% - Accent1 47" xfId="1000" xr:uid="{52151DDD-107B-4822-A2EA-03EAFA0613C2}"/>
    <cellStyle name="40% - Accent1 48" xfId="1029" xr:uid="{2961C355-C464-4810-83EA-91C2E2361A01}"/>
    <cellStyle name="40% - Accent1 49" xfId="1092" xr:uid="{8F6D56DB-3C11-4D4E-8F82-1F60BE9803D1}"/>
    <cellStyle name="40% - Accent1 5" xfId="298" xr:uid="{C29B8274-7350-4E60-B82E-11D78C6106E8}"/>
    <cellStyle name="40% - Accent1 50" xfId="1093" xr:uid="{448B4E3E-9C77-4D05-AFEA-785785ADA21B}"/>
    <cellStyle name="40% - Accent1 51" xfId="1094" xr:uid="{4F51EBFB-C479-4267-A801-9B5713F72B58}"/>
    <cellStyle name="40% - Accent1 52" xfId="1095" xr:uid="{EA762F64-C4D9-4B6B-8D4C-EBDEF6DF6EDE}"/>
    <cellStyle name="40% - Accent1 6" xfId="312" xr:uid="{184558F5-8B29-4A93-82A3-FA6F1C2795BB}"/>
    <cellStyle name="40% - Accent1 7" xfId="326" xr:uid="{79A778C9-7B2E-483A-85A0-CF7902F341E8}"/>
    <cellStyle name="40% - Accent1 8" xfId="340" xr:uid="{83C3D3CF-3536-47B9-88B8-33D2873439AA}"/>
    <cellStyle name="40% - Accent1 9" xfId="354" xr:uid="{D9B4C34B-DC21-4C2F-B490-06AE9F9247E5}"/>
    <cellStyle name="40% - Accent2" xfId="60" builtinId="35" customBuiltin="1"/>
    <cellStyle name="40% - Accent2 10" xfId="370" xr:uid="{3E802F8A-4D76-4E4C-A5CC-D96093DC07BA}"/>
    <cellStyle name="40% - Accent2 11" xfId="384" xr:uid="{34299165-5DB7-445B-B9F2-3D4E84CC1CFE}"/>
    <cellStyle name="40% - Accent2 12" xfId="398" xr:uid="{FB56E02C-A8DB-445F-AF73-99D772773C34}"/>
    <cellStyle name="40% - Accent2 13" xfId="412" xr:uid="{8D63B212-B674-4483-ACD5-3D8381713B12}"/>
    <cellStyle name="40% - Accent2 14" xfId="426" xr:uid="{AE097BDD-C3D2-4D1D-AE4A-38FC46183AEA}"/>
    <cellStyle name="40% - Accent2 15" xfId="441" xr:uid="{A6830345-493D-49F0-B12C-B3C9885A5F29}"/>
    <cellStyle name="40% - Accent2 16" xfId="455" xr:uid="{60CB0B9E-471A-4B53-9CC7-F2CEA8BDEFB7}"/>
    <cellStyle name="40% - Accent2 17" xfId="469" xr:uid="{7B08AE7F-9571-4692-8FE4-B9400C56657D}"/>
    <cellStyle name="40% - Accent2 18" xfId="483" xr:uid="{8EB6D10E-0586-40C8-BEA7-41FA0C5E0CF7}"/>
    <cellStyle name="40% - Accent2 19" xfId="497" xr:uid="{F07483E2-9727-49B2-8C2C-CAD2550BB211}"/>
    <cellStyle name="40% - Accent2 2" xfId="96" xr:uid="{5A875A13-B87D-4044-950D-22A0DF1624EA}"/>
    <cellStyle name="40% - Accent2 2 2" xfId="555" xr:uid="{B9147346-8110-4BC0-A811-8C3736DFF185}"/>
    <cellStyle name="40% - Accent2 20" xfId="556" xr:uid="{12B8B3F0-B881-49DC-9CD5-53883B5B1280}"/>
    <cellStyle name="40% - Accent2 21" xfId="557" xr:uid="{C47A63CB-F4BF-4CF3-A595-765315EC1A93}"/>
    <cellStyle name="40% - Accent2 22" xfId="558" xr:uid="{7EEBA336-5FE9-4A0C-84D7-78233BCDE86D}"/>
    <cellStyle name="40% - Accent2 23" xfId="559" xr:uid="{8CD10C26-039D-49B7-9F36-6CC860E815DE}"/>
    <cellStyle name="40% - Accent2 24" xfId="560" xr:uid="{739F89FB-B1F4-4780-A9AF-C135E9DCA06C}"/>
    <cellStyle name="40% - Accent2 25" xfId="561" xr:uid="{CF77D860-0157-4155-BCB1-26DFFC631AB2}"/>
    <cellStyle name="40% - Accent2 26" xfId="705" xr:uid="{74A35DED-FA92-4CAB-964B-D1D370EC9E89}"/>
    <cellStyle name="40% - Accent2 27" xfId="717" xr:uid="{ADA04CD1-4EC9-4688-BFE5-42D011BF0B27}"/>
    <cellStyle name="40% - Accent2 28" xfId="732" xr:uid="{6564E6B9-6397-4DD6-9E9A-0F012CF017F8}"/>
    <cellStyle name="40% - Accent2 29" xfId="746" xr:uid="{432B2C54-9D0D-427B-A90A-55EA2E8F7A7F}"/>
    <cellStyle name="40% - Accent2 3" xfId="165" xr:uid="{CFE559AB-32EB-4094-A84B-796A785BC0AA}"/>
    <cellStyle name="40% - Accent2 30" xfId="760" xr:uid="{8270F08D-6E38-4DB3-BC0C-2F4873A36981}"/>
    <cellStyle name="40% - Accent2 31" xfId="776" xr:uid="{A43414BE-FCD1-476C-A95B-58129C297973}"/>
    <cellStyle name="40% - Accent2 32" xfId="790" xr:uid="{56D086B3-A900-40ED-AF50-DF50EAB047F9}"/>
    <cellStyle name="40% - Accent2 33" xfId="804" xr:uid="{49C76C03-3100-44EC-A216-56C35CF8B6D7}"/>
    <cellStyle name="40% - Accent2 34" xfId="818" xr:uid="{63A316DD-3B80-44D4-9FEE-C9F5F80F9CB8}"/>
    <cellStyle name="40% - Accent2 35" xfId="833" xr:uid="{363242F6-0106-468E-BF1F-B19B03C86863}"/>
    <cellStyle name="40% - Accent2 36" xfId="847" xr:uid="{D11BB5DC-EE96-47CA-A394-188F8EBBE31D}"/>
    <cellStyle name="40% - Accent2 37" xfId="861" xr:uid="{A592E463-AD12-4D42-89A4-D5A78845B5DD}"/>
    <cellStyle name="40% - Accent2 38" xfId="876" xr:uid="{5B09E9C5-2CF2-4DD1-8D02-7CB91C1F3A02}"/>
    <cellStyle name="40% - Accent2 39" xfId="890" xr:uid="{B7AA8EC4-E9B2-4016-9531-90FE3840A5E3}"/>
    <cellStyle name="40% - Accent2 4" xfId="166" xr:uid="{FDA35E74-88EC-4DCA-AE22-400669C9AAC2}"/>
    <cellStyle name="40% - Accent2 40" xfId="904" xr:uid="{7890EDB7-C46E-4313-B63F-71854B29DF46}"/>
    <cellStyle name="40% - Accent2 41" xfId="918" xr:uid="{287CD4B8-1592-40C7-BBEF-E4D9DC548FD0}"/>
    <cellStyle name="40% - Accent2 42" xfId="932" xr:uid="{27729745-ED79-43AE-A01D-0F82EB428D04}"/>
    <cellStyle name="40% - Accent2 43" xfId="946" xr:uid="{359AAE5D-E163-4F23-8130-551A0F681D24}"/>
    <cellStyle name="40% - Accent2 44" xfId="960" xr:uid="{12E1CB9C-8D13-4E19-976B-A6CB37E4A66F}"/>
    <cellStyle name="40% - Accent2 45" xfId="974" xr:uid="{3F4B47B4-0D70-437C-B1E1-948216E08F3A}"/>
    <cellStyle name="40% - Accent2 46" xfId="988" xr:uid="{C1CD191D-E3F1-42C8-B4C5-DC4B792C05C6}"/>
    <cellStyle name="40% - Accent2 47" xfId="1002" xr:uid="{5012C520-EB9E-478B-9BFA-5A7172E84E6B}"/>
    <cellStyle name="40% - Accent2 48" xfId="1033" xr:uid="{2FA76C58-3549-4453-9135-633EB87DD39B}"/>
    <cellStyle name="40% - Accent2 49" xfId="1096" xr:uid="{B27CAF04-EB87-419B-B73F-99AAA198C3D0}"/>
    <cellStyle name="40% - Accent2 5" xfId="300" xr:uid="{5EB6E0C4-F76E-43A2-9898-E0E853C84C63}"/>
    <cellStyle name="40% - Accent2 50" xfId="1097" xr:uid="{2D5B3967-6D6D-4958-B8A3-0FCEBCDBE2A7}"/>
    <cellStyle name="40% - Accent2 51" xfId="1098" xr:uid="{26C96FE3-334A-4385-9B5D-A7241A4C5648}"/>
    <cellStyle name="40% - Accent2 52" xfId="1099" xr:uid="{075DC22E-660D-4BF0-B54D-1890F6E98A19}"/>
    <cellStyle name="40% - Accent2 6" xfId="314" xr:uid="{A81100F2-6BE6-4E22-91F1-795F31B92BCC}"/>
    <cellStyle name="40% - Accent2 7" xfId="328" xr:uid="{4AEEBDF0-E7F1-4FCD-9DDA-C299AA3F3C63}"/>
    <cellStyle name="40% - Accent2 8" xfId="342" xr:uid="{C27E7DFF-A3F4-4822-9174-23E213AFD8B8}"/>
    <cellStyle name="40% - Accent2 9" xfId="356" xr:uid="{A60F1276-B547-4CF6-AE92-76F50E486E5B}"/>
    <cellStyle name="40% - Accent3" xfId="63" builtinId="39" customBuiltin="1"/>
    <cellStyle name="40% - Accent3 10" xfId="372" xr:uid="{EE166298-C748-4975-857E-4E4EEA2E3226}"/>
    <cellStyle name="40% - Accent3 11" xfId="386" xr:uid="{CB90827C-BDF1-4942-969B-9A200B4E790E}"/>
    <cellStyle name="40% - Accent3 12" xfId="400" xr:uid="{DD96CB23-A7C2-40F8-A089-B11C68618B72}"/>
    <cellStyle name="40% - Accent3 13" xfId="414" xr:uid="{6A54D357-BEA4-4E2D-BDC7-23E5B784DE1D}"/>
    <cellStyle name="40% - Accent3 14" xfId="428" xr:uid="{53DF6E70-00C4-4F74-8F00-F54F41B56A6F}"/>
    <cellStyle name="40% - Accent3 15" xfId="443" xr:uid="{352C1176-3C15-4F44-9B2F-8CD72A687C8F}"/>
    <cellStyle name="40% - Accent3 16" xfId="457" xr:uid="{21929AE8-7642-4DA3-911C-C83009E6342F}"/>
    <cellStyle name="40% - Accent3 17" xfId="471" xr:uid="{8A125C03-16EC-4D65-B9BF-529C78B2A6E7}"/>
    <cellStyle name="40% - Accent3 18" xfId="485" xr:uid="{6CE667ED-50C2-4407-A506-DB5D1E99E8AB}"/>
    <cellStyle name="40% - Accent3 19" xfId="499" xr:uid="{C7F6E9A7-65BD-44A0-8BE3-424B461EFF97}"/>
    <cellStyle name="40% - Accent3 2" xfId="97" xr:uid="{E94242C7-1B8F-473F-86C1-F3E45223C35E}"/>
    <cellStyle name="40% - Accent3 2 2" xfId="562" xr:uid="{3BBC0C49-843C-4D8B-9D1B-C874C56F69F6}"/>
    <cellStyle name="40% - Accent3 20" xfId="563" xr:uid="{13C32C61-93A1-49E4-8A26-DE86AC36DDC0}"/>
    <cellStyle name="40% - Accent3 21" xfId="564" xr:uid="{7413E461-1603-471E-B8C1-31EEBD82691A}"/>
    <cellStyle name="40% - Accent3 22" xfId="565" xr:uid="{A4BF056A-46D1-44FB-BA14-C88B43884D6D}"/>
    <cellStyle name="40% - Accent3 23" xfId="566" xr:uid="{BB075397-1842-4771-8B2F-F4F1D519FB18}"/>
    <cellStyle name="40% - Accent3 24" xfId="567" xr:uid="{43608787-0161-44D6-960F-8727503BFD2E}"/>
    <cellStyle name="40% - Accent3 25" xfId="568" xr:uid="{BA1BD226-E020-43B2-904D-F1C24A014869}"/>
    <cellStyle name="40% - Accent3 26" xfId="706" xr:uid="{F657827A-7030-4B3E-859A-925B5767AAD8}"/>
    <cellStyle name="40% - Accent3 27" xfId="719" xr:uid="{0A3E5157-C4BD-4544-8E54-5E54D835C4A5}"/>
    <cellStyle name="40% - Accent3 28" xfId="734" xr:uid="{76C97146-29B6-4B34-8203-0C04FEF57DA1}"/>
    <cellStyle name="40% - Accent3 29" xfId="748" xr:uid="{41DBDBE0-9906-4C0F-9B40-5606771C3438}"/>
    <cellStyle name="40% - Accent3 3" xfId="167" xr:uid="{C17CA64B-0059-4FA1-A64B-64986CBC452A}"/>
    <cellStyle name="40% - Accent3 30" xfId="762" xr:uid="{0BE29DF1-614A-4EA7-A28C-D9C4F7562959}"/>
    <cellStyle name="40% - Accent3 31" xfId="778" xr:uid="{D340BD21-4C20-448E-A8DD-C2A514791EDB}"/>
    <cellStyle name="40% - Accent3 32" xfId="792" xr:uid="{1E6F5AAD-E4B6-4093-9717-94A4C5F7553F}"/>
    <cellStyle name="40% - Accent3 33" xfId="806" xr:uid="{56C71033-5CC3-496D-B153-C789BB89ACDB}"/>
    <cellStyle name="40% - Accent3 34" xfId="820" xr:uid="{58914394-7DF7-43B8-9044-9DB36187E4F2}"/>
    <cellStyle name="40% - Accent3 35" xfId="835" xr:uid="{A82EDF12-1C02-453B-88A7-D4B01473523C}"/>
    <cellStyle name="40% - Accent3 36" xfId="849" xr:uid="{2FBFEC7F-9675-4126-807F-6B3D3EB089A7}"/>
    <cellStyle name="40% - Accent3 37" xfId="863" xr:uid="{7E12CBFC-3E9E-45E0-BEB7-C797B3AC30B1}"/>
    <cellStyle name="40% - Accent3 38" xfId="878" xr:uid="{E5882890-CA73-4AF0-826A-403254AC3278}"/>
    <cellStyle name="40% - Accent3 39" xfId="892" xr:uid="{513FA011-4B0A-4D80-B01D-3622E07A83DB}"/>
    <cellStyle name="40% - Accent3 4" xfId="168" xr:uid="{B184F3F9-308E-4D66-8124-E7E30755E2CD}"/>
    <cellStyle name="40% - Accent3 40" xfId="906" xr:uid="{C3317529-A784-4575-B75B-6D8791A063DD}"/>
    <cellStyle name="40% - Accent3 41" xfId="920" xr:uid="{A9B71740-6C65-4CED-ACC6-0BC4011F53DF}"/>
    <cellStyle name="40% - Accent3 42" xfId="934" xr:uid="{EA25A0DD-D467-40AB-AE3F-BF281DFE92B8}"/>
    <cellStyle name="40% - Accent3 43" xfId="948" xr:uid="{EA130BB8-A383-4E3F-A1DA-A56ADE8D9EBA}"/>
    <cellStyle name="40% - Accent3 44" xfId="962" xr:uid="{68F1F896-CD5E-483B-8018-B0219719CC4F}"/>
    <cellStyle name="40% - Accent3 45" xfId="976" xr:uid="{F041FFCE-BC5B-465E-86D4-70F1BCFB2515}"/>
    <cellStyle name="40% - Accent3 46" xfId="990" xr:uid="{4E9141D2-A2DB-4BF6-971A-8F59CB6B0E7D}"/>
    <cellStyle name="40% - Accent3 47" xfId="1004" xr:uid="{ABDEC05D-BC85-4367-9741-B59BB7FDC8A4}"/>
    <cellStyle name="40% - Accent3 48" xfId="1037" xr:uid="{B5F8E5B2-9F50-4725-ACC4-3A89AD3D124B}"/>
    <cellStyle name="40% - Accent3 49" xfId="1100" xr:uid="{7F889B22-2EA6-4B68-B647-0AB921624DBB}"/>
    <cellStyle name="40% - Accent3 5" xfId="302" xr:uid="{B68872BE-E6E5-4E61-80BE-40BED58D580C}"/>
    <cellStyle name="40% - Accent3 50" xfId="1101" xr:uid="{F51C54F5-9805-44F7-ACE6-47794023910C}"/>
    <cellStyle name="40% - Accent3 51" xfId="1102" xr:uid="{C5D90B44-2BD2-4B35-B38A-475FC5EA1D5F}"/>
    <cellStyle name="40% - Accent3 52" xfId="1103" xr:uid="{F5A98F94-E6B4-47BD-A280-C521DA4A85C6}"/>
    <cellStyle name="40% - Accent3 6" xfId="316" xr:uid="{C05E9D65-1278-453C-893C-A67746CF4AE1}"/>
    <cellStyle name="40% - Accent3 7" xfId="330" xr:uid="{5BEC0B05-4FFC-46B1-BDA8-779013D0530A}"/>
    <cellStyle name="40% - Accent3 8" xfId="344" xr:uid="{A6919B82-04D5-48D5-800E-5F1F34083912}"/>
    <cellStyle name="40% - Accent3 9" xfId="358" xr:uid="{08AE24F8-7C4C-4536-B2E9-4251FCFFC7CE}"/>
    <cellStyle name="40% - Accent4" xfId="66" builtinId="43" customBuiltin="1"/>
    <cellStyle name="40% - Accent4 10" xfId="374" xr:uid="{7C333BD9-2B10-4E4E-9AAA-77B882B2AEAD}"/>
    <cellStyle name="40% - Accent4 11" xfId="388" xr:uid="{DF58FE12-CD92-4C9F-972A-1C80751D6AF1}"/>
    <cellStyle name="40% - Accent4 12" xfId="402" xr:uid="{227CB1EB-1A0B-488E-9DBB-5CB58116A2BD}"/>
    <cellStyle name="40% - Accent4 13" xfId="416" xr:uid="{31FBBFD2-7C1C-4D9A-A5BD-7C72A785A61C}"/>
    <cellStyle name="40% - Accent4 14" xfId="430" xr:uid="{5FD9F37B-BB58-4161-B116-278CA5322B14}"/>
    <cellStyle name="40% - Accent4 15" xfId="445" xr:uid="{E19B895B-7BB7-4AC2-AFC8-8E30D9FC4655}"/>
    <cellStyle name="40% - Accent4 16" xfId="459" xr:uid="{FD1B10D0-3FFE-41DB-877A-95948B2BD014}"/>
    <cellStyle name="40% - Accent4 17" xfId="473" xr:uid="{086A10EC-2207-41C5-A06D-13B20DD182D0}"/>
    <cellStyle name="40% - Accent4 18" xfId="487" xr:uid="{0D3DF64D-489C-401C-9A2D-B36E306B35B6}"/>
    <cellStyle name="40% - Accent4 19" xfId="501" xr:uid="{C00E17E9-20B1-4E3D-A9FB-A1D15ADE30B5}"/>
    <cellStyle name="40% - Accent4 2" xfId="98" xr:uid="{A0B0171A-D680-4387-8318-B80B228CF78C}"/>
    <cellStyle name="40% - Accent4 2 2" xfId="569" xr:uid="{0F4C23A9-982B-4053-AF8E-06D426729B77}"/>
    <cellStyle name="40% - Accent4 20" xfId="570" xr:uid="{0E39D76F-4BF9-4500-8AEF-BEE56CA0557B}"/>
    <cellStyle name="40% - Accent4 21" xfId="571" xr:uid="{A990474E-48FF-43C0-9804-FB4FABF1D902}"/>
    <cellStyle name="40% - Accent4 22" xfId="572" xr:uid="{B031F442-5135-4FDC-A021-493D6AD8A5EB}"/>
    <cellStyle name="40% - Accent4 23" xfId="573" xr:uid="{1070D6C6-C5D9-4C58-B40B-5E3BF3544046}"/>
    <cellStyle name="40% - Accent4 24" xfId="574" xr:uid="{980FD919-EE4D-463D-B8A6-5320C859FC48}"/>
    <cellStyle name="40% - Accent4 25" xfId="575" xr:uid="{73F4A55E-1197-4B3F-AB01-07808BC40E96}"/>
    <cellStyle name="40% - Accent4 26" xfId="707" xr:uid="{BF3666D9-0DCC-456C-95F5-976F6FD4D2A9}"/>
    <cellStyle name="40% - Accent4 27" xfId="721" xr:uid="{7A2481C1-428A-4AEE-94D4-298290A54640}"/>
    <cellStyle name="40% - Accent4 28" xfId="736" xr:uid="{18C8CFBB-3294-499C-99F7-2D62A8F6EEC1}"/>
    <cellStyle name="40% - Accent4 29" xfId="750" xr:uid="{F2D9F3EB-3E3B-49EC-A7EB-5D1DA2B3D7DB}"/>
    <cellStyle name="40% - Accent4 3" xfId="169" xr:uid="{4072A79A-A10D-4200-8EC7-4F34A3B59A70}"/>
    <cellStyle name="40% - Accent4 30" xfId="764" xr:uid="{0DBD7A00-CD2E-4268-BF9C-D2A401F351B7}"/>
    <cellStyle name="40% - Accent4 31" xfId="780" xr:uid="{DB555D44-D77D-4AC6-8B41-68EDAD29CEEF}"/>
    <cellStyle name="40% - Accent4 32" xfId="794" xr:uid="{33AC9F78-8444-4F96-BEE1-E81BABBF514E}"/>
    <cellStyle name="40% - Accent4 33" xfId="808" xr:uid="{091C40E9-6D2F-47F6-964D-DEF837C413ED}"/>
    <cellStyle name="40% - Accent4 34" xfId="822" xr:uid="{948747FF-D436-40C0-B1B9-A0FF98A0BF00}"/>
    <cellStyle name="40% - Accent4 35" xfId="837" xr:uid="{A030ED9E-55D7-4EE2-8282-3BB874215E3F}"/>
    <cellStyle name="40% - Accent4 36" xfId="851" xr:uid="{A5EACF72-E1D3-4018-AAB0-79F83DB4FDB1}"/>
    <cellStyle name="40% - Accent4 37" xfId="865" xr:uid="{146C6327-F3F5-4B01-B5B0-F4C08B9E9BB5}"/>
    <cellStyle name="40% - Accent4 38" xfId="880" xr:uid="{A5E6DFF5-5981-4C87-A6B5-1579C4C7FD37}"/>
    <cellStyle name="40% - Accent4 39" xfId="894" xr:uid="{40BC98FB-A22F-48AD-BE6D-590DDD94438B}"/>
    <cellStyle name="40% - Accent4 4" xfId="170" xr:uid="{004EBA6F-D793-4B4F-A2C0-74E5BD7580EB}"/>
    <cellStyle name="40% - Accent4 40" xfId="908" xr:uid="{CCB251C6-8A44-4A8E-9BFC-AEF452ED5D6F}"/>
    <cellStyle name="40% - Accent4 41" xfId="922" xr:uid="{FC20921A-E2CE-493D-98A5-A6FEC0DC7603}"/>
    <cellStyle name="40% - Accent4 42" xfId="936" xr:uid="{3F4F13EF-F473-490E-AF27-0A1C0BB7F6CD}"/>
    <cellStyle name="40% - Accent4 43" xfId="950" xr:uid="{516A36F4-DC60-4B97-9967-A835B17808AA}"/>
    <cellStyle name="40% - Accent4 44" xfId="964" xr:uid="{DC01659F-2738-4214-8983-2D18FDB2562E}"/>
    <cellStyle name="40% - Accent4 45" xfId="978" xr:uid="{63B002D7-381E-4865-B9E6-4FE40838DCED}"/>
    <cellStyle name="40% - Accent4 46" xfId="992" xr:uid="{80408C6E-646F-47AC-9A78-1D557B68FE70}"/>
    <cellStyle name="40% - Accent4 47" xfId="1006" xr:uid="{644D2956-841E-4E3F-A97E-DAD572E5FE3F}"/>
    <cellStyle name="40% - Accent4 48" xfId="1041" xr:uid="{485AB453-7F7B-437E-B633-4F0222AFACB3}"/>
    <cellStyle name="40% - Accent4 49" xfId="1104" xr:uid="{27251617-D182-4BB1-8A3F-824B68DD30D1}"/>
    <cellStyle name="40% - Accent4 5" xfId="304" xr:uid="{4180BEE1-FF69-4E79-AEC7-4494C71B39A1}"/>
    <cellStyle name="40% - Accent4 50" xfId="1105" xr:uid="{8B094BE6-D759-4E87-B130-6A283414034D}"/>
    <cellStyle name="40% - Accent4 51" xfId="1106" xr:uid="{39CAFDD6-275E-4695-AEE8-C88C5CA470B4}"/>
    <cellStyle name="40% - Accent4 52" xfId="1107" xr:uid="{336513D2-610C-4D59-99CE-69C392309D7F}"/>
    <cellStyle name="40% - Accent4 6" xfId="318" xr:uid="{A1F8E7A2-C58C-45AC-B0D3-D75812D5F794}"/>
    <cellStyle name="40% - Accent4 7" xfId="332" xr:uid="{36CB4D9D-04F4-4D33-BF5B-AD3256513685}"/>
    <cellStyle name="40% - Accent4 8" xfId="346" xr:uid="{18DEE53E-B472-48F2-AD11-557537DFC96F}"/>
    <cellStyle name="40% - Accent4 9" xfId="360" xr:uid="{6617F0C2-293D-4363-830C-33E66F32E24E}"/>
    <cellStyle name="40% - Accent5" xfId="69" builtinId="47" customBuiltin="1"/>
    <cellStyle name="40% - Accent5 10" xfId="376" xr:uid="{EAC8428A-0E04-45D3-BD32-286930E4E3B3}"/>
    <cellStyle name="40% - Accent5 11" xfId="390" xr:uid="{620CC520-6FAB-4E6F-B253-5E6947FB759D}"/>
    <cellStyle name="40% - Accent5 12" xfId="404" xr:uid="{2EBFF6AB-BD1E-4FA1-BDF6-00C83CAD01CC}"/>
    <cellStyle name="40% - Accent5 13" xfId="418" xr:uid="{2CA8C9B8-78CF-4713-97B4-2B9921BB6F93}"/>
    <cellStyle name="40% - Accent5 14" xfId="432" xr:uid="{20345376-23F4-48CD-A7F3-44D5A759F803}"/>
    <cellStyle name="40% - Accent5 15" xfId="447" xr:uid="{16DF8388-58EF-46F6-A8A3-D1D1306A2EE7}"/>
    <cellStyle name="40% - Accent5 16" xfId="461" xr:uid="{821A8402-0F93-4170-8D10-AF5A0B27203E}"/>
    <cellStyle name="40% - Accent5 17" xfId="475" xr:uid="{AE33C5B8-A37B-415F-98E2-CFD601559B93}"/>
    <cellStyle name="40% - Accent5 18" xfId="489" xr:uid="{2AB14FCA-9248-4981-9665-C20C5903DEF9}"/>
    <cellStyle name="40% - Accent5 19" xfId="503" xr:uid="{C5B9CCD1-722B-4B3D-BE6E-6C43853FE274}"/>
    <cellStyle name="40% - Accent5 2" xfId="99" xr:uid="{7743D82C-CF97-4204-AD05-8761AD989798}"/>
    <cellStyle name="40% - Accent5 2 2" xfId="576" xr:uid="{0A3535BD-2C28-424E-897C-B461963A77A2}"/>
    <cellStyle name="40% - Accent5 20" xfId="577" xr:uid="{E6CC18DC-7FA1-428B-AE43-E9A4FED1FF93}"/>
    <cellStyle name="40% - Accent5 21" xfId="578" xr:uid="{190BB483-386C-41ED-A534-AF01B045489C}"/>
    <cellStyle name="40% - Accent5 22" xfId="579" xr:uid="{BE3E977E-7DE2-4444-99D1-885DA0044ED5}"/>
    <cellStyle name="40% - Accent5 23" xfId="580" xr:uid="{84F883BF-C84D-46D4-AA64-A984DB1E5587}"/>
    <cellStyle name="40% - Accent5 24" xfId="581" xr:uid="{1EF524FA-F9CF-4BAE-9BFA-E472A12D02DF}"/>
    <cellStyle name="40% - Accent5 25" xfId="582" xr:uid="{F78C9605-E593-4C76-8A8F-461F44654789}"/>
    <cellStyle name="40% - Accent5 26" xfId="708" xr:uid="{883C76DA-A4C2-4AA6-BEA7-BF448FA875C5}"/>
    <cellStyle name="40% - Accent5 27" xfId="723" xr:uid="{C3F32CC8-BE82-443D-BFA0-062C0A5F3EDC}"/>
    <cellStyle name="40% - Accent5 28" xfId="738" xr:uid="{870D78FA-152A-4EB4-9609-7749AA7D9F56}"/>
    <cellStyle name="40% - Accent5 29" xfId="752" xr:uid="{4C7602CD-3A80-43F6-B380-EE18A154F2E3}"/>
    <cellStyle name="40% - Accent5 3" xfId="171" xr:uid="{A5EFE0F8-C734-48FF-8A57-AE87C2BA24F9}"/>
    <cellStyle name="40% - Accent5 30" xfId="766" xr:uid="{68B9C183-8B7A-40B2-9A0D-8A385F3CB8F7}"/>
    <cellStyle name="40% - Accent5 31" xfId="782" xr:uid="{A064B911-D47D-4C52-8775-69646DBB2148}"/>
    <cellStyle name="40% - Accent5 32" xfId="796" xr:uid="{EFA9E88F-A8C4-425C-A272-BA2609919E20}"/>
    <cellStyle name="40% - Accent5 33" xfId="810" xr:uid="{6D44E83F-1270-4540-9142-8BDFA97FF18A}"/>
    <cellStyle name="40% - Accent5 34" xfId="824" xr:uid="{F9DFB3C8-6801-435A-B37B-89AFAEEADEE5}"/>
    <cellStyle name="40% - Accent5 35" xfId="839" xr:uid="{5C96F7A9-3324-4B33-B493-054FB3B14C1E}"/>
    <cellStyle name="40% - Accent5 36" xfId="853" xr:uid="{DBE4462E-0F4B-40D4-8B9A-6B3B964F59E2}"/>
    <cellStyle name="40% - Accent5 37" xfId="867" xr:uid="{C3D6FB28-4755-419C-8BB6-9F34D5F032B4}"/>
    <cellStyle name="40% - Accent5 38" xfId="882" xr:uid="{F85D6617-7A57-48B9-872A-38F54C7BA353}"/>
    <cellStyle name="40% - Accent5 39" xfId="896" xr:uid="{DF56C84C-BF62-4BD0-8521-6DC6617104CC}"/>
    <cellStyle name="40% - Accent5 4" xfId="172" xr:uid="{BF828537-1AF8-4F7C-800F-AC3D4723F2E8}"/>
    <cellStyle name="40% - Accent5 40" xfId="910" xr:uid="{42E57B2E-591D-45E7-8DF8-ECE8EA542929}"/>
    <cellStyle name="40% - Accent5 41" xfId="924" xr:uid="{6E7EBBCC-CAF7-485D-A107-45E841152DFE}"/>
    <cellStyle name="40% - Accent5 42" xfId="938" xr:uid="{C3788607-0DB8-493A-93B0-1F73D6D6BF2E}"/>
    <cellStyle name="40% - Accent5 43" xfId="952" xr:uid="{372F7590-B2EA-4B6B-8089-50701EDE8159}"/>
    <cellStyle name="40% - Accent5 44" xfId="966" xr:uid="{98F00011-B760-4196-B173-98FD96B9A532}"/>
    <cellStyle name="40% - Accent5 45" xfId="980" xr:uid="{78AA9F65-2FD1-47F4-B784-A1D2CF1523F4}"/>
    <cellStyle name="40% - Accent5 46" xfId="994" xr:uid="{96394E77-BA5A-4039-86B9-DE914F15C3F6}"/>
    <cellStyle name="40% - Accent5 47" xfId="1008" xr:uid="{43EE0901-1547-48FA-B27C-556832416E67}"/>
    <cellStyle name="40% - Accent5 48" xfId="1045" xr:uid="{BE81C9DB-B430-4A08-B2DB-6254B98FB1E4}"/>
    <cellStyle name="40% - Accent5 49" xfId="1108" xr:uid="{73A3A53A-25F4-4530-94F3-029ACE97C91F}"/>
    <cellStyle name="40% - Accent5 5" xfId="306" xr:uid="{12B3F49D-B767-4ECF-863C-EE0C968DB0FF}"/>
    <cellStyle name="40% - Accent5 50" xfId="1109" xr:uid="{4C87926F-DD22-4BD5-843C-9314F65874E9}"/>
    <cellStyle name="40% - Accent5 51" xfId="1110" xr:uid="{F0744D19-A29A-4EC9-91D5-BBBBA7716329}"/>
    <cellStyle name="40% - Accent5 52" xfId="1111" xr:uid="{E157BEEA-A0BD-4EE0-86E6-92228A4D3F1A}"/>
    <cellStyle name="40% - Accent5 6" xfId="320" xr:uid="{A9408033-9E0A-4D6E-82C2-7030DA03CEEE}"/>
    <cellStyle name="40% - Accent5 7" xfId="334" xr:uid="{6E6A4B5B-CF28-40C6-ADC0-14E1F41D8868}"/>
    <cellStyle name="40% - Accent5 8" xfId="348" xr:uid="{20A95458-3B20-4A82-A7AA-14084397AC4E}"/>
    <cellStyle name="40% - Accent5 9" xfId="362" xr:uid="{D43E5C82-CCF6-4AC8-8756-F84E26CBD5AA}"/>
    <cellStyle name="40% - Accent6" xfId="72" builtinId="51" customBuiltin="1"/>
    <cellStyle name="40% - Accent6 10" xfId="378" xr:uid="{6394D548-DDF2-474A-9966-4F99246B84D5}"/>
    <cellStyle name="40% - Accent6 11" xfId="392" xr:uid="{12DB35AA-B53F-4635-9E97-4665A3FC452E}"/>
    <cellStyle name="40% - Accent6 12" xfId="406" xr:uid="{DF143F5F-FB8E-48AC-9F41-F6476B3BB11F}"/>
    <cellStyle name="40% - Accent6 13" xfId="420" xr:uid="{A4C3569F-E3B8-4D14-8299-6AE971B70CF4}"/>
    <cellStyle name="40% - Accent6 14" xfId="434" xr:uid="{DEB67659-AE8E-41A4-BB74-4573E04D4EC4}"/>
    <cellStyle name="40% - Accent6 15" xfId="449" xr:uid="{7EDDD437-406C-4942-9ED4-6A64EC40C889}"/>
    <cellStyle name="40% - Accent6 16" xfId="463" xr:uid="{81251063-5D6F-4022-9EA6-F4DE94D48798}"/>
    <cellStyle name="40% - Accent6 17" xfId="477" xr:uid="{574896B0-A633-4AA2-BB22-E217DDD3C189}"/>
    <cellStyle name="40% - Accent6 18" xfId="491" xr:uid="{9D02DB04-CDCD-4928-812A-A094AC3C0C62}"/>
    <cellStyle name="40% - Accent6 19" xfId="505" xr:uid="{8E729792-A522-4068-A894-4826B7A526EE}"/>
    <cellStyle name="40% - Accent6 2" xfId="100" xr:uid="{17374BA4-8881-488F-A067-C4D77624B04E}"/>
    <cellStyle name="40% - Accent6 2 2" xfId="583" xr:uid="{9551B78F-80E1-41C4-B684-CB80F116A462}"/>
    <cellStyle name="40% - Accent6 20" xfId="584" xr:uid="{AAE86DCA-6D62-4E91-90E1-5B32727A2824}"/>
    <cellStyle name="40% - Accent6 21" xfId="585" xr:uid="{CCB10AAB-7056-4939-B1AA-F454BDA0284A}"/>
    <cellStyle name="40% - Accent6 22" xfId="586" xr:uid="{F18EC092-7461-4B1C-A4CB-105BACAE52F7}"/>
    <cellStyle name="40% - Accent6 23" xfId="587" xr:uid="{CD106A37-F7FD-4EC8-902E-BD065974D08C}"/>
    <cellStyle name="40% - Accent6 24" xfId="588" xr:uid="{38F9F2C9-2BF9-4312-8E70-BCAFD508861A}"/>
    <cellStyle name="40% - Accent6 25" xfId="589" xr:uid="{2116E299-BFEA-41B0-B25D-8F76F762ECC8}"/>
    <cellStyle name="40% - Accent6 26" xfId="709" xr:uid="{C2ACAEC0-D46B-46E3-A83B-4816C6D271F2}"/>
    <cellStyle name="40% - Accent6 27" xfId="725" xr:uid="{CE95B820-8CB8-42C7-B2C7-E859874904CC}"/>
    <cellStyle name="40% - Accent6 28" xfId="740" xr:uid="{41FE9841-11BA-4064-87ED-EA2563382C28}"/>
    <cellStyle name="40% - Accent6 29" xfId="754" xr:uid="{6CFED377-25FA-4FB8-A592-AF023B65481E}"/>
    <cellStyle name="40% - Accent6 3" xfId="173" xr:uid="{9CCBA903-2824-42AE-BA84-0F6885864122}"/>
    <cellStyle name="40% - Accent6 30" xfId="768" xr:uid="{391D5750-C76E-4262-AADD-80342BE3FCCE}"/>
    <cellStyle name="40% - Accent6 31" xfId="784" xr:uid="{C9C27A14-A924-40DE-A4F1-95D4B1744E3A}"/>
    <cellStyle name="40% - Accent6 32" xfId="798" xr:uid="{402DF719-2E53-4015-BC49-5FA61A78F9EA}"/>
    <cellStyle name="40% - Accent6 33" xfId="812" xr:uid="{35B7F0AE-D232-4D27-B5CF-4F76B3BC5591}"/>
    <cellStyle name="40% - Accent6 34" xfId="826" xr:uid="{6D1FF50C-F497-4C83-B392-49EE47DBF4EF}"/>
    <cellStyle name="40% - Accent6 35" xfId="841" xr:uid="{1ECE9F0E-4CCD-41EC-81DE-D164C3F70AEB}"/>
    <cellStyle name="40% - Accent6 36" xfId="855" xr:uid="{015842D0-EED7-422A-9AF4-3797985CAB1F}"/>
    <cellStyle name="40% - Accent6 37" xfId="869" xr:uid="{C5C241C7-2465-4AD1-84FC-46A38D1D237A}"/>
    <cellStyle name="40% - Accent6 38" xfId="884" xr:uid="{208ACE87-A8DB-4C9C-9B38-A07BDE2708CE}"/>
    <cellStyle name="40% - Accent6 39" xfId="898" xr:uid="{486FE99C-0DD2-4E9E-913E-9307883C6984}"/>
    <cellStyle name="40% - Accent6 4" xfId="174" xr:uid="{3D1D3EF4-5E35-4E00-A594-F218BCE9D7B9}"/>
    <cellStyle name="40% - Accent6 40" xfId="912" xr:uid="{DDBE6B41-32D0-4D15-908E-5833458DC150}"/>
    <cellStyle name="40% - Accent6 41" xfId="926" xr:uid="{5EF6C43D-EDFF-4C41-875C-CBE1A2297E72}"/>
    <cellStyle name="40% - Accent6 42" xfId="940" xr:uid="{4DFE1A11-ACBF-467A-9406-6CDABF2FAA8E}"/>
    <cellStyle name="40% - Accent6 43" xfId="954" xr:uid="{9430BA7F-2006-4D44-A172-2471A07B1E88}"/>
    <cellStyle name="40% - Accent6 44" xfId="968" xr:uid="{56CF2DE2-C8BD-4F4D-A1C9-9F735410B274}"/>
    <cellStyle name="40% - Accent6 45" xfId="982" xr:uid="{BEB0E475-77E8-4967-A21A-91D06FAB518A}"/>
    <cellStyle name="40% - Accent6 46" xfId="996" xr:uid="{98F48302-B86C-444A-A5EC-D8639FA98B97}"/>
    <cellStyle name="40% - Accent6 47" xfId="1010" xr:uid="{B9679517-62D2-49BA-869D-6AEB94C286A0}"/>
    <cellStyle name="40% - Accent6 48" xfId="1049" xr:uid="{A454A73A-D2A2-47DF-A266-BD74C1424E82}"/>
    <cellStyle name="40% - Accent6 49" xfId="1112" xr:uid="{92DB979C-06F3-4BBB-9E9C-F1E0DE8025B0}"/>
    <cellStyle name="40% - Accent6 5" xfId="308" xr:uid="{08FCE422-1A29-447C-8D27-39252A570EA0}"/>
    <cellStyle name="40% - Accent6 50" xfId="1113" xr:uid="{1353343F-E432-439C-B1ED-9FC501AA7D7A}"/>
    <cellStyle name="40% - Accent6 51" xfId="1114" xr:uid="{2BA54DC5-AE37-4E2A-8039-44644DFCE847}"/>
    <cellStyle name="40% - Accent6 52" xfId="1115" xr:uid="{0050E1B0-2891-4B1A-902A-FBD8AA05E5AA}"/>
    <cellStyle name="40% - Accent6 6" xfId="322" xr:uid="{6023A08A-90D2-43FA-9854-73BC7BF206F5}"/>
    <cellStyle name="40% - Accent6 7" xfId="336" xr:uid="{76CF7D2D-31FF-4DD1-8D6D-F3EE3D9EFC60}"/>
    <cellStyle name="40% - Accent6 8" xfId="350" xr:uid="{C9CF569A-1BF6-4220-AE20-FA28AA87E126}"/>
    <cellStyle name="40% - Accent6 9" xfId="364" xr:uid="{CD010F11-51FC-477B-838B-EA34B83FFDCA}"/>
    <cellStyle name="60% - Accent1 2" xfId="101" xr:uid="{6B08CADA-F02F-4187-A467-E617EE98C66B}"/>
    <cellStyle name="60% - Accent1 2 2" xfId="590" xr:uid="{CCF3A0BF-B72C-4A13-B165-E244E84F7F53}"/>
    <cellStyle name="60% - Accent1 3" xfId="175" xr:uid="{DD240456-CF00-4822-BCFB-5D30EB18CFD9}"/>
    <cellStyle name="60% - Accent1 4" xfId="1030" xr:uid="{6A3A6C46-0C4C-4FF1-9014-8A743E631C6B}"/>
    <cellStyle name="60% - Accent1 5" xfId="287" xr:uid="{35734EAE-421C-47C3-A285-1AD02D69F159}"/>
    <cellStyle name="60% - Accent2 2" xfId="102" xr:uid="{8DCFB6F7-D744-4729-B606-0A372237CE08}"/>
    <cellStyle name="60% - Accent2 2 2" xfId="591" xr:uid="{1071B6B8-FE10-4550-B0A1-124882C1B763}"/>
    <cellStyle name="60% - Accent2 3" xfId="176" xr:uid="{27663917-75F9-4E4E-99A9-B39D20AD8D02}"/>
    <cellStyle name="60% - Accent2 4" xfId="1034" xr:uid="{0C9BD360-34D8-47AD-9C98-0CCC3A60EC80}"/>
    <cellStyle name="60% - Accent2 5" xfId="288" xr:uid="{CDC7D9D1-A15B-42F8-A8C8-85C1CA66B721}"/>
    <cellStyle name="60% - Accent3 2" xfId="103" xr:uid="{AC246FB0-A936-41E9-A38C-F3B2B60AE3BE}"/>
    <cellStyle name="60% - Accent3 2 2" xfId="592" xr:uid="{51FDE439-FF6C-4CF9-8CF9-6F93A50D3479}"/>
    <cellStyle name="60% - Accent3 3" xfId="177" xr:uid="{A1396643-E8A1-4BB3-B79D-18A572346AE5}"/>
    <cellStyle name="60% - Accent3 4" xfId="1038" xr:uid="{93BF050D-B7D1-4B8A-9BA1-0671EB18EE53}"/>
    <cellStyle name="60% - Accent3 5" xfId="289" xr:uid="{69C7D322-5CC3-4CFE-9438-B0414787A38F}"/>
    <cellStyle name="60% - Accent4 2" xfId="104" xr:uid="{BC261B12-02D3-4549-8F82-9398CB65C521}"/>
    <cellStyle name="60% - Accent4 2 2" xfId="593" xr:uid="{346C468A-F54A-4A53-8B7D-BD93CF09182B}"/>
    <cellStyle name="60% - Accent4 3" xfId="178" xr:uid="{2A55110B-9B41-476B-B6D7-837D45F6DCC8}"/>
    <cellStyle name="60% - Accent4 4" xfId="1042" xr:uid="{B0FF5285-7A87-4D72-8218-B5F833C13424}"/>
    <cellStyle name="60% - Accent4 5" xfId="290" xr:uid="{8E1A7F34-6006-4681-A2F7-C80FB505DD16}"/>
    <cellStyle name="60% - Accent5 2" xfId="105" xr:uid="{4CC016B6-10CB-4BC1-B3A9-DD3850FB6732}"/>
    <cellStyle name="60% - Accent5 2 2" xfId="594" xr:uid="{26719B1A-1882-4256-BFB5-816264AAF0D8}"/>
    <cellStyle name="60% - Accent5 3" xfId="179" xr:uid="{E5763B3C-CBAF-4F52-88D1-DDB2CFB92F7C}"/>
    <cellStyle name="60% - Accent5 4" xfId="1046" xr:uid="{7046B411-8B5B-40BF-92C2-072CAF66D513}"/>
    <cellStyle name="60% - Accent5 5" xfId="291" xr:uid="{2AB2CB9A-25E7-40C4-A335-3EE2807FB34B}"/>
    <cellStyle name="60% - Accent6 2" xfId="106" xr:uid="{6F64385B-99F7-40B1-BB59-A65E99561F60}"/>
    <cellStyle name="60% - Accent6 2 2" xfId="595" xr:uid="{16D2B087-1ACD-42A3-B086-AB79706173B6}"/>
    <cellStyle name="60% - Accent6 3" xfId="180" xr:uid="{796EADAC-7020-46D7-B6DF-D3F8189FD6CE}"/>
    <cellStyle name="60% - Accent6 4" xfId="1050" xr:uid="{EF10F458-95C3-4EA4-B9A7-C5BF424CA467}"/>
    <cellStyle name="60% - Accent6 5" xfId="292" xr:uid="{B69E8A3B-9EC9-4294-9A3D-1B6007283040}"/>
    <cellStyle name="Accent1" xfId="55" builtinId="29" customBuiltin="1"/>
    <cellStyle name="Accent1 2" xfId="107" xr:uid="{34B5DA5B-0491-4DC3-8340-CA3905F75713}"/>
    <cellStyle name="Accent1 2 2" xfId="596" xr:uid="{16E71B7C-95B4-45AF-8B42-56BFC60F5701}"/>
    <cellStyle name="Accent1 3" xfId="181" xr:uid="{B8F11EBD-1549-47DB-AE25-CFF757F02C9E}"/>
    <cellStyle name="Accent1 4" xfId="1027" xr:uid="{E32C8EBB-9B81-49A0-943D-A963F3D8A917}"/>
    <cellStyle name="Accent2" xfId="58" builtinId="33" customBuiltin="1"/>
    <cellStyle name="Accent2 2" xfId="108" xr:uid="{F8684D61-EA89-407B-A327-1578F2DCED20}"/>
    <cellStyle name="Accent2 2 2" xfId="597" xr:uid="{E1416151-6347-4378-A97F-2008BEFC659F}"/>
    <cellStyle name="Accent2 3" xfId="182" xr:uid="{A3B79988-6C88-43B1-BA5A-F10BAD5850AC}"/>
    <cellStyle name="Accent2 4" xfId="1031" xr:uid="{E606366F-C593-474C-8BE2-EE11FBD8DCB2}"/>
    <cellStyle name="Accent3" xfId="61" builtinId="37" customBuiltin="1"/>
    <cellStyle name="Accent3 2" xfId="109" xr:uid="{12AF212E-7CEF-4108-B518-8E915ACE593E}"/>
    <cellStyle name="Accent3 2 2" xfId="598" xr:uid="{C7A94C2A-37CA-4053-A210-5EBD0105A5FB}"/>
    <cellStyle name="Accent3 3" xfId="183" xr:uid="{BD6687D2-725D-4CA3-B158-55AD6BBD07C5}"/>
    <cellStyle name="Accent3 4" xfId="1035" xr:uid="{A4279212-8B58-49E1-8441-59193CD55430}"/>
    <cellStyle name="Accent4" xfId="64" builtinId="41" customBuiltin="1"/>
    <cellStyle name="Accent4 2" xfId="110" xr:uid="{1DF7E881-3AEE-4492-9A3B-7E15B8C71E3D}"/>
    <cellStyle name="Accent4 2 2" xfId="599" xr:uid="{69E73C6C-29D6-4530-83A1-C9AED18C80D6}"/>
    <cellStyle name="Accent4 3" xfId="184" xr:uid="{E679B55D-BB78-42F2-808E-D8656B947E5C}"/>
    <cellStyle name="Accent4 4" xfId="1039" xr:uid="{E535C15B-0178-465D-AF52-B092881CD53F}"/>
    <cellStyle name="Accent5" xfId="67" builtinId="45" customBuiltin="1"/>
    <cellStyle name="Accent5 2" xfId="111" xr:uid="{9CD08234-971F-4BEA-B020-E57DAF522F2D}"/>
    <cellStyle name="Accent5 2 2" xfId="600" xr:uid="{72588CDD-37A2-4082-B397-CC49CB214286}"/>
    <cellStyle name="Accent5 3" xfId="185" xr:uid="{889090F6-9E23-437F-B61A-F339739079DD}"/>
    <cellStyle name="Accent5 4" xfId="1043" xr:uid="{46B536D9-9772-4598-A796-DFB28190625D}"/>
    <cellStyle name="Accent6" xfId="70" builtinId="49" customBuiltin="1"/>
    <cellStyle name="Accent6 2" xfId="112" xr:uid="{F0458D22-AD11-4C28-BDAD-649454E96BF7}"/>
    <cellStyle name="Accent6 2 2" xfId="601" xr:uid="{769DA621-7AD5-4C95-8553-A102542E223C}"/>
    <cellStyle name="Accent6 3" xfId="186" xr:uid="{C599E8C0-D8A2-48AD-9CAA-26D245F7792B}"/>
    <cellStyle name="Accent6 4" xfId="1047" xr:uid="{97E1F6CA-0F4F-4E4C-B8E7-919FBA19F74E}"/>
    <cellStyle name="Bad" xfId="46" builtinId="27" customBuiltin="1"/>
    <cellStyle name="Bad 2" xfId="113" xr:uid="{7C42AE1D-BA4E-4FEE-8EBE-F3217695DA08}"/>
    <cellStyle name="Bad 2 2" xfId="602" xr:uid="{35A79E5A-5F9B-4D8B-85B3-F809541519F0}"/>
    <cellStyle name="Bad 3" xfId="187" xr:uid="{8737D855-8418-49DE-B1A0-E4477C67448C}"/>
    <cellStyle name="Bad 4" xfId="1017" xr:uid="{85ECEEE5-7766-47FB-BB7A-FB03926C2FA6}"/>
    <cellStyle name="Calculation" xfId="49" builtinId="22" customBuiltin="1"/>
    <cellStyle name="Calculation 2" xfId="114" xr:uid="{EDE2FAAD-DDF3-4CD8-B8E6-1AAF9B516E20}"/>
    <cellStyle name="Calculation 2 2" xfId="188" xr:uid="{E9764474-0917-4F70-A117-F4F6DF16257A}"/>
    <cellStyle name="Calculation 2 2 2" xfId="271" xr:uid="{DAF2291C-3703-42E2-A2CD-ECD43E78870F}"/>
    <cellStyle name="Calculation 2 3" xfId="272" xr:uid="{B6E4792A-C3C6-4CCE-828C-C8A418F60785}"/>
    <cellStyle name="Calculation 3" xfId="189" xr:uid="{AF393B65-AAF6-4CBA-B4BE-7C9FE73A3D62}"/>
    <cellStyle name="Calculation 4" xfId="1021" xr:uid="{ED1CFA07-6F05-4886-801E-5C9C9977CA49}"/>
    <cellStyle name="Check Cell" xfId="51" builtinId="23" customBuiltin="1"/>
    <cellStyle name="Check Cell 2" xfId="115" xr:uid="{50D37609-F3F4-41D6-86A7-2F5FD1AB4AAA}"/>
    <cellStyle name="Check Cell 2 2" xfId="603" xr:uid="{BF7C797B-DB1C-4E91-ABD8-B265C711C777}"/>
    <cellStyle name="Check Cell 3" xfId="190" xr:uid="{EE451F7B-1BA2-4BDB-BAFC-78432756F221}"/>
    <cellStyle name="Check Cell 4" xfId="1023" xr:uid="{3B6E8D45-5D49-45B8-84AA-2A64E6C82E25}"/>
    <cellStyle name="Comma" xfId="1" builtinId="3"/>
    <cellStyle name="Comma 10" xfId="191" xr:uid="{679445F1-7681-4EB3-A281-90960EDFB682}"/>
    <cellStyle name="Comma 101 2" xfId="2" xr:uid="{00000000-0005-0000-0000-000001000000}"/>
    <cellStyle name="Comma 11" xfId="192" xr:uid="{742F63DF-2E2D-4076-8B12-01F015B96A5C}"/>
    <cellStyle name="Comma 11 2" xfId="604" xr:uid="{34FDF67D-9CA1-4FD1-96B2-5B95BA396FAB}"/>
    <cellStyle name="Comma 114 2 4" xfId="38" xr:uid="{A0DB5915-277D-4FBD-AE8D-B2ECD550304D}"/>
    <cellStyle name="Comma 12" xfId="193" xr:uid="{12D7A677-A975-40B1-884F-3BF03B609296}"/>
    <cellStyle name="Comma 13" xfId="872" xr:uid="{293F990A-0AAB-45DE-A34B-5FE48D9DCDF6}"/>
    <cellStyle name="Comma 14" xfId="1116" xr:uid="{7B12DE4C-FD1E-4D70-9F3A-288057985812}"/>
    <cellStyle name="Comma 14 2" xfId="1158" xr:uid="{F1D4B72A-D306-4A84-9BC2-35B64BB29804}"/>
    <cellStyle name="Comma 15" xfId="1157" xr:uid="{307DD2C0-3D33-4433-9260-3D739EDC948C}"/>
    <cellStyle name="Comma 16" xfId="74" xr:uid="{47764105-B095-4A5C-85DD-122B6869DE98}"/>
    <cellStyle name="Comma 2" xfId="3" xr:uid="{00000000-0005-0000-0000-000002000000}"/>
    <cellStyle name="Comma 2 2" xfId="4" xr:uid="{00000000-0005-0000-0000-000003000000}"/>
    <cellStyle name="Comma 2 2 2" xfId="194" xr:uid="{58AB8244-7FE6-4C30-984B-7E1ABE0E352E}"/>
    <cellStyle name="Comma 2 2 2 2 10" xfId="605" xr:uid="{3BF56D2B-F828-408B-ACC7-E61149A25769}"/>
    <cellStyle name="Comma 2 2 3" xfId="606" xr:uid="{8685EC2C-3698-45FD-8EDF-561F3EA10A2B}"/>
    <cellStyle name="Comma 2 2 4" xfId="132" xr:uid="{37430027-C70D-4153-9E8D-752E0C6C089A}"/>
    <cellStyle name="Comma 2 3" xfId="150" xr:uid="{C501D8DD-C0D9-4A9E-B3C6-FAC88F56D9A7}"/>
    <cellStyle name="Comma 2 3 2" xfId="195" xr:uid="{DA246858-9021-403F-8F3E-FAA40711FE4B}"/>
    <cellStyle name="Comma 2 4" xfId="1169" xr:uid="{3CA816B0-9A85-4A23-BBDC-D329E15E6E65}"/>
    <cellStyle name="Comma 2 5" xfId="79" xr:uid="{6B72570E-2068-49ED-9D43-CD85E00EF709}"/>
    <cellStyle name="Comma 2 6" xfId="76" xr:uid="{FE9271C3-D700-4D0C-A792-6CBDA6F8DDC1}"/>
    <cellStyle name="Comma 3" xfId="5" xr:uid="{00000000-0005-0000-0000-000004000000}"/>
    <cellStyle name="Comma 3 2" xfId="6" xr:uid="{00000000-0005-0000-0000-000005000000}"/>
    <cellStyle name="Comma 3 2 10" xfId="1166" xr:uid="{8EC7FD2B-3DC0-4CED-8BCB-6FC848777FD9}"/>
    <cellStyle name="Comma 3 2 2" xfId="133" xr:uid="{A9313E9B-DEEF-4F47-8412-C9C5A39E7D30}"/>
    <cellStyle name="Comma 3 2 3" xfId="196" xr:uid="{B4677335-E4FE-4B71-BAA2-1A47B14E596E}"/>
    <cellStyle name="Comma 3 2 3 2" xfId="607" xr:uid="{3F133CBF-8BD3-4C39-A406-C9F654B4CD83}"/>
    <cellStyle name="Comma 3 2 4" xfId="85" xr:uid="{F4CD9E5C-7781-4BF7-9D1E-CBD5A81D4319}"/>
    <cellStyle name="Comma 3 3" xfId="197" xr:uid="{4040B1BD-D975-4B42-8880-F1F7C6A9F3DA}"/>
    <cellStyle name="Comma 3 3 2" xfId="283" xr:uid="{6F8350CA-0EC3-408F-99B7-D4CF748082A6}"/>
    <cellStyle name="Comma 3 4" xfId="198" xr:uid="{EB1673C6-64E5-4605-A7C1-3520E5343D40}"/>
    <cellStyle name="Comma 3 4 2" xfId="608" xr:uid="{C5B88F0C-FDD9-4CFF-9D31-20B83B542804}"/>
    <cellStyle name="Comma 3 4 2 2" xfId="609" xr:uid="{FBF611AA-552B-4588-927C-757033F47E90}"/>
    <cellStyle name="Comma 3 5" xfId="610" xr:uid="{A9ABDA3C-8ABC-4E85-BF8A-CB55921D2357}"/>
    <cellStyle name="Comma 3 5 2" xfId="696" xr:uid="{0ACDC14B-32CA-45DC-99A4-00521984F7B6}"/>
    <cellStyle name="Comma 3 5 2 2" xfId="697" xr:uid="{97DCE22F-0A06-4F0E-BB2B-02A4F1B3366D}"/>
    <cellStyle name="Comma 3 6" xfId="611" xr:uid="{37FB18B1-9914-4D57-A7EB-8D0275E308FD}"/>
    <cellStyle name="Comma 3 7" xfId="612" xr:uid="{16A7669D-04D2-4E67-B064-52A1FEADF2DE}"/>
    <cellStyle name="Comma 3 8" xfId="1143" xr:uid="{589DC138-B480-4DA8-99A9-144325F4D4D5}"/>
    <cellStyle name="Comma 3 8 2" xfId="1160" xr:uid="{4E0566FB-594C-4439-BF3F-AF25FD264981}"/>
    <cellStyle name="Comma 3 9" xfId="82" xr:uid="{87F535EE-7B7C-4D63-860F-45F6638FC0DB}"/>
    <cellStyle name="Comma 37" xfId="1117" xr:uid="{924400BB-DCE2-408E-A675-3726D24824BA}"/>
    <cellStyle name="Comma 4" xfId="7" xr:uid="{00000000-0005-0000-0000-000006000000}"/>
    <cellStyle name="Comma 4 2" xfId="40" xr:uid="{A75A1E8B-3F24-4096-AF23-FCCEC0FF953D}"/>
    <cellStyle name="Comma 4 2 2" xfId="613" xr:uid="{B3B957C0-2F93-44A8-AADA-4B12E720E03C}"/>
    <cellStyle name="Comma 4 3" xfId="614" xr:uid="{F43B9CEB-E093-4A04-A7C6-CEF00A56F3E0}"/>
    <cellStyle name="Comma 4 3 2" xfId="615" xr:uid="{A385055E-45D4-4464-BD7D-1C7E7123F68B}"/>
    <cellStyle name="Comma 4 3 3" xfId="616" xr:uid="{2C31F91B-DDE0-4621-86D9-110A504620B6}"/>
    <cellStyle name="Comma 4 4" xfId="617" xr:uid="{12B4101A-B8E1-4A53-A2DC-2F3F323CD1F6}"/>
    <cellStyle name="Comma 4 5" xfId="618" xr:uid="{868CF0BE-55E9-4C6D-B91B-5E35996F3560}"/>
    <cellStyle name="Comma 4 6" xfId="134" xr:uid="{385B655B-80CB-4D4A-B021-94830F343421}"/>
    <cellStyle name="Comma 5" xfId="135" xr:uid="{5DCC4649-B5CC-481D-83A1-D8DDA5037EB6}"/>
    <cellStyle name="Comma 5 2" xfId="199" xr:uid="{78BEFA81-D3F7-4DB3-A204-1C7E1EBCA569}"/>
    <cellStyle name="Comma 5 3" xfId="619" xr:uid="{12D9ACE8-62AB-4E91-8794-77BA2E4F247D}"/>
    <cellStyle name="Comma 5 4" xfId="1163" xr:uid="{793AE333-499B-4F4D-AF10-B4350BD257F3}"/>
    <cellStyle name="Comma 6" xfId="136" xr:uid="{53621527-1881-478A-A5EF-CCA58B3FFFD4}"/>
    <cellStyle name="Comma 6 2" xfId="200" xr:uid="{23FE0CD1-62DB-4D37-A362-0E8ED58A9624}"/>
    <cellStyle name="Comma 6 2 2" xfId="620" xr:uid="{082E6C50-284E-4769-AE68-98C07BD5A1D8}"/>
    <cellStyle name="Comma 6 3" xfId="621" xr:uid="{9AA2E5CF-A738-462A-81B1-3E6580022253}"/>
    <cellStyle name="Comma 7" xfId="201" xr:uid="{C4AD128E-62C7-4238-B316-A74E72576EDF}"/>
    <cellStyle name="Comma 7 2" xfId="622" xr:uid="{655019B4-4107-4754-BEF6-4082053681AA}"/>
    <cellStyle name="Comma 7 3" xfId="623" xr:uid="{E03CA0AC-9466-47C9-A182-55C50CAC7EB2}"/>
    <cellStyle name="Comma 8" xfId="202" xr:uid="{4A23AADC-D5D3-4B94-AE15-C4296B9AEB8A}"/>
    <cellStyle name="Comma 8 2" xfId="624" xr:uid="{B10EEDC3-D836-4D29-BD33-783FE744502C}"/>
    <cellStyle name="Comma 9" xfId="203" xr:uid="{3F489AA6-09F3-43BC-ACCD-733FDFFBB147}"/>
    <cellStyle name="comma zerodec" xfId="8" xr:uid="{00000000-0005-0000-0000-000007000000}"/>
    <cellStyle name="comma zerodec 2" xfId="204" xr:uid="{DE1ADBB7-3C97-4BB9-85B4-B9674163ACA4}"/>
    <cellStyle name="Currency1" xfId="9" xr:uid="{00000000-0005-0000-0000-000008000000}"/>
    <cellStyle name="Currency1 2" xfId="205" xr:uid="{96FBE610-528A-4DCE-B15B-C616BD3C493E}"/>
    <cellStyle name="Dollar (zero dec)" xfId="10" xr:uid="{00000000-0005-0000-0000-000009000000}"/>
    <cellStyle name="Dollar (zero dec) 2" xfId="206" xr:uid="{48CB4A26-C783-4B19-A496-F0ACC6070267}"/>
    <cellStyle name="Excel_BuiltIn_Comma 1" xfId="207" xr:uid="{864B6271-346C-42DC-8420-A53AF63C8964}"/>
    <cellStyle name="Explanatory Text" xfId="53" builtinId="53" customBuiltin="1"/>
    <cellStyle name="Explanatory Text 2" xfId="116" xr:uid="{68D52F39-6C1E-4C81-BA17-50A1FCCA6B8F}"/>
    <cellStyle name="Explanatory Text 2 2" xfId="625" xr:uid="{A0719DC4-3625-4BF2-B540-6035D97F9045}"/>
    <cellStyle name="Explanatory Text 3" xfId="208" xr:uid="{7C12789E-B06F-4009-998F-551036EA2BFE}"/>
    <cellStyle name="Explanatory Text 4" xfId="1025" xr:uid="{11174A3B-BDC3-4B8C-BDAE-52E9B42459CF}"/>
    <cellStyle name="Good" xfId="45" builtinId="26" customBuiltin="1"/>
    <cellStyle name="Good 2" xfId="117" xr:uid="{8C247206-D25F-42E1-A153-1504776CF420}"/>
    <cellStyle name="Good 2 2" xfId="626" xr:uid="{87DD39CD-073A-4787-A811-D0FD93D3132E}"/>
    <cellStyle name="Good 3" xfId="209" xr:uid="{555C2FBC-1434-4BCF-B990-DD230541B173}"/>
    <cellStyle name="Good 4" xfId="1016" xr:uid="{1A51AE98-FBA9-4A37-9451-6AED5851AB63}"/>
    <cellStyle name="Grey" xfId="11" xr:uid="{00000000-0005-0000-0000-00000A000000}"/>
    <cellStyle name="Grey 2" xfId="210" xr:uid="{49713171-6651-45BE-862C-BE4990E6DA18}"/>
    <cellStyle name="Heading 1" xfId="41" builtinId="16" customBuiltin="1"/>
    <cellStyle name="Heading 1 2" xfId="118" xr:uid="{4F02B62B-F5A1-4A97-9C69-15A5C2DB1ED5}"/>
    <cellStyle name="Heading 1 2 2" xfId="627" xr:uid="{D93C7AA8-621C-4284-BB68-D66D9C49EF2E}"/>
    <cellStyle name="Heading 1 3" xfId="211" xr:uid="{E91952EC-C3FB-4338-B8B2-30D5A780D73D}"/>
    <cellStyle name="Heading 1 4" xfId="1012" xr:uid="{441334C4-5BD0-43AD-BC36-19AC4956DF19}"/>
    <cellStyle name="Heading 2" xfId="42" builtinId="17" customBuiltin="1"/>
    <cellStyle name="Heading 2 2" xfId="119" xr:uid="{349D383C-FDC7-4F2E-B47D-8BDC7C05677A}"/>
    <cellStyle name="Heading 2 2 2" xfId="628" xr:uid="{3B13796D-7591-4FF7-9767-4EED57BDA1F0}"/>
    <cellStyle name="Heading 2 3" xfId="212" xr:uid="{7B322DA8-71EE-4662-8421-78A291D99C46}"/>
    <cellStyle name="Heading 2 4" xfId="1013" xr:uid="{373346A5-1A1C-4596-ABB4-0D065602357C}"/>
    <cellStyle name="Heading 3" xfId="43" builtinId="18" customBuiltin="1"/>
    <cellStyle name="Heading 3 2" xfId="120" xr:uid="{B708F403-1706-463A-A891-5AE32AB7A27C}"/>
    <cellStyle name="Heading 3 2 2" xfId="213" xr:uid="{E71743E7-5667-437E-936F-F77E7A1BD4DC}"/>
    <cellStyle name="Heading 3 3" xfId="214" xr:uid="{320CACE2-F452-4117-AB88-F9AB7087E16F}"/>
    <cellStyle name="Heading 3 4" xfId="1014" xr:uid="{B3C1453A-6410-4D09-82BD-60216E201242}"/>
    <cellStyle name="Heading 4" xfId="44" builtinId="19" customBuiltin="1"/>
    <cellStyle name="Heading 4 2" xfId="121" xr:uid="{03D32C76-A117-4AB4-9CD9-D26650496257}"/>
    <cellStyle name="Heading 4 2 2" xfId="629" xr:uid="{43E62410-9A25-48A6-867E-3841E1258B30}"/>
    <cellStyle name="Heading 4 3" xfId="215" xr:uid="{EC1DE497-BCF1-4821-9F45-3DBA93BFA817}"/>
    <cellStyle name="Heading 4 4" xfId="1015" xr:uid="{E99CFE21-082B-46CD-827B-D204082064EC}"/>
    <cellStyle name="Hyperlink 2" xfId="216" xr:uid="{533837AF-576C-4548-B5EB-2D587A6116A7}"/>
    <cellStyle name="Input" xfId="47" builtinId="20" customBuiltin="1"/>
    <cellStyle name="Input [yellow]" xfId="12" xr:uid="{00000000-0005-0000-0000-00000B000000}"/>
    <cellStyle name="Input [yellow] 2" xfId="273" xr:uid="{33D7CC60-E7CA-4B1F-8095-86B6117DA1FF}"/>
    <cellStyle name="Input [yellow] 3" xfId="274" xr:uid="{669BFA82-881F-4B3B-A6A2-355D5C257D9B}"/>
    <cellStyle name="Input [yellow] 4" xfId="217" xr:uid="{5D407FD2-1C33-4712-AF7B-3B038725F689}"/>
    <cellStyle name="Input 10" xfId="630" xr:uid="{ABF795AA-BF18-4548-AA62-3114121A9308}"/>
    <cellStyle name="Input 11" xfId="631" xr:uid="{5FBE1857-813B-401F-9FF3-697F193DF192}"/>
    <cellStyle name="Input 12" xfId="632" xr:uid="{A5EE978E-37F5-4627-A9F2-ABE1C4C04561}"/>
    <cellStyle name="Input 13" xfId="633" xr:uid="{1E97B643-6FB9-47C5-8CEC-458C339A1D9F}"/>
    <cellStyle name="Input 14" xfId="634" xr:uid="{99783904-14DA-4068-A803-19784600E29C}"/>
    <cellStyle name="Input 15" xfId="635" xr:uid="{F58B72EC-BC32-447F-8E50-C09B2C56598C}"/>
    <cellStyle name="Input 16" xfId="636" xr:uid="{6F41E133-88D7-46D6-8397-C997686FA9A2}"/>
    <cellStyle name="Input 17" xfId="637" xr:uid="{49A86164-C2F9-40F1-AC19-F18DBEE2D47C}"/>
    <cellStyle name="Input 18" xfId="638" xr:uid="{7EBBCAC0-91B2-4638-BDD6-AF34AD4BA49C}"/>
    <cellStyle name="Input 19" xfId="639" xr:uid="{DD4CE5DC-C5BC-4FD8-857F-DD2A01A97E0D}"/>
    <cellStyle name="Input 2" xfId="122" xr:uid="{C50B9C63-1EAF-4894-914F-C9DE33353205}"/>
    <cellStyle name="Input 2 2" xfId="218" xr:uid="{46FC7377-5961-4114-BEC9-8473B3AE61FF}"/>
    <cellStyle name="Input 2 2 2" xfId="275" xr:uid="{51E07313-04ED-4307-A313-56195FF846E2}"/>
    <cellStyle name="Input 2 3" xfId="276" xr:uid="{414302B9-8E07-4702-92E0-210A127714B0}"/>
    <cellStyle name="Input 20" xfId="640" xr:uid="{C7B0D562-CC7E-451F-86EF-36ED316B6185}"/>
    <cellStyle name="Input 21" xfId="641" xr:uid="{D23150D4-EF2B-4DC2-BAB2-DA9ED102148D}"/>
    <cellStyle name="Input 22" xfId="642" xr:uid="{3711CC35-D6A7-4570-A3E5-5BDFAFFA11D5}"/>
    <cellStyle name="Input 23" xfId="643" xr:uid="{90CAC0A6-EFB3-454F-976B-A797D5515541}"/>
    <cellStyle name="Input 24" xfId="1019" xr:uid="{8242E9FB-542A-4406-A0ED-451028F95F6A}"/>
    <cellStyle name="Input 25" xfId="1051" xr:uid="{E0C97FDE-8AB4-46AD-A9F9-DA2E112E0EBE}"/>
    <cellStyle name="Input 26" xfId="1052" xr:uid="{470BEC06-3EA6-4374-8C52-5FA964814291}"/>
    <cellStyle name="Input 27" xfId="1054" xr:uid="{430FD0B6-F2E2-45E9-9E85-1334D3F30C1B}"/>
    <cellStyle name="Input 28" xfId="1053" xr:uid="{F79FDD3B-032B-4492-B6B6-9C7457028BDB}"/>
    <cellStyle name="Input 29" xfId="1055" xr:uid="{E64C9DD2-601B-4E56-9711-FD5A552392FE}"/>
    <cellStyle name="Input 3" xfId="219" xr:uid="{A4205C1D-E701-4A0D-BE7C-27A7EAD29D79}"/>
    <cellStyle name="Input 30" xfId="1056" xr:uid="{35673AC0-560B-4945-8A97-436DA2A04F99}"/>
    <cellStyle name="Input 31" xfId="1057" xr:uid="{CF9183ED-9329-4993-B4B9-75D941D1F5C3}"/>
    <cellStyle name="Input 32" xfId="1058" xr:uid="{68201626-F54A-4A8D-BC36-FFB448FDA2C7}"/>
    <cellStyle name="Input 33" xfId="1059" xr:uid="{8E692EB8-11BE-4B6E-A6D9-5474BF6033E0}"/>
    <cellStyle name="Input 34" xfId="1060" xr:uid="{F84C1A77-70E0-4CE7-91C1-F0CDB5080DD9}"/>
    <cellStyle name="Input 35" xfId="1061" xr:uid="{7C990871-1A31-426B-BC7D-20A7FBCD3551}"/>
    <cellStyle name="Input 36" xfId="1062" xr:uid="{C042B98A-3384-4270-9A66-407C9F75DBEE}"/>
    <cellStyle name="Input 37" xfId="1064" xr:uid="{BFD60BAF-1C57-43EE-979A-662A4EEAC014}"/>
    <cellStyle name="Input 38" xfId="1063" xr:uid="{AAA4C5FD-49BE-43FC-9105-56D0C88F3426}"/>
    <cellStyle name="Input 39" xfId="1065" xr:uid="{D7896039-8363-4BB3-B0C3-1CC509EE3E79}"/>
    <cellStyle name="Input 4" xfId="644" xr:uid="{FA02001B-1200-4B19-9440-C8D995782FEA}"/>
    <cellStyle name="Input 40" xfId="1066" xr:uid="{89FD1801-BEA5-440D-B3F1-46D9F302BBD9}"/>
    <cellStyle name="Input 41" xfId="1067" xr:uid="{27A62A75-F0C7-45D5-AA32-0BEB112364C1}"/>
    <cellStyle name="Input 42" xfId="1118" xr:uid="{FB1303E3-F7B1-4AB5-B167-6785F8B4F275}"/>
    <cellStyle name="Input 43" xfId="1119" xr:uid="{E7CDBFB4-D241-4F06-812F-F6405E002216}"/>
    <cellStyle name="Input 44" xfId="1120" xr:uid="{822E9D4A-63D8-45A0-868D-4EFC8C2EAFB9}"/>
    <cellStyle name="Input 45" xfId="1121" xr:uid="{4CBA2288-63DB-4686-AE50-CD2C20548871}"/>
    <cellStyle name="Input 46" xfId="1122" xr:uid="{B29ADAD6-6FD5-404F-8B8D-C7909A3079AE}"/>
    <cellStyle name="Input 47" xfId="1123" xr:uid="{90731806-0F65-4C9F-A40C-B80039AA271E}"/>
    <cellStyle name="Input 48" xfId="1124" xr:uid="{F4E1F868-00BB-4BC8-87D2-B1827D29BAEE}"/>
    <cellStyle name="Input 49" xfId="1125" xr:uid="{F406050B-BF5E-440D-B812-20CFFC9894EE}"/>
    <cellStyle name="Input 5" xfId="645" xr:uid="{2343AB5F-2F7E-4F79-B644-6F2B4B0367E2}"/>
    <cellStyle name="Input 50" xfId="1126" xr:uid="{3F64EDBA-A4BF-4A26-BCF7-91F9C3C8DC81}"/>
    <cellStyle name="Input 51" xfId="1127" xr:uid="{0473A773-0290-46C9-B240-FD17825A4F99}"/>
    <cellStyle name="Input 52" xfId="1128" xr:uid="{79D88903-26FD-4EDF-868E-281A8E9A40A7}"/>
    <cellStyle name="Input 53" xfId="1129" xr:uid="{3046F141-DB5B-482F-A925-AB1D75F31191}"/>
    <cellStyle name="Input 54" xfId="1130" xr:uid="{1C5D7042-0EDA-4EA1-9BA3-B1733F2F760C}"/>
    <cellStyle name="Input 55" xfId="1131" xr:uid="{020ACC6C-719E-457C-96A0-C4B4E503AE17}"/>
    <cellStyle name="Input 56" xfId="1132" xr:uid="{2BE0ABB0-ADD7-4948-A8D2-2F03F54ED18A}"/>
    <cellStyle name="Input 57" xfId="1142" xr:uid="{16ECC3D4-C5E6-4D35-BAF9-533DEAA7C19A}"/>
    <cellStyle name="Input 58" xfId="1144" xr:uid="{803A2538-7C29-4BE9-AA43-576CFDA80D5A}"/>
    <cellStyle name="Input 59" xfId="1145" xr:uid="{C02DA73F-249B-4125-B849-0D7152FCD0A4}"/>
    <cellStyle name="Input 6" xfId="646" xr:uid="{4E2D9634-C83D-4766-908F-C3DEC98E86AD}"/>
    <cellStyle name="Input 60" xfId="1148" xr:uid="{4EB85A24-623A-475A-9A0B-3DB3200A702C}"/>
    <cellStyle name="Input 61" xfId="1147" xr:uid="{0D8D2529-080C-40A9-903F-C0855D80317C}"/>
    <cellStyle name="Input 62" xfId="1150" xr:uid="{C7907BD8-5FB7-4F9B-9EA1-17A6621F05BB}"/>
    <cellStyle name="Input 63" xfId="1149" xr:uid="{4EDBA5CE-2686-4A48-97E4-147AFAE92CB8}"/>
    <cellStyle name="Input 64" xfId="1146" xr:uid="{DF40A7C2-4043-4651-8585-FF99A3BA0D5F}"/>
    <cellStyle name="Input 65" xfId="1151" xr:uid="{12F97193-0054-49FA-A6BD-61DE53B5E99D}"/>
    <cellStyle name="Input 66" xfId="1152" xr:uid="{C3E1E842-03EE-41D3-95E6-A0AB26A1BA74}"/>
    <cellStyle name="Input 67" xfId="1153" xr:uid="{375A1C55-3E30-40C4-B931-A5890F4B88FF}"/>
    <cellStyle name="Input 68" xfId="1154" xr:uid="{EFEAE667-C66F-450D-8831-27DD62B3211A}"/>
    <cellStyle name="Input 69" xfId="1155" xr:uid="{1B54F849-CBD3-433A-9F2D-75FEA6F89D4C}"/>
    <cellStyle name="Input 7" xfId="647" xr:uid="{EA6F3C69-9C7B-4CE7-9CC2-C80EEBED46E5}"/>
    <cellStyle name="Input 8" xfId="648" xr:uid="{46FC5D54-E056-4F25-944F-2FF71AA74DDD}"/>
    <cellStyle name="Input 9" xfId="649" xr:uid="{F8237247-761A-4180-80B2-85FDFE8DE540}"/>
    <cellStyle name="Linked Cell" xfId="50" builtinId="24" customBuiltin="1"/>
    <cellStyle name="Linked Cell 2" xfId="123" xr:uid="{CA1F2139-AB16-47B5-9E0F-A3F67B872F33}"/>
    <cellStyle name="Linked Cell 2 2" xfId="650" xr:uid="{DABE327E-36B0-451A-9AC1-2645CADC82AF}"/>
    <cellStyle name="Linked Cell 3" xfId="220" xr:uid="{6D060C4D-6DF7-407A-B5E4-CE991A258C66}"/>
    <cellStyle name="Linked Cell 4" xfId="1022" xr:uid="{ACE1A6BA-6368-42D6-B648-EE7A4407C3CC}"/>
    <cellStyle name="Neutral 2" xfId="124" xr:uid="{4F7CF564-43BC-41C7-A4C3-E6018917D22F}"/>
    <cellStyle name="Neutral 2 2" xfId="651" xr:uid="{D936B72C-7FD9-4829-91DF-6BC00B35385E}"/>
    <cellStyle name="Neutral 3" xfId="221" xr:uid="{C00B2C16-FE40-4DE5-98BF-3BAF4AB7DB19}"/>
    <cellStyle name="Neutral 4" xfId="1018" xr:uid="{EAD3F227-9011-4F83-AA94-9D7DA54E9C09}"/>
    <cellStyle name="Neutral 5" xfId="286" xr:uid="{EF64EB30-FEBA-4BDD-A13E-C35B4380B747}"/>
    <cellStyle name="no dec" xfId="13" xr:uid="{00000000-0005-0000-0000-00000C000000}"/>
    <cellStyle name="Normal" xfId="0" builtinId="0"/>
    <cellStyle name="Normal - Style1" xfId="14" xr:uid="{00000000-0005-0000-0000-00000E000000}"/>
    <cellStyle name="Normal - Style1 2" xfId="222" xr:uid="{A4BC4FBE-990D-4062-AEC2-F23886EB20FE}"/>
    <cellStyle name="Normal 10" xfId="223" xr:uid="{74ACBCCF-CED7-4238-A20C-39C54ADF3929}"/>
    <cellStyle name="Normal 10 2" xfId="652" xr:uid="{BA75A6A6-E8BC-4BD7-B7F1-4A4AEE5345D5}"/>
    <cellStyle name="Normal 10 3" xfId="653" xr:uid="{85811189-5410-4FAB-931A-DDD506B7325A}"/>
    <cellStyle name="Normal 10 4" xfId="654" xr:uid="{87E86806-81C9-441F-9A33-05F4BDF379F3}"/>
    <cellStyle name="Normal 10 5" xfId="1162" xr:uid="{5A30C41D-DB1D-4320-980A-8DAFDA18C8BC}"/>
    <cellStyle name="Normal 101" xfId="15" xr:uid="{00000000-0005-0000-0000-00000F000000}"/>
    <cellStyle name="Normal 11" xfId="224" xr:uid="{83140657-B674-4C9F-B721-192F0BD832D4}"/>
    <cellStyle name="Normal 12" xfId="293" xr:uid="{C06DB8DE-CA35-4EFE-B3D4-E1EFDA9A5E99}"/>
    <cellStyle name="Normal 12 2 4" xfId="655" xr:uid="{392EEC7C-378E-48BE-B17F-2EFD974410BF}"/>
    <cellStyle name="Normal 13" xfId="295" xr:uid="{DCB5E6D8-9CF1-407B-9CBA-041E4DD69F50}"/>
    <cellStyle name="Normal 14" xfId="309" xr:uid="{5D36158E-65CC-42D8-83C8-8277845BAD9F}"/>
    <cellStyle name="Normal 15" xfId="323" xr:uid="{2A9AA7D0-3835-455D-BAFB-E640FEE51FF5}"/>
    <cellStyle name="Normal 16" xfId="337" xr:uid="{2931C44F-8F1F-4B50-907B-873870C2A13C}"/>
    <cellStyle name="Normal 17" xfId="351" xr:uid="{C1939472-F320-459D-8343-4ED14DB07353}"/>
    <cellStyle name="Normal 18" xfId="365" xr:uid="{96C30184-B431-403B-A1B0-EAD0C84DE63A}"/>
    <cellStyle name="Normal 19" xfId="379" xr:uid="{C9E0F4C6-8649-4323-B073-61D646FFDE34}"/>
    <cellStyle name="Normal 2" xfId="16" xr:uid="{00000000-0005-0000-0000-000010000000}"/>
    <cellStyle name="Normal 2 2" xfId="17" xr:uid="{00000000-0005-0000-0000-000011000000}"/>
    <cellStyle name="Normal 2 2 10" xfId="1165" xr:uid="{8AA6C530-D304-44DF-A266-BC5C76C288E6}"/>
    <cellStyle name="Normal 2 2 2" xfId="137" xr:uid="{49B69240-59FD-4D36-9F7F-1373ED043F0A}"/>
    <cellStyle name="Normal 2 2 2 2" xfId="138" xr:uid="{52E21EB2-2903-488A-A7A9-1BD12A2B67BD}"/>
    <cellStyle name="Normal 2 2 2 2 2" xfId="284" xr:uid="{B051B4E9-B2D0-43D6-9D3E-269480E776F9}"/>
    <cellStyle name="Normal 2 2 2 3" xfId="225" xr:uid="{52B1D86E-A6B2-4D83-A668-22A7B0A0D38F}"/>
    <cellStyle name="Normal 2 2 2 3 2" xfId="226" xr:uid="{D44A28B5-65A4-4583-A11C-5626A8F23EA5}"/>
    <cellStyle name="Normal 2 2 2 3 2 2" xfId="227" xr:uid="{37B28296-2BC2-4D1A-91DF-2FA522797D4C}"/>
    <cellStyle name="Normal 2 2 2 3 2 2 2" xfId="656" xr:uid="{E436C094-62F4-43D1-B54B-B277D2F2242C}"/>
    <cellStyle name="Normal 2 2 2 3 2 3" xfId="228" xr:uid="{63D01B9D-ABEE-4D13-9F6D-16BCC6F1C972}"/>
    <cellStyle name="Normal 2 2 2 3 3" xfId="229" xr:uid="{1ECD3C90-C620-4C01-B55F-AACB1F03AF22}"/>
    <cellStyle name="Normal 2 2 2 3 4" xfId="230" xr:uid="{314DC170-9BD8-47CE-B332-A4EFB837DC96}"/>
    <cellStyle name="Normal 2 2 2 3 5" xfId="231" xr:uid="{967A3378-E9DF-44EB-97E6-43D3759AF578}"/>
    <cellStyle name="Normal 2 2 2 3 6 2" xfId="1161" xr:uid="{69533703-B41B-4D7D-9D00-606DFE5AF55E}"/>
    <cellStyle name="Normal 2 2 2 4" xfId="232" xr:uid="{24E74AD8-B915-459F-840C-6EB8F95167D4}"/>
    <cellStyle name="Normal 2 2 3" xfId="233" xr:uid="{245F3B36-AB37-4FA0-B657-E784281DD767}"/>
    <cellStyle name="Normal 2 2 3 2" xfId="657" xr:uid="{676E9A9B-B42F-4B06-B799-79CB027F9DEF}"/>
    <cellStyle name="Normal 2 2 4" xfId="234" xr:uid="{07E2100F-2871-424F-A56C-E0050CC1E498}"/>
    <cellStyle name="Normal 2 2 5" xfId="658" xr:uid="{5072232D-3984-4270-897D-D96BB5D76DF7}"/>
    <cellStyle name="Normal 2 2 6" xfId="84" xr:uid="{AF9133E7-95E7-4ED0-8E5D-73B5E620D339}"/>
    <cellStyle name="Normal 2 3" xfId="37" xr:uid="{5EE70983-3361-405C-8557-77F06C765C82}"/>
    <cellStyle name="Normal 2 3 2" xfId="235" xr:uid="{8C2EF549-2A67-4EB9-8493-5374B630043A}"/>
    <cellStyle name="Normal 2 3 3" xfId="139" xr:uid="{A2EE03B5-B817-42A4-BC84-00C63235A603}"/>
    <cellStyle name="Normal 2 4" xfId="39" xr:uid="{36FE5A6B-E640-4D1D-A89F-AFB1AC3C9977}"/>
    <cellStyle name="Normal 2 4 2" xfId="131" xr:uid="{EE42F451-9A2D-428D-B6F5-6714A2D72BE0}"/>
    <cellStyle name="Normal 2 5" xfId="659" xr:uid="{2F0E2B43-F101-4192-B7C8-8A2244D7E38F}"/>
    <cellStyle name="Normal 2 6" xfId="80" xr:uid="{D3CF4CFA-6A1C-49EC-9067-E7E32523C361}"/>
    <cellStyle name="Normal 2_210_520_200_ ค่าใช้จ่ายค้างจ่าย_55_SPCG" xfId="236" xr:uid="{9E73F0C4-CD23-4CAE-9F38-91D7C6402A4F}"/>
    <cellStyle name="Normal 20" xfId="393" xr:uid="{AF5F8C28-DA22-4718-AF12-46F2835D47D2}"/>
    <cellStyle name="Normal 207 2" xfId="1170" xr:uid="{4515C288-264C-4620-9708-28DB46A512A9}"/>
    <cellStyle name="Normal 21" xfId="407" xr:uid="{8C74DE45-6836-43CD-AF5A-6167E2145E35}"/>
    <cellStyle name="Normal 219" xfId="18" xr:uid="{00000000-0005-0000-0000-000012000000}"/>
    <cellStyle name="Normal 22" xfId="421" xr:uid="{ED1D91E6-0ADE-46B1-90C0-D534469B5952}"/>
    <cellStyle name="Normal 23" xfId="435" xr:uid="{2189E49B-BEE5-4D2B-91ED-F4D35B7E4722}"/>
    <cellStyle name="Normal 24" xfId="436" xr:uid="{D6BE1B14-07D9-4FD7-AA2E-4FFDDA522F5F}"/>
    <cellStyle name="Normal 25" xfId="75" xr:uid="{A8BE8321-4AD9-4489-98B1-E63E3352665D}"/>
    <cellStyle name="Normal 25 2" xfId="450" xr:uid="{2AD12591-B066-473C-9D05-3E965972B7B2}"/>
    <cellStyle name="Normal 256" xfId="19" xr:uid="{00000000-0005-0000-0000-000013000000}"/>
    <cellStyle name="Normal 257" xfId="20" xr:uid="{00000000-0005-0000-0000-000014000000}"/>
    <cellStyle name="Normal 258" xfId="21" xr:uid="{00000000-0005-0000-0000-000015000000}"/>
    <cellStyle name="Normal 26" xfId="464" xr:uid="{1409A4D3-B4EE-4DA8-AE1D-784893424F25}"/>
    <cellStyle name="Normal 26 2" xfId="660" xr:uid="{0FD46659-B291-4502-A214-D723BFDB370A}"/>
    <cellStyle name="Normal 26 3" xfId="1156" xr:uid="{576086BE-F788-4242-A5BE-D946E878E216}"/>
    <cellStyle name="Normal 260" xfId="22" xr:uid="{00000000-0005-0000-0000-000016000000}"/>
    <cellStyle name="Normal 261" xfId="23" xr:uid="{00000000-0005-0000-0000-000017000000}"/>
    <cellStyle name="Normal 27" xfId="478" xr:uid="{A9786AC1-F9D0-40CA-AA39-0D63E27BA608}"/>
    <cellStyle name="Normal 28" xfId="492" xr:uid="{9F9AC0C0-5DF2-4001-8BA7-A16875BE5039}"/>
    <cellStyle name="Normal 29" xfId="661" xr:uid="{6658C0CC-2F61-4FD7-9F73-AFFD6784CE16}"/>
    <cellStyle name="Normal 3" xfId="24" xr:uid="{00000000-0005-0000-0000-000018000000}"/>
    <cellStyle name="Normal 3 2" xfId="25" xr:uid="{00000000-0005-0000-0000-000019000000}"/>
    <cellStyle name="Normal 3 2 2" xfId="1159" xr:uid="{720501BC-4FAC-4B87-8A54-1AF651A84EC4}"/>
    <cellStyle name="Normal 3 2 3" xfId="237" xr:uid="{523A9870-1E46-4ED8-971A-0A40B41239CE}"/>
    <cellStyle name="Normal 3 3" xfId="662" xr:uid="{BF5DE41F-9A45-4974-B421-676AF7C299A8}"/>
    <cellStyle name="Normal 3 4" xfId="663" xr:uid="{5E1493E9-D2F0-474F-BA93-2649B0FC8E13}"/>
    <cellStyle name="Normal 3 5" xfId="81" xr:uid="{3A0D91E2-3FE3-477D-9EE4-FD6F85E8ED39}"/>
    <cellStyle name="Normal 30" xfId="664" xr:uid="{61F947B7-5D64-4C98-AF19-A0A4A3D38756}"/>
    <cellStyle name="Normal 31" xfId="665" xr:uid="{9F0299B8-A822-4B71-A82C-FB1E0D8E37BD}"/>
    <cellStyle name="Normal 32" xfId="666" xr:uid="{B5FEE93B-0E45-4506-A99D-255DC28FFF15}"/>
    <cellStyle name="Normal 32 2" xfId="667" xr:uid="{D9765560-61F3-4C86-A8BC-5C8F8624240B}"/>
    <cellStyle name="Normal 33" xfId="668" xr:uid="{82D69BA5-5418-4D47-A45C-A5E2484B90CE}"/>
    <cellStyle name="Normal 33 2" xfId="669" xr:uid="{BF3D32F0-9FB8-4BB6-BE87-6DE1BEF86A55}"/>
    <cellStyle name="Normal 34" xfId="670" xr:uid="{7C31ED69-F642-4FB6-8C5C-4CF0DABCB5A4}"/>
    <cellStyle name="Normal 35" xfId="671" xr:uid="{8646F066-4BB5-41A5-A347-B3E260201EED}"/>
    <cellStyle name="Normal 36" xfId="672" xr:uid="{EA38636B-192E-45D5-8B23-F0601201F3D4}"/>
    <cellStyle name="Normal 37" xfId="710" xr:uid="{79C75511-697F-4144-98FB-D4F2851FB802}"/>
    <cellStyle name="Normal 38" xfId="712" xr:uid="{980999F9-B0CE-410F-828F-F4BF2A189E77}"/>
    <cellStyle name="Normal 39" xfId="726" xr:uid="{642B2713-95C1-4934-B984-DDA6A0143592}"/>
    <cellStyle name="Normal 4" xfId="26" xr:uid="{00000000-0005-0000-0000-00001A000000}"/>
    <cellStyle name="Normal 4 2" xfId="238" xr:uid="{776603F8-AD5E-4242-A2CD-0C7CBADEB0BF}"/>
    <cellStyle name="Normal 4 3" xfId="673" xr:uid="{3348064D-ABA5-4222-95C0-BA6E91247B0B}"/>
    <cellStyle name="Normal 4 4" xfId="140" xr:uid="{235A95FC-9D7C-4551-8FC8-987D323ACBC9}"/>
    <cellStyle name="Normal 40" xfId="727" xr:uid="{E55963F2-C576-479C-A014-6279D71853EE}"/>
    <cellStyle name="Normal 41" xfId="741" xr:uid="{94A7F12D-2304-409C-9F0B-326C313AFEC5}"/>
    <cellStyle name="Normal 42" xfId="755" xr:uid="{CDF53771-23B5-4556-AA7D-30BB11FD1B9A}"/>
    <cellStyle name="Normal 42 2 2 2" xfId="1168" xr:uid="{D96B03E0-BA94-4C53-B217-FEE78DD0E2EA}"/>
    <cellStyle name="Normal 43" xfId="769" xr:uid="{46BA0951-9DA3-43CB-AEEF-0534DBBA551D}"/>
    <cellStyle name="Normal 44" xfId="771" xr:uid="{C89905F0-62D0-49A0-9B87-96527F4DF693}"/>
    <cellStyle name="Normal 45" xfId="770" xr:uid="{061787F2-B387-4C93-A502-FFA16E292540}"/>
    <cellStyle name="Normal 46" xfId="785" xr:uid="{1300BC22-1661-4116-BC74-6AA165CC2F4E}"/>
    <cellStyle name="Normal 47" xfId="799" xr:uid="{61B5EB83-7FC9-4EFC-B793-F57A1597CDDF}"/>
    <cellStyle name="Normal 48" xfId="813" xr:uid="{6637C6A0-71B7-426F-A233-E5C7904A1B2C}"/>
    <cellStyle name="Normal 49" xfId="827" xr:uid="{DDCECF44-AC02-43CA-A3F6-3779600C923B}"/>
    <cellStyle name="Normal 5" xfId="27" xr:uid="{00000000-0005-0000-0000-00001B000000}"/>
    <cellStyle name="Normal 5 2" xfId="674" xr:uid="{AB9216F7-F7DF-460D-A418-F037E26344EF}"/>
    <cellStyle name="Normal 5 2 2" xfId="675" xr:uid="{6C845C05-DD4B-4CC0-AE93-74875FAA4142}"/>
    <cellStyle name="Normal 5 2 3" xfId="1164" xr:uid="{86B6F2BB-DD16-4606-A102-BB52F4DF6BFA}"/>
    <cellStyle name="Normal 5 3" xfId="676" xr:uid="{CB3BAF13-DDAE-40CE-8DDF-73B3BD1C8D27}"/>
    <cellStyle name="Normal 5 4" xfId="677" xr:uid="{662656FA-2210-450C-8F02-5F89D7C65F24}"/>
    <cellStyle name="Normal 5 5" xfId="678" xr:uid="{73AFF5B0-C217-4C9B-B43F-C4FD90632886}"/>
    <cellStyle name="Normal 5 6" xfId="239" xr:uid="{4AFAF97A-0B64-4A92-BA5A-CC69743B3D4D}"/>
    <cellStyle name="Normal 50" xfId="828" xr:uid="{C56CB91B-937A-4717-A4EE-5E8E40D3FD18}"/>
    <cellStyle name="Normal 51" xfId="842" xr:uid="{7251FA83-FFF3-409B-88AE-FC588F3E0CF0}"/>
    <cellStyle name="Normal 52" xfId="856" xr:uid="{B65ACE28-5552-4DB5-827F-5B92E6C92621}"/>
    <cellStyle name="Normal 53" xfId="870" xr:uid="{0DA91D6C-7BE6-4D6C-B8E9-2CB7D3141CAF}"/>
    <cellStyle name="Normal 54" xfId="885" xr:uid="{750A9A83-4CCA-4D24-905C-8E9968BE2162}"/>
    <cellStyle name="Normal 55" xfId="899" xr:uid="{E9E2F28F-72CE-4E65-829D-62D83A559FB9}"/>
    <cellStyle name="Normal 56" xfId="913" xr:uid="{E12256C3-CA88-4265-B173-3160544C9C20}"/>
    <cellStyle name="Normal 57" xfId="927" xr:uid="{F87D9C68-9A82-4DF7-B696-85D1CA1D015B}"/>
    <cellStyle name="Normal 58" xfId="941" xr:uid="{B36A0E37-588C-47EF-AE55-5562FC8AC605}"/>
    <cellStyle name="Normal 59" xfId="955" xr:uid="{D2EC7A75-790F-4E5C-A660-EDACB9E6CEBC}"/>
    <cellStyle name="Normal 6" xfId="28" xr:uid="{00000000-0005-0000-0000-00001C000000}"/>
    <cellStyle name="Normal 6 2" xfId="679" xr:uid="{B2B15982-8D34-4EE3-A15D-97155B4DD67F}"/>
    <cellStyle name="Normal 6 3" xfId="240" xr:uid="{F4C5DF8B-481B-4A0C-B804-E6ADB055D2B0}"/>
    <cellStyle name="Normal 60" xfId="969" xr:uid="{C9E25784-4786-4C4C-A1F9-2F9686724E89}"/>
    <cellStyle name="Normal 61" xfId="983" xr:uid="{791836A0-A6C7-4708-87DE-5206AE2E1A5B}"/>
    <cellStyle name="Normal 62" xfId="997" xr:uid="{9D8DA53F-BA10-4B11-B672-077ACFC3C74E}"/>
    <cellStyle name="Normal 63" xfId="1133" xr:uid="{60D33DC0-47FE-45CB-8B50-09E0B3B6E12B}"/>
    <cellStyle name="Normal 64" xfId="1134" xr:uid="{41C256D5-932C-4AC9-A38A-268D0B21FF7B}"/>
    <cellStyle name="Normal 65" xfId="1135" xr:uid="{45228452-5211-4797-8589-A8DB43ED1288}"/>
    <cellStyle name="Normal 66" xfId="1136" xr:uid="{D80CFB36-168F-45D8-93E0-040F377A8482}"/>
    <cellStyle name="Normal 67" xfId="1137" xr:uid="{5B23E268-B9BA-4CDB-B281-EAE079C2252E}"/>
    <cellStyle name="Normal 68" xfId="77" xr:uid="{A9DD8E33-AAC4-49A4-8AC4-AE55AFFB044B}"/>
    <cellStyle name="Normal 69" xfId="1171" xr:uid="{6F149400-87C3-4A73-9A3D-EA08B4E6722A}"/>
    <cellStyle name="Normal 7" xfId="29" xr:uid="{00000000-0005-0000-0000-00001D000000}"/>
    <cellStyle name="Normal 7 2" xfId="680" xr:uid="{FF2AC991-4B27-4416-8AA8-0B5BA4BE3890}"/>
    <cellStyle name="Normal 7 3" xfId="241" xr:uid="{9DE24010-BEBB-465A-A8AC-62FA3FE86EBC}"/>
    <cellStyle name="Normal 70" xfId="1172" xr:uid="{7E49EE0C-DE42-4C8F-9F91-0D82AEC870E6}"/>
    <cellStyle name="Normal 71" xfId="73" xr:uid="{301AA105-E3E0-4442-BDCE-1F9360EC054B}"/>
    <cellStyle name="Normal 8" xfId="242" xr:uid="{30431FB5-AF43-4FD7-B36D-2766A855A2BE}"/>
    <cellStyle name="Normal 8 2" xfId="681" xr:uid="{9ADE065A-F4F7-40DF-B6CE-EB64DF4B3B3C}"/>
    <cellStyle name="Normal 8 2 2" xfId="682" xr:uid="{59667ECB-4A52-4160-B1E7-1EFA183400F6}"/>
    <cellStyle name="Normal 9" xfId="243" xr:uid="{134B5169-0F5D-4F5B-9190-98398A24E2DE}"/>
    <cellStyle name="Normal 9 2" xfId="683" xr:uid="{6D4CCF9F-A4D4-4BB1-8D02-EDB299B30CB2}"/>
    <cellStyle name="Normal 9 3" xfId="684" xr:uid="{E0CA10A4-DEE6-437C-8ACD-96851275D27A}"/>
    <cellStyle name="Normal 91" xfId="1167" xr:uid="{DC1D930D-043A-42C1-B567-A0610B37FC45}"/>
    <cellStyle name="Note 10" xfId="352" xr:uid="{0702E374-9995-4963-99B5-18ECD6F53552}"/>
    <cellStyle name="Note 11" xfId="366" xr:uid="{0740853C-2BC4-41B4-B090-4EC10DBE8432}"/>
    <cellStyle name="Note 12" xfId="380" xr:uid="{5F3E6397-7BA7-4D45-B8C4-26ABBC3B4601}"/>
    <cellStyle name="Note 13" xfId="394" xr:uid="{E28C713B-4125-4080-A372-538ACCE8409D}"/>
    <cellStyle name="Note 14" xfId="408" xr:uid="{57D85515-B28C-409A-8A7E-2739A8242F03}"/>
    <cellStyle name="Note 15" xfId="422" xr:uid="{02056B56-EF0C-43B0-99E8-F60CDCDF0541}"/>
    <cellStyle name="Note 16" xfId="437" xr:uid="{0F0F8560-168C-45E7-BA49-195F5317F144}"/>
    <cellStyle name="Note 17" xfId="451" xr:uid="{0306519C-139E-4BAD-9C6A-257F6FEC5F57}"/>
    <cellStyle name="Note 18" xfId="465" xr:uid="{59012D77-3EE6-442E-8A8F-435651645471}"/>
    <cellStyle name="Note 19" xfId="479" xr:uid="{6BFE8CF1-845F-458B-9ED3-8F3789D2D54E}"/>
    <cellStyle name="Note 2" xfId="125" xr:uid="{F53021B3-7337-4951-AC7D-ACDF36CC9F75}"/>
    <cellStyle name="Note 2 2" xfId="244" xr:uid="{04D4B7BE-F48F-4D6E-9CD3-34B67F6FE215}"/>
    <cellStyle name="Note 2 2 2" xfId="277" xr:uid="{AFCDEEB0-F5E7-4297-BD9C-AF90CE511FE2}"/>
    <cellStyle name="Note 2 3" xfId="278" xr:uid="{827E1558-3423-4098-A718-7C1C30F47358}"/>
    <cellStyle name="Note 20" xfId="493" xr:uid="{50B60CFB-0A26-4644-92D5-C1C1F27E275F}"/>
    <cellStyle name="Note 21" xfId="685" xr:uid="{0951EB96-4EEA-431C-BA44-86EA1C192F37}"/>
    <cellStyle name="Note 22" xfId="686" xr:uid="{F15E1F0F-341B-4369-B5EC-A6E31D231440}"/>
    <cellStyle name="Note 23" xfId="687" xr:uid="{5311DF45-6659-4FFD-BE5B-39D0EA249F7D}"/>
    <cellStyle name="Note 24" xfId="688" xr:uid="{B4B1FC51-F0D7-48CF-BB66-542E6D4AFF93}"/>
    <cellStyle name="Note 25" xfId="689" xr:uid="{A25ECB14-071A-4FC6-8126-2FCC45F43F57}"/>
    <cellStyle name="Note 26" xfId="690" xr:uid="{5AFFCF59-9B39-4BC4-A14C-67A3B400FE24}"/>
    <cellStyle name="Note 27" xfId="691" xr:uid="{16D3710E-20CF-409B-BE7D-8CB4E3229E7C}"/>
    <cellStyle name="Note 28" xfId="711" xr:uid="{D23669CB-D977-481F-8D6B-5345918FF6D1}"/>
    <cellStyle name="Note 29" xfId="713" xr:uid="{3DD31815-E56F-4B28-A77C-FFA93608197E}"/>
    <cellStyle name="Note 3" xfId="245" xr:uid="{648103B5-52E2-46D7-958C-8C409F5931A7}"/>
    <cellStyle name="Note 30" xfId="728" xr:uid="{67C4A606-F413-409F-9FFF-999C0D40BDA3}"/>
    <cellStyle name="Note 31" xfId="742" xr:uid="{7008BF30-0FEB-4B8C-AD7C-557D588DE6EB}"/>
    <cellStyle name="Note 32" xfId="756" xr:uid="{42555841-33EB-4FF3-BA2C-5E73603115BA}"/>
    <cellStyle name="Note 33" xfId="772" xr:uid="{FB5EF514-468C-4A3C-8325-61D801AD2315}"/>
    <cellStyle name="Note 34" xfId="786" xr:uid="{64389BA0-8FC4-4E3D-8C3A-F933973A1845}"/>
    <cellStyle name="Note 35" xfId="800" xr:uid="{683A8D81-6425-4AE4-A175-720B222E5A3B}"/>
    <cellStyle name="Note 36" xfId="814" xr:uid="{3B6E6BF0-1FDA-4DD4-B37D-1F23225C1A35}"/>
    <cellStyle name="Note 37" xfId="829" xr:uid="{962CB79B-63D0-4ABE-9D7F-B727061E571F}"/>
    <cellStyle name="Note 38" xfId="843" xr:uid="{7A7D176F-0C41-474C-A5F4-270FED50F7E7}"/>
    <cellStyle name="Note 39" xfId="857" xr:uid="{7C7A2755-472E-438D-830E-0C38C1033611}"/>
    <cellStyle name="Note 4" xfId="246" xr:uid="{23E31DA6-7542-4A14-8502-267B8A6B603F}"/>
    <cellStyle name="Note 40" xfId="871" xr:uid="{2FD1E41F-3AB5-45B0-8F66-FDE77AE5380F}"/>
    <cellStyle name="Note 41" xfId="886" xr:uid="{3A9EA16D-AB54-4928-A02C-4AF8E084F8EC}"/>
    <cellStyle name="Note 42" xfId="900" xr:uid="{2A03CB04-1078-4EB9-B279-50107A852331}"/>
    <cellStyle name="Note 43" xfId="914" xr:uid="{C3CB8926-33C3-4B7F-AF77-400CC7C22F66}"/>
    <cellStyle name="Note 44" xfId="928" xr:uid="{62DAF5A6-0B86-4638-AFB4-FE27F0850AC4}"/>
    <cellStyle name="Note 45" xfId="942" xr:uid="{2CE89BFD-308E-490A-93D5-63CAA9B68ABC}"/>
    <cellStyle name="Note 46" xfId="956" xr:uid="{B2D8D54F-D8E2-4CEB-B703-6E0D69DA8DE1}"/>
    <cellStyle name="Note 47" xfId="970" xr:uid="{0930102A-93ED-4CB1-BAC6-4DD3DECB9DF9}"/>
    <cellStyle name="Note 48" xfId="984" xr:uid="{E6D22FBF-54FF-4C30-A8B9-6090219BDDDB}"/>
    <cellStyle name="Note 49" xfId="998" xr:uid="{C05DCE9B-1DD5-49B5-B696-43CD081DE712}"/>
    <cellStyle name="Note 5" xfId="294" xr:uid="{6E212E40-7AF1-4163-9359-16090DB50179}"/>
    <cellStyle name="Note 50" xfId="1138" xr:uid="{32C5B9E6-74C9-4E38-9EF4-CC1E1A0A8415}"/>
    <cellStyle name="Note 51" xfId="1139" xr:uid="{4DF1A1B2-BE7F-4B29-AC0D-719B4F213589}"/>
    <cellStyle name="Note 52" xfId="1140" xr:uid="{B0959390-675B-4840-802D-B21752461D80}"/>
    <cellStyle name="Note 53" xfId="1141" xr:uid="{88B745B6-7B48-4384-A8F0-EFA696042BB8}"/>
    <cellStyle name="Note 54" xfId="78" xr:uid="{5FC19017-34A7-4C12-81C7-809B0BA9299F}"/>
    <cellStyle name="Note 6" xfId="296" xr:uid="{90B2F7C4-3A58-4761-8F0C-BC055D436296}"/>
    <cellStyle name="Note 7" xfId="310" xr:uid="{AEE090C6-051F-42E8-A5E3-B35CC19C5536}"/>
    <cellStyle name="Note 8" xfId="324" xr:uid="{ACEC081B-F481-4694-9C64-FB2C0AB56610}"/>
    <cellStyle name="Note 9" xfId="338" xr:uid="{AC3D7F1E-2ACD-4CEE-BE75-B4AAE724AAF0}"/>
    <cellStyle name="oft Excel]_x000d__x000a_Comment=The open=/f lines load custom functions into the Paste Function list._x000d__x000a_Maximized=3_x000d__x000a_Basics=1_x000d__x000a_A" xfId="247" xr:uid="{5DA45864-40F7-4F8C-8A61-2CC59D11FDD1}"/>
    <cellStyle name="Output" xfId="48" builtinId="21" customBuiltin="1"/>
    <cellStyle name="Output 2" xfId="126" xr:uid="{0D854F64-CE19-45E7-9C64-7AC32298E026}"/>
    <cellStyle name="Output 2 2" xfId="248" xr:uid="{E5750E91-D459-4C30-A416-10CC5E3A024E}"/>
    <cellStyle name="Output 2 2 2" xfId="279" xr:uid="{19BFB665-A87D-47C4-A2E6-BD9D011A93D6}"/>
    <cellStyle name="Output 2 3" xfId="280" xr:uid="{DD07BB48-16B9-4B1A-BC9E-B86F4535D820}"/>
    <cellStyle name="Output 3" xfId="249" xr:uid="{D986D031-F04B-42B7-9DBC-552172E8A1A3}"/>
    <cellStyle name="Output 4" xfId="1020" xr:uid="{596D4DA1-C95B-4A1A-817E-380444CBE69C}"/>
    <cellStyle name="Percent [2]" xfId="30" xr:uid="{00000000-0005-0000-0000-00001F000000}"/>
    <cellStyle name="Percent 2" xfId="31" xr:uid="{00000000-0005-0000-0000-000020000000}"/>
    <cellStyle name="Percent 2 2" xfId="141" xr:uid="{ECEE090D-84FC-4741-976C-E2D2DA6A07E9}"/>
    <cellStyle name="Percent 2 3" xfId="250" xr:uid="{4A8BF838-E9A2-487A-8193-BC9BD39535BF}"/>
    <cellStyle name="Percent 2 4" xfId="692" xr:uid="{37FB3443-5450-4DC5-A583-D728E5E38A41}"/>
    <cellStyle name="Percent 2 5" xfId="127" xr:uid="{376C599A-F6DF-4D63-9118-3635FA812025}"/>
    <cellStyle name="Percent 3" xfId="32" xr:uid="{00000000-0005-0000-0000-000021000000}"/>
    <cellStyle name="Percent 3 2" xfId="146" xr:uid="{B60A5EBB-E287-4415-AD16-2C5948D591AA}"/>
    <cellStyle name="Percent 4" xfId="33" xr:uid="{00000000-0005-0000-0000-000022000000}"/>
    <cellStyle name="Percent 4 2" xfId="147" xr:uid="{DBD495DB-0B15-4BE3-BE47-D2751FB53C19}"/>
    <cellStyle name="Percent 5" xfId="34" xr:uid="{00000000-0005-0000-0000-000023000000}"/>
    <cellStyle name="Percent 6" xfId="35" xr:uid="{00000000-0005-0000-0000-000024000000}"/>
    <cellStyle name="Percent 7" xfId="1173" xr:uid="{40156753-9168-4AF4-8114-BBB1652B0920}"/>
    <cellStyle name="Quantity" xfId="36" xr:uid="{00000000-0005-0000-0000-000025000000}"/>
    <cellStyle name="Standard 2" xfId="148" xr:uid="{EB4C2C5D-A716-4C2E-9FF3-890FF5269FDB}"/>
    <cellStyle name="Standard 3" xfId="149" xr:uid="{3CC0679D-1364-4E12-BA72-48B4F02C0865}"/>
    <cellStyle name="Title 2" xfId="128" xr:uid="{83B9A028-0A95-4EA6-9CC3-6EC227CA5458}"/>
    <cellStyle name="Title 2 2" xfId="693" xr:uid="{096F153D-7866-4C01-B108-7A3242421EC2}"/>
    <cellStyle name="Title 3" xfId="251" xr:uid="{E7D77757-66B3-44BF-8891-EA4B49167A37}"/>
    <cellStyle name="Title 4" xfId="1011" xr:uid="{ACA02C13-C85F-49CB-A0FA-929F661D28E7}"/>
    <cellStyle name="Title 5" xfId="285" xr:uid="{CE4127B3-97ED-4159-94CF-D05424C90CFA}"/>
    <cellStyle name="Total" xfId="54" builtinId="25" customBuiltin="1"/>
    <cellStyle name="Total 2" xfId="129" xr:uid="{DB33521A-31FE-4588-876F-F86651A16AD2}"/>
    <cellStyle name="Total 2 2" xfId="252" xr:uid="{7386656D-2F82-4FEA-908B-5DE8C88AB57F}"/>
    <cellStyle name="Total 2 2 2" xfId="281" xr:uid="{246A85D4-6E23-4D9D-A4DC-BF71B1A6D1F9}"/>
    <cellStyle name="Total 2 3" xfId="282" xr:uid="{D29D685B-768E-4280-962F-66AFAE29D4E4}"/>
    <cellStyle name="Total 3" xfId="253" xr:uid="{35542AAB-FD81-44D5-A691-A1837761CEFE}"/>
    <cellStyle name="Total 4" xfId="1026" xr:uid="{6B71F467-0258-491B-A33C-089F343E1505}"/>
    <cellStyle name="Warning Text" xfId="52" builtinId="11" customBuiltin="1"/>
    <cellStyle name="Warning Text 2" xfId="130" xr:uid="{4D612EB2-0100-40AD-A200-55D396C20E90}"/>
    <cellStyle name="Warning Text 2 2" xfId="694" xr:uid="{0D781E62-CA59-49F0-B411-F7ECE1162F99}"/>
    <cellStyle name="Warning Text 3" xfId="254" xr:uid="{37A85819-A932-4D00-8599-1FF2E665903B}"/>
    <cellStyle name="Warning Text 4" xfId="1024" xr:uid="{757D3E0D-E3B6-4D50-BA78-B8F63F85CBC5}"/>
    <cellStyle name="เครื่องหมายจุลภาค 2" xfId="142" xr:uid="{A0D04D8E-0429-4242-89DA-6E9E69062026}"/>
    <cellStyle name="เครื่องหมายจุลภาค 2 2" xfId="143" xr:uid="{AE042728-E7F7-4AFE-AB4E-767B8A251B81}"/>
    <cellStyle name="เครื่องหมายจุลภาค 2 3" xfId="695" xr:uid="{A4187A4B-7C30-4E60-AA7C-E37BD474EC90}"/>
    <cellStyle name="เครื่องหมายจุลภาค 5" xfId="86" xr:uid="{E6E982BB-22C0-4137-A88A-6CBB9D49DB91}"/>
    <cellStyle name="ปกติ 10" xfId="255" xr:uid="{69CC12BE-FD7D-466B-8CCD-DDC044FF1154}"/>
    <cellStyle name="ปกติ 12" xfId="256" xr:uid="{05124A97-7742-48AA-8754-909EAE3E3414}"/>
    <cellStyle name="ปกติ 13" xfId="257" xr:uid="{03A0F51B-020D-4461-9EFF-A08357BD47C1}"/>
    <cellStyle name="ปกติ 14" xfId="258" xr:uid="{B542AF5F-3FE6-4198-90E9-63768A7D6159}"/>
    <cellStyle name="ปกติ 16" xfId="259" xr:uid="{A90963D8-7BD4-4FAB-AFD0-57305B237089}"/>
    <cellStyle name="ปกติ 17" xfId="260" xr:uid="{B6510E29-C3A6-4E81-93B3-70D17F6F986A}"/>
    <cellStyle name="ปกติ 18" xfId="261" xr:uid="{4C7A7CE2-379A-4222-84CB-CF597919386B}"/>
    <cellStyle name="ปกติ 19" xfId="262" xr:uid="{C9D4188C-D0E3-4661-BCF3-C59B6767C729}"/>
    <cellStyle name="ปกติ 2" xfId="83" xr:uid="{4D91B20D-116F-41B2-A021-B53322853F01}"/>
    <cellStyle name="ปกติ 2 2" xfId="144" xr:uid="{E723BDBD-67B3-49D1-88BA-011196920A19}"/>
    <cellStyle name="ปกติ 2 3" xfId="263" xr:uid="{1FB33322-74FD-4489-8428-16DBE6CDE474}"/>
    <cellStyle name="ปกติ 20" xfId="264" xr:uid="{3E384901-12D3-4988-B96A-3B51CBFCB102}"/>
    <cellStyle name="ปกติ 3" xfId="145" xr:uid="{3D9DF060-3518-4269-BCBC-A972F0CB216C}"/>
    <cellStyle name="ปกติ 3 2" xfId="265" xr:uid="{FE270D97-2071-4D92-AC97-140BB2A2CDC3}"/>
    <cellStyle name="ปกติ 4" xfId="87" xr:uid="{05AC83FE-4B1B-4E2A-B152-C4A71841A821}"/>
    <cellStyle name="ปกติ 5" xfId="266" xr:uid="{944245C2-F054-40C0-86D0-CBDE948E2774}"/>
    <cellStyle name="ปกติ 6" xfId="267" xr:uid="{BCA84978-0719-4A67-880A-91185A0D9353}"/>
    <cellStyle name="ปกติ 7" xfId="268" xr:uid="{FFD37371-DE25-4ECB-AB33-86CCADF566B1}"/>
    <cellStyle name="ปกติ 8" xfId="269" xr:uid="{0E75CF90-2474-431E-823B-8171D9610350}"/>
    <cellStyle name="ปกติ 9" xfId="270" xr:uid="{8857DDFB-BB9C-4EF1-8164-14BAC1E707C7}"/>
    <cellStyle name="เปอร์เซ็นต์ 2" xfId="88" xr:uid="{1234A54E-8563-4D6D-A1F2-AFFFD8A5954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9B019-CFFC-4DB4-B4F3-B3F81B126CCE}">
  <dimension ref="A1:O103"/>
  <sheetViews>
    <sheetView topLeftCell="A22" zoomScaleNormal="100" zoomScaleSheetLayoutView="90" workbookViewId="0">
      <selection activeCell="G34" sqref="G34"/>
    </sheetView>
  </sheetViews>
  <sheetFormatPr defaultColWidth="9.125" defaultRowHeight="21.6"/>
  <cols>
    <col min="1" max="1" width="49.75" style="40" customWidth="1"/>
    <col min="2" max="2" width="9.75" style="45" customWidth="1"/>
    <col min="3" max="3" width="16.125" style="72" customWidth="1"/>
    <col min="4" max="4" width="1.75" style="72" customWidth="1"/>
    <col min="5" max="5" width="16.125" style="72" customWidth="1"/>
    <col min="6" max="6" width="1.75" style="73" customWidth="1"/>
    <col min="7" max="7" width="15.75" style="72" customWidth="1"/>
    <col min="8" max="8" width="1.75" style="73" customWidth="1"/>
    <col min="9" max="9" width="15.75" style="72" customWidth="1"/>
    <col min="10" max="10" width="0.875" style="40" customWidth="1"/>
    <col min="11" max="11" width="0" style="40" hidden="1" customWidth="1"/>
    <col min="12" max="12" width="18" style="5" hidden="1" customWidth="1"/>
    <col min="13" max="13" width="9.25" style="5" hidden="1" customWidth="1"/>
    <col min="14" max="14" width="16.75" style="5" hidden="1" customWidth="1"/>
    <col min="15" max="15" width="9.25" style="5" hidden="1" customWidth="1"/>
    <col min="16" max="16384" width="9.125" style="40"/>
  </cols>
  <sheetData>
    <row r="1" spans="1:15" ht="21.9" customHeight="1">
      <c r="A1" s="38" t="s">
        <v>0</v>
      </c>
      <c r="B1" s="38"/>
      <c r="C1" s="38"/>
      <c r="D1" s="38"/>
      <c r="E1" s="38"/>
      <c r="F1" s="38"/>
      <c r="G1" s="39"/>
      <c r="H1" s="39"/>
      <c r="I1" s="39"/>
    </row>
    <row r="2" spans="1:15" ht="21.9" customHeight="1">
      <c r="A2" s="38" t="s">
        <v>1</v>
      </c>
      <c r="B2" s="38"/>
      <c r="C2" s="38"/>
      <c r="D2" s="38"/>
      <c r="E2" s="38"/>
      <c r="F2" s="38"/>
      <c r="G2" s="39"/>
      <c r="H2" s="39"/>
      <c r="I2" s="39"/>
    </row>
    <row r="3" spans="1:15" ht="21.9" customHeight="1">
      <c r="A3" s="38" t="s">
        <v>162</v>
      </c>
      <c r="B3" s="38"/>
      <c r="C3" s="41"/>
      <c r="D3" s="38"/>
      <c r="E3" s="38"/>
      <c r="F3" s="38"/>
      <c r="G3" s="39"/>
      <c r="H3" s="39"/>
      <c r="I3" s="39"/>
    </row>
    <row r="4" spans="1:15" ht="21.9" customHeight="1">
      <c r="A4" s="39"/>
      <c r="B4" s="42"/>
      <c r="C4" s="40"/>
      <c r="D4" s="40"/>
      <c r="E4" s="40"/>
      <c r="F4" s="40"/>
      <c r="G4" s="40"/>
      <c r="H4" s="40"/>
      <c r="I4" s="43" t="s">
        <v>133</v>
      </c>
      <c r="L4" s="144" t="s">
        <v>175</v>
      </c>
      <c r="M4" s="144"/>
      <c r="N4" s="144"/>
      <c r="O4" s="144"/>
    </row>
    <row r="5" spans="1:15" ht="21.9" customHeight="1">
      <c r="A5" s="39"/>
      <c r="B5" s="42"/>
      <c r="C5" s="143" t="s">
        <v>2</v>
      </c>
      <c r="D5" s="143"/>
      <c r="E5" s="143"/>
      <c r="F5" s="44"/>
      <c r="G5" s="143" t="s">
        <v>3</v>
      </c>
      <c r="H5" s="143"/>
      <c r="I5" s="143"/>
      <c r="L5" s="144" t="s">
        <v>173</v>
      </c>
      <c r="M5" s="144"/>
      <c r="N5" s="144"/>
      <c r="O5" s="144"/>
    </row>
    <row r="6" spans="1:15" ht="21.9" customHeight="1">
      <c r="A6" s="39"/>
      <c r="B6" s="45" t="s">
        <v>5</v>
      </c>
      <c r="C6" s="46" t="s">
        <v>163</v>
      </c>
      <c r="D6" s="47"/>
      <c r="E6" s="46" t="s">
        <v>134</v>
      </c>
      <c r="F6" s="48"/>
      <c r="G6" s="46" t="s">
        <v>163</v>
      </c>
      <c r="H6" s="47"/>
      <c r="I6" s="46" t="s">
        <v>134</v>
      </c>
      <c r="L6" s="46" t="s">
        <v>134</v>
      </c>
      <c r="M6" s="46" t="s">
        <v>174</v>
      </c>
      <c r="N6" s="46" t="s">
        <v>134</v>
      </c>
      <c r="O6" s="46" t="s">
        <v>174</v>
      </c>
    </row>
    <row r="7" spans="1:15" ht="21.9" customHeight="1">
      <c r="C7" s="47" t="s">
        <v>139</v>
      </c>
      <c r="D7" s="47"/>
      <c r="E7" s="47" t="s">
        <v>136</v>
      </c>
      <c r="F7" s="48"/>
      <c r="G7" s="47" t="s">
        <v>139</v>
      </c>
      <c r="H7" s="47"/>
      <c r="I7" s="47" t="s">
        <v>136</v>
      </c>
    </row>
    <row r="8" spans="1:15" ht="21.9" customHeight="1">
      <c r="B8" s="40"/>
      <c r="C8" s="47" t="s">
        <v>135</v>
      </c>
      <c r="D8" s="47"/>
      <c r="E8" s="47"/>
      <c r="F8" s="48"/>
      <c r="G8" s="47" t="s">
        <v>135</v>
      </c>
      <c r="H8" s="47"/>
      <c r="I8" s="47"/>
    </row>
    <row r="9" spans="1:15" ht="21.9" customHeight="1">
      <c r="A9" s="44" t="s">
        <v>4</v>
      </c>
      <c r="B9" s="40"/>
      <c r="C9" s="47"/>
      <c r="D9" s="47"/>
      <c r="E9" s="47"/>
      <c r="F9" s="48"/>
      <c r="G9" s="47"/>
      <c r="H9" s="47"/>
      <c r="I9" s="47"/>
    </row>
    <row r="10" spans="1:15" ht="21.9" customHeight="1">
      <c r="A10" s="44" t="s">
        <v>6</v>
      </c>
      <c r="C10" s="49"/>
      <c r="D10" s="49"/>
      <c r="E10" s="49"/>
      <c r="F10" s="50"/>
      <c r="G10" s="49"/>
      <c r="H10" s="50"/>
      <c r="I10" s="49"/>
    </row>
    <row r="11" spans="1:15" s="52" customFormat="1" ht="21.9" customHeight="1">
      <c r="A11" s="51" t="s">
        <v>7</v>
      </c>
      <c r="B11" s="45"/>
      <c r="C11" s="11">
        <v>84643504</v>
      </c>
      <c r="D11" s="11"/>
      <c r="E11" s="11">
        <v>525695624</v>
      </c>
      <c r="F11" s="11"/>
      <c r="G11" s="12">
        <v>41244428</v>
      </c>
      <c r="H11" s="11"/>
      <c r="I11" s="12">
        <v>40801372</v>
      </c>
      <c r="L11" s="12">
        <v>525695624</v>
      </c>
      <c r="M11" s="12">
        <f>E11-L11</f>
        <v>0</v>
      </c>
      <c r="N11" s="12">
        <v>40801372</v>
      </c>
      <c r="O11" s="12">
        <f>I11-N11</f>
        <v>0</v>
      </c>
    </row>
    <row r="12" spans="1:15" s="52" customFormat="1" ht="21.9" customHeight="1">
      <c r="A12" s="51" t="s">
        <v>8</v>
      </c>
      <c r="B12" s="45">
        <v>12</v>
      </c>
      <c r="C12" s="11">
        <v>1329764546</v>
      </c>
      <c r="D12" s="11"/>
      <c r="E12" s="11">
        <v>953550525</v>
      </c>
      <c r="F12" s="11"/>
      <c r="G12" s="12">
        <v>1020516534</v>
      </c>
      <c r="H12" s="11"/>
      <c r="I12" s="12">
        <v>953550525</v>
      </c>
      <c r="L12" s="12">
        <v>953550525</v>
      </c>
      <c r="M12" s="12">
        <f t="shared" ref="M12:M20" si="0">E12-L12</f>
        <v>0</v>
      </c>
      <c r="N12" s="12">
        <v>953550525</v>
      </c>
      <c r="O12" s="12">
        <f t="shared" ref="O12:O20" si="1">I12-N12</f>
        <v>0</v>
      </c>
    </row>
    <row r="13" spans="1:15" s="52" customFormat="1" ht="21.9" customHeight="1">
      <c r="A13" s="51" t="s">
        <v>9</v>
      </c>
      <c r="B13" s="45">
        <v>5</v>
      </c>
      <c r="C13" s="11">
        <v>312263535</v>
      </c>
      <c r="D13" s="11"/>
      <c r="E13" s="11">
        <v>281511194</v>
      </c>
      <c r="F13" s="11"/>
      <c r="G13" s="12">
        <v>4023303</v>
      </c>
      <c r="H13" s="11"/>
      <c r="I13" s="12">
        <v>4706853</v>
      </c>
      <c r="L13" s="12">
        <v>281511194</v>
      </c>
      <c r="M13" s="12">
        <f t="shared" si="0"/>
        <v>0</v>
      </c>
      <c r="N13" s="12">
        <v>4706853</v>
      </c>
      <c r="O13" s="12">
        <f t="shared" si="1"/>
        <v>0</v>
      </c>
    </row>
    <row r="14" spans="1:15" s="52" customFormat="1" ht="21.9" customHeight="1">
      <c r="A14" s="51" t="s">
        <v>116</v>
      </c>
      <c r="B14" s="53"/>
      <c r="C14" s="11">
        <v>19209632</v>
      </c>
      <c r="D14" s="11"/>
      <c r="E14" s="11">
        <v>10276668</v>
      </c>
      <c r="F14" s="11"/>
      <c r="G14" s="12">
        <v>0</v>
      </c>
      <c r="H14" s="11"/>
      <c r="I14" s="12">
        <v>0</v>
      </c>
      <c r="L14" s="12">
        <v>10276668</v>
      </c>
      <c r="M14" s="12">
        <f t="shared" si="0"/>
        <v>0</v>
      </c>
      <c r="N14" s="12">
        <v>0</v>
      </c>
      <c r="O14" s="12">
        <f t="shared" si="1"/>
        <v>0</v>
      </c>
    </row>
    <row r="15" spans="1:15" s="52" customFormat="1" ht="21.9" customHeight="1">
      <c r="A15" s="54" t="s">
        <v>152</v>
      </c>
      <c r="B15" s="45">
        <v>6</v>
      </c>
      <c r="C15" s="11">
        <v>1602717</v>
      </c>
      <c r="D15" s="11"/>
      <c r="E15" s="11">
        <v>0</v>
      </c>
      <c r="F15" s="11"/>
      <c r="G15" s="12">
        <v>0</v>
      </c>
      <c r="H15" s="11"/>
      <c r="I15" s="12">
        <v>0</v>
      </c>
      <c r="L15" s="12">
        <v>0</v>
      </c>
      <c r="M15" s="12">
        <f t="shared" si="0"/>
        <v>0</v>
      </c>
      <c r="N15" s="12">
        <v>0</v>
      </c>
      <c r="O15" s="12">
        <f t="shared" si="1"/>
        <v>0</v>
      </c>
    </row>
    <row r="16" spans="1:15" s="52" customFormat="1" ht="21.9" customHeight="1">
      <c r="A16" s="54" t="s">
        <v>10</v>
      </c>
      <c r="B16" s="45">
        <v>7</v>
      </c>
      <c r="C16" s="11">
        <v>326043896</v>
      </c>
      <c r="D16" s="11"/>
      <c r="E16" s="11">
        <v>345463123</v>
      </c>
      <c r="F16" s="11"/>
      <c r="G16" s="13">
        <v>0</v>
      </c>
      <c r="H16" s="11"/>
      <c r="I16" s="13">
        <v>0</v>
      </c>
      <c r="L16" s="13">
        <v>345463123</v>
      </c>
      <c r="M16" s="13">
        <f t="shared" si="0"/>
        <v>0</v>
      </c>
      <c r="N16" s="13">
        <v>0</v>
      </c>
      <c r="O16" s="13">
        <f t="shared" si="1"/>
        <v>0</v>
      </c>
    </row>
    <row r="17" spans="1:15" s="52" customFormat="1" ht="21.9" customHeight="1">
      <c r="A17" s="55" t="s">
        <v>118</v>
      </c>
      <c r="B17" s="45"/>
      <c r="C17" s="11">
        <v>8036796</v>
      </c>
      <c r="D17" s="11"/>
      <c r="E17" s="11">
        <v>5335863</v>
      </c>
      <c r="F17" s="11"/>
      <c r="G17" s="13">
        <v>2522677</v>
      </c>
      <c r="H17" s="11"/>
      <c r="I17" s="13">
        <v>2299164</v>
      </c>
      <c r="L17" s="13">
        <v>5335863</v>
      </c>
      <c r="M17" s="13">
        <f t="shared" si="0"/>
        <v>0</v>
      </c>
      <c r="N17" s="13">
        <v>2299164</v>
      </c>
      <c r="O17" s="13">
        <f t="shared" si="1"/>
        <v>0</v>
      </c>
    </row>
    <row r="18" spans="1:15" s="52" customFormat="1" ht="21.9" customHeight="1">
      <c r="A18" s="40" t="s">
        <v>11</v>
      </c>
      <c r="B18" s="45"/>
      <c r="C18" s="11">
        <v>54357674</v>
      </c>
      <c r="D18" s="11"/>
      <c r="E18" s="11">
        <v>54510147</v>
      </c>
      <c r="F18" s="11"/>
      <c r="G18" s="12">
        <v>74779</v>
      </c>
      <c r="H18" s="11"/>
      <c r="I18" s="12">
        <v>91415</v>
      </c>
      <c r="L18" s="12">
        <v>54510147</v>
      </c>
      <c r="M18" s="12">
        <f t="shared" si="0"/>
        <v>0</v>
      </c>
      <c r="N18" s="12">
        <v>91415</v>
      </c>
      <c r="O18" s="12">
        <f t="shared" si="1"/>
        <v>0</v>
      </c>
    </row>
    <row r="19" spans="1:15" s="52" customFormat="1" ht="21.9" customHeight="1">
      <c r="A19" s="40" t="s">
        <v>137</v>
      </c>
      <c r="B19" s="45"/>
      <c r="C19" s="11">
        <v>0</v>
      </c>
      <c r="D19" s="11"/>
      <c r="E19" s="11">
        <v>2540848</v>
      </c>
      <c r="F19" s="11"/>
      <c r="G19" s="12">
        <v>0</v>
      </c>
      <c r="H19" s="11"/>
      <c r="I19" s="12">
        <v>2540848</v>
      </c>
      <c r="L19" s="12">
        <v>2540848</v>
      </c>
      <c r="M19" s="12">
        <f t="shared" si="0"/>
        <v>0</v>
      </c>
      <c r="N19" s="12">
        <v>2540848</v>
      </c>
      <c r="O19" s="12">
        <f t="shared" si="1"/>
        <v>0</v>
      </c>
    </row>
    <row r="20" spans="1:15" s="56" customFormat="1" ht="21.9" customHeight="1">
      <c r="A20" s="44" t="s">
        <v>12</v>
      </c>
      <c r="B20" s="42"/>
      <c r="C20" s="14">
        <f>SUM(C11:C19)</f>
        <v>2135922300</v>
      </c>
      <c r="D20" s="15"/>
      <c r="E20" s="14">
        <f>SUM(E11:E19)</f>
        <v>2178883992</v>
      </c>
      <c r="F20" s="16"/>
      <c r="G20" s="14">
        <f>SUM(G11:G19)</f>
        <v>1068381721</v>
      </c>
      <c r="H20" s="16"/>
      <c r="I20" s="14">
        <f>SUM(I11:I19)</f>
        <v>1003990177</v>
      </c>
      <c r="L20" s="14">
        <f>SUM(L11:L19)</f>
        <v>2178883992</v>
      </c>
      <c r="M20" s="14">
        <f t="shared" si="0"/>
        <v>0</v>
      </c>
      <c r="N20" s="14">
        <f>SUM(N11:N19)</f>
        <v>1003990177</v>
      </c>
      <c r="O20" s="14">
        <f t="shared" si="1"/>
        <v>0</v>
      </c>
    </row>
    <row r="21" spans="1:15" s="52" customFormat="1" ht="21.9" customHeight="1">
      <c r="A21" s="44"/>
      <c r="B21" s="45"/>
      <c r="C21" s="13"/>
      <c r="D21" s="13"/>
      <c r="E21" s="13"/>
      <c r="F21" s="12"/>
      <c r="G21" s="12"/>
      <c r="H21" s="12"/>
      <c r="I21" s="12"/>
      <c r="L21" s="12"/>
      <c r="M21" s="12"/>
      <c r="N21" s="12"/>
      <c r="O21" s="12"/>
    </row>
    <row r="22" spans="1:15" s="52" customFormat="1" ht="21.9" customHeight="1">
      <c r="A22" s="44" t="s">
        <v>13</v>
      </c>
      <c r="B22" s="45"/>
      <c r="C22" s="13"/>
      <c r="D22" s="13"/>
      <c r="E22" s="13"/>
      <c r="F22" s="12"/>
      <c r="G22" s="13"/>
      <c r="H22" s="12"/>
      <c r="I22" s="13"/>
      <c r="L22" s="13"/>
      <c r="M22" s="13"/>
      <c r="N22" s="13"/>
      <c r="O22" s="13"/>
    </row>
    <row r="23" spans="1:15" s="52" customFormat="1" ht="21.9" customHeight="1">
      <c r="A23" s="57" t="s">
        <v>151</v>
      </c>
      <c r="B23" s="45">
        <v>6</v>
      </c>
      <c r="C23" s="17">
        <v>18981488</v>
      </c>
      <c r="D23" s="13"/>
      <c r="E23" s="13">
        <v>0</v>
      </c>
      <c r="F23" s="12"/>
      <c r="G23" s="13">
        <v>0</v>
      </c>
      <c r="H23" s="12"/>
      <c r="I23" s="13">
        <v>0</v>
      </c>
      <c r="L23" s="13">
        <v>0</v>
      </c>
      <c r="M23" s="13">
        <f t="shared" ref="M23:M33" si="2">E23-L23</f>
        <v>0</v>
      </c>
      <c r="N23" s="13">
        <v>0</v>
      </c>
      <c r="O23" s="13">
        <f t="shared" ref="O23:O33" si="3">I23-N23</f>
        <v>0</v>
      </c>
    </row>
    <row r="24" spans="1:15" s="52" customFormat="1" ht="21.9" customHeight="1">
      <c r="A24" s="57" t="s">
        <v>14</v>
      </c>
      <c r="B24" s="45">
        <v>12</v>
      </c>
      <c r="C24" s="13">
        <v>1387817781</v>
      </c>
      <c r="D24" s="13"/>
      <c r="E24" s="13">
        <v>1374123530</v>
      </c>
      <c r="F24" s="12"/>
      <c r="G24" s="13">
        <v>1290276575</v>
      </c>
      <c r="H24" s="12"/>
      <c r="I24" s="13">
        <v>1279426437</v>
      </c>
      <c r="L24" s="13">
        <v>1374123530</v>
      </c>
      <c r="M24" s="13">
        <f t="shared" si="2"/>
        <v>0</v>
      </c>
      <c r="N24" s="13">
        <v>1279426437</v>
      </c>
      <c r="O24" s="13">
        <f t="shared" si="3"/>
        <v>0</v>
      </c>
    </row>
    <row r="25" spans="1:15" s="52" customFormat="1" ht="21.9" customHeight="1">
      <c r="A25" s="57" t="s">
        <v>15</v>
      </c>
      <c r="B25" s="45">
        <v>8</v>
      </c>
      <c r="C25" s="17">
        <v>0</v>
      </c>
      <c r="D25" s="17"/>
      <c r="E25" s="17">
        <v>0</v>
      </c>
      <c r="F25" s="13"/>
      <c r="G25" s="13">
        <v>5795544543</v>
      </c>
      <c r="H25" s="13"/>
      <c r="I25" s="13">
        <v>5795544543</v>
      </c>
      <c r="L25" s="13">
        <v>0</v>
      </c>
      <c r="M25" s="13">
        <f t="shared" si="2"/>
        <v>0</v>
      </c>
      <c r="N25" s="13">
        <v>5795544543</v>
      </c>
      <c r="O25" s="13">
        <f t="shared" si="3"/>
        <v>0</v>
      </c>
    </row>
    <row r="26" spans="1:15" s="52" customFormat="1" ht="21.9" customHeight="1">
      <c r="A26" s="57" t="s">
        <v>16</v>
      </c>
      <c r="B26" s="45"/>
      <c r="C26" s="13">
        <v>71336342</v>
      </c>
      <c r="D26" s="13"/>
      <c r="E26" s="13">
        <v>73403490</v>
      </c>
      <c r="F26" s="13"/>
      <c r="G26" s="13">
        <v>19890587</v>
      </c>
      <c r="H26" s="13"/>
      <c r="I26" s="13">
        <v>20447426</v>
      </c>
      <c r="L26" s="13">
        <v>73403490</v>
      </c>
      <c r="M26" s="13">
        <f t="shared" si="2"/>
        <v>0</v>
      </c>
      <c r="N26" s="13">
        <v>20447426</v>
      </c>
      <c r="O26" s="13">
        <f t="shared" si="3"/>
        <v>0</v>
      </c>
    </row>
    <row r="27" spans="1:15" s="52" customFormat="1" ht="21.9" customHeight="1">
      <c r="A27" s="58" t="s">
        <v>17</v>
      </c>
      <c r="B27" s="45">
        <v>9</v>
      </c>
      <c r="C27" s="13">
        <v>14670090689</v>
      </c>
      <c r="D27" s="12"/>
      <c r="E27" s="13">
        <v>14963189599</v>
      </c>
      <c r="F27" s="12"/>
      <c r="G27" s="13">
        <v>24387840</v>
      </c>
      <c r="H27" s="12"/>
      <c r="I27" s="13">
        <v>21072419</v>
      </c>
      <c r="L27" s="13">
        <v>14963189599</v>
      </c>
      <c r="M27" s="13">
        <f t="shared" si="2"/>
        <v>0</v>
      </c>
      <c r="N27" s="13">
        <v>21072419</v>
      </c>
      <c r="O27" s="13">
        <f t="shared" si="3"/>
        <v>0</v>
      </c>
    </row>
    <row r="28" spans="1:15" s="52" customFormat="1" ht="21.9" customHeight="1">
      <c r="A28" s="58" t="s">
        <v>18</v>
      </c>
      <c r="B28" s="45"/>
      <c r="C28" s="13">
        <v>47338914</v>
      </c>
      <c r="D28" s="12"/>
      <c r="E28" s="13">
        <v>49527403</v>
      </c>
      <c r="F28" s="12"/>
      <c r="G28" s="13">
        <v>9156441</v>
      </c>
      <c r="H28" s="12"/>
      <c r="I28" s="13">
        <v>10002188</v>
      </c>
      <c r="L28" s="13">
        <v>49527403</v>
      </c>
      <c r="M28" s="13">
        <f t="shared" si="2"/>
        <v>0</v>
      </c>
      <c r="N28" s="13">
        <v>10002188</v>
      </c>
      <c r="O28" s="13">
        <f t="shared" si="3"/>
        <v>0</v>
      </c>
    </row>
    <row r="29" spans="1:15" s="52" customFormat="1" ht="21.9" customHeight="1">
      <c r="A29" s="58" t="s">
        <v>19</v>
      </c>
      <c r="B29" s="45"/>
      <c r="C29" s="13">
        <v>136226135</v>
      </c>
      <c r="D29" s="12"/>
      <c r="E29" s="13">
        <v>141198320</v>
      </c>
      <c r="F29" s="12"/>
      <c r="G29" s="13">
        <v>0</v>
      </c>
      <c r="H29" s="12"/>
      <c r="I29" s="13">
        <v>894132</v>
      </c>
      <c r="L29" s="13">
        <v>141198320</v>
      </c>
      <c r="M29" s="13">
        <f t="shared" si="2"/>
        <v>0</v>
      </c>
      <c r="N29" s="13">
        <v>894132</v>
      </c>
      <c r="O29" s="13">
        <f t="shared" si="3"/>
        <v>0</v>
      </c>
    </row>
    <row r="30" spans="1:15" s="52" customFormat="1" ht="21.9" customHeight="1">
      <c r="A30" s="58" t="s">
        <v>20</v>
      </c>
      <c r="B30" s="45"/>
      <c r="C30" s="13">
        <v>273290281</v>
      </c>
      <c r="D30" s="12"/>
      <c r="E30" s="13">
        <v>296205935</v>
      </c>
      <c r="F30" s="12"/>
      <c r="G30" s="13">
        <v>0</v>
      </c>
      <c r="H30" s="12"/>
      <c r="I30" s="13">
        <v>0</v>
      </c>
      <c r="L30" s="13">
        <v>296205935</v>
      </c>
      <c r="M30" s="13">
        <f t="shared" si="2"/>
        <v>0</v>
      </c>
      <c r="N30" s="13">
        <v>0</v>
      </c>
      <c r="O30" s="13">
        <f t="shared" si="3"/>
        <v>0</v>
      </c>
    </row>
    <row r="31" spans="1:15" s="52" customFormat="1" ht="21.9" customHeight="1">
      <c r="A31" s="40" t="s">
        <v>21</v>
      </c>
      <c r="B31" s="45"/>
      <c r="C31" s="13">
        <v>32985732</v>
      </c>
      <c r="D31" s="12"/>
      <c r="E31" s="13">
        <v>34521427</v>
      </c>
      <c r="F31" s="12"/>
      <c r="G31" s="13">
        <v>1681775</v>
      </c>
      <c r="H31" s="12"/>
      <c r="I31" s="13">
        <v>1374540</v>
      </c>
      <c r="L31" s="13">
        <v>34521427</v>
      </c>
      <c r="M31" s="13">
        <f t="shared" si="2"/>
        <v>0</v>
      </c>
      <c r="N31" s="13">
        <v>1374540</v>
      </c>
      <c r="O31" s="13">
        <f t="shared" si="3"/>
        <v>0</v>
      </c>
    </row>
    <row r="32" spans="1:15" s="52" customFormat="1" ht="21.9" customHeight="1">
      <c r="A32" s="44" t="s">
        <v>22</v>
      </c>
      <c r="B32" s="42"/>
      <c r="C32" s="14">
        <f>SUM(C23:C31)</f>
        <v>16638067362</v>
      </c>
      <c r="D32" s="16"/>
      <c r="E32" s="14">
        <f>SUM(E23:E31)</f>
        <v>16932169704</v>
      </c>
      <c r="F32" s="16"/>
      <c r="G32" s="14">
        <f>SUM(G23:G31)</f>
        <v>7140937761</v>
      </c>
      <c r="H32" s="16"/>
      <c r="I32" s="14">
        <f>SUM(I23:I31)</f>
        <v>7128761685</v>
      </c>
      <c r="L32" s="14">
        <f>SUM(L23:L31)</f>
        <v>16932169704</v>
      </c>
      <c r="M32" s="14">
        <f t="shared" si="2"/>
        <v>0</v>
      </c>
      <c r="N32" s="14">
        <f>SUM(N23:N31)</f>
        <v>7128761685</v>
      </c>
      <c r="O32" s="14">
        <f t="shared" si="3"/>
        <v>0</v>
      </c>
    </row>
    <row r="33" spans="1:15" s="52" customFormat="1" ht="21.9" customHeight="1" thickBot="1">
      <c r="A33" s="44" t="s">
        <v>23</v>
      </c>
      <c r="B33" s="42"/>
      <c r="C33" s="18">
        <f>C20+C32</f>
        <v>18773989662</v>
      </c>
      <c r="D33" s="15"/>
      <c r="E33" s="18">
        <f>E20+E32</f>
        <v>19111053696</v>
      </c>
      <c r="F33" s="16"/>
      <c r="G33" s="18">
        <f>G20+G32</f>
        <v>8209319482</v>
      </c>
      <c r="H33" s="16"/>
      <c r="I33" s="18">
        <f>I20+I32</f>
        <v>8132751862</v>
      </c>
      <c r="L33" s="18">
        <f>L32+L20</f>
        <v>19111053696</v>
      </c>
      <c r="M33" s="18">
        <f t="shared" si="2"/>
        <v>0</v>
      </c>
      <c r="N33" s="18">
        <f>N32+N20</f>
        <v>8132751862</v>
      </c>
      <c r="O33" s="18">
        <f t="shared" si="3"/>
        <v>0</v>
      </c>
    </row>
    <row r="34" spans="1:15" s="52" customFormat="1" ht="21.9" customHeight="1" thickTop="1">
      <c r="A34" s="44"/>
      <c r="B34" s="42"/>
      <c r="C34" s="1"/>
      <c r="D34" s="1"/>
      <c r="E34" s="1"/>
      <c r="F34" s="3"/>
      <c r="G34" s="1"/>
      <c r="H34" s="3"/>
      <c r="I34" s="1"/>
      <c r="L34" s="5"/>
      <c r="M34" s="5"/>
      <c r="N34" s="5"/>
      <c r="O34" s="5"/>
    </row>
    <row r="35" spans="1:15" s="52" customFormat="1" ht="21.9" customHeight="1">
      <c r="A35" s="59" t="s">
        <v>150</v>
      </c>
      <c r="B35" s="42"/>
      <c r="C35" s="1"/>
      <c r="D35" s="1"/>
      <c r="E35" s="1"/>
      <c r="F35" s="3"/>
      <c r="G35" s="1"/>
      <c r="H35" s="3"/>
      <c r="I35" s="1"/>
      <c r="L35" s="5"/>
      <c r="M35" s="5"/>
      <c r="N35" s="5"/>
      <c r="O35" s="5"/>
    </row>
    <row r="36" spans="1:15" s="56" customFormat="1" ht="21.9" customHeight="1">
      <c r="A36" s="38" t="s">
        <v>0</v>
      </c>
      <c r="B36" s="38"/>
      <c r="C36" s="38"/>
      <c r="D36" s="38"/>
      <c r="E36" s="38"/>
      <c r="F36" s="38"/>
      <c r="G36" s="60"/>
      <c r="H36" s="39"/>
      <c r="I36" s="60"/>
      <c r="L36" s="9"/>
      <c r="M36" s="9"/>
      <c r="N36" s="9"/>
      <c r="O36" s="9"/>
    </row>
    <row r="37" spans="1:15" ht="21.9" customHeight="1">
      <c r="A37" s="38" t="s">
        <v>1</v>
      </c>
      <c r="B37" s="38"/>
      <c r="C37" s="38"/>
      <c r="D37" s="38"/>
      <c r="E37" s="38"/>
      <c r="F37" s="38"/>
      <c r="G37" s="39"/>
      <c r="H37" s="39"/>
      <c r="I37" s="39"/>
    </row>
    <row r="38" spans="1:15" ht="21.9" customHeight="1">
      <c r="A38" s="38" t="s">
        <v>162</v>
      </c>
      <c r="B38" s="38"/>
      <c r="C38" s="38"/>
      <c r="D38" s="38"/>
      <c r="E38" s="38"/>
      <c r="F38" s="38"/>
      <c r="G38" s="39"/>
      <c r="H38" s="39"/>
      <c r="I38" s="39"/>
    </row>
    <row r="39" spans="1:15" ht="21.9" customHeight="1">
      <c r="C39" s="61"/>
      <c r="D39" s="61"/>
      <c r="E39" s="61"/>
      <c r="F39" s="62"/>
      <c r="G39" s="61"/>
      <c r="H39" s="62"/>
      <c r="I39" s="43" t="s">
        <v>133</v>
      </c>
    </row>
    <row r="40" spans="1:15" ht="21.9" customHeight="1">
      <c r="A40" s="39"/>
      <c r="B40" s="42"/>
      <c r="C40" s="143" t="s">
        <v>2</v>
      </c>
      <c r="D40" s="143"/>
      <c r="E40" s="143"/>
      <c r="F40" s="44"/>
      <c r="G40" s="143" t="s">
        <v>3</v>
      </c>
      <c r="H40" s="143"/>
      <c r="I40" s="143"/>
    </row>
    <row r="41" spans="1:15" ht="21.9" customHeight="1">
      <c r="B41" s="45" t="s">
        <v>5</v>
      </c>
      <c r="C41" s="46" t="s">
        <v>163</v>
      </c>
      <c r="D41" s="47"/>
      <c r="E41" s="63" t="s">
        <v>134</v>
      </c>
      <c r="F41" s="48"/>
      <c r="G41" s="46" t="s">
        <v>163</v>
      </c>
      <c r="H41" s="47"/>
      <c r="I41" s="63" t="s">
        <v>134</v>
      </c>
    </row>
    <row r="42" spans="1:15" ht="21.9" customHeight="1">
      <c r="C42" s="47" t="s">
        <v>139</v>
      </c>
      <c r="D42" s="47"/>
      <c r="E42" s="47" t="s">
        <v>136</v>
      </c>
      <c r="F42" s="48"/>
      <c r="G42" s="47" t="s">
        <v>139</v>
      </c>
      <c r="H42" s="47"/>
      <c r="I42" s="47" t="s">
        <v>136</v>
      </c>
    </row>
    <row r="43" spans="1:15" ht="21.9" customHeight="1">
      <c r="B43" s="40"/>
      <c r="C43" s="47" t="s">
        <v>135</v>
      </c>
      <c r="D43" s="47"/>
      <c r="E43" s="47"/>
      <c r="F43" s="48"/>
      <c r="G43" s="47" t="s">
        <v>135</v>
      </c>
      <c r="H43" s="47"/>
      <c r="I43" s="47"/>
    </row>
    <row r="44" spans="1:15" ht="21.9" customHeight="1">
      <c r="A44" s="44" t="s">
        <v>24</v>
      </c>
      <c r="B44" s="40"/>
      <c r="C44" s="47"/>
      <c r="D44" s="47"/>
      <c r="E44" s="47"/>
      <c r="F44" s="48"/>
      <c r="G44" s="47"/>
      <c r="H44" s="47"/>
      <c r="I44" s="47"/>
    </row>
    <row r="45" spans="1:15" ht="21.9" customHeight="1">
      <c r="A45" s="44" t="s">
        <v>25</v>
      </c>
      <c r="C45" s="64"/>
      <c r="D45" s="64"/>
      <c r="E45" s="64"/>
      <c r="F45" s="65"/>
      <c r="G45" s="64"/>
      <c r="H45" s="65"/>
      <c r="I45" s="64"/>
    </row>
    <row r="46" spans="1:15" ht="21.9" customHeight="1">
      <c r="A46" s="59" t="s">
        <v>26</v>
      </c>
      <c r="B46" s="45">
        <v>10</v>
      </c>
      <c r="C46" s="13">
        <v>83958553</v>
      </c>
      <c r="D46" s="13"/>
      <c r="E46" s="13">
        <v>344240791</v>
      </c>
      <c r="F46" s="13"/>
      <c r="G46" s="13">
        <v>9330344</v>
      </c>
      <c r="H46" s="13"/>
      <c r="I46" s="13">
        <v>176535492</v>
      </c>
      <c r="L46" s="13">
        <v>344240791</v>
      </c>
      <c r="M46" s="13">
        <f t="shared" ref="M46:M51" si="4">E46-L46</f>
        <v>0</v>
      </c>
      <c r="N46" s="13">
        <v>176535492</v>
      </c>
      <c r="O46" s="13">
        <f t="shared" ref="O46:O51" si="5">I46-N46</f>
        <v>0</v>
      </c>
    </row>
    <row r="47" spans="1:15" ht="21.9" customHeight="1">
      <c r="A47" s="59" t="s">
        <v>117</v>
      </c>
      <c r="C47" s="13">
        <v>0</v>
      </c>
      <c r="D47" s="13"/>
      <c r="E47" s="13">
        <v>1059315</v>
      </c>
      <c r="F47" s="13"/>
      <c r="G47" s="13">
        <v>0</v>
      </c>
      <c r="H47" s="13"/>
      <c r="I47" s="13">
        <v>0</v>
      </c>
      <c r="L47" s="13">
        <v>1059315</v>
      </c>
      <c r="M47" s="13">
        <f t="shared" si="4"/>
        <v>0</v>
      </c>
      <c r="N47" s="13">
        <v>0</v>
      </c>
      <c r="O47" s="13">
        <f t="shared" si="5"/>
        <v>0</v>
      </c>
    </row>
    <row r="48" spans="1:15" ht="21.9" customHeight="1">
      <c r="A48" s="66" t="s">
        <v>27</v>
      </c>
      <c r="C48" s="13">
        <v>23550049</v>
      </c>
      <c r="D48" s="13"/>
      <c r="E48" s="13">
        <v>23646613</v>
      </c>
      <c r="F48" s="12"/>
      <c r="G48" s="19">
        <v>4986031</v>
      </c>
      <c r="H48" s="13"/>
      <c r="I48" s="13">
        <v>6860975</v>
      </c>
      <c r="L48" s="13">
        <v>23646613</v>
      </c>
      <c r="M48" s="13">
        <f t="shared" si="4"/>
        <v>0</v>
      </c>
      <c r="N48" s="13">
        <v>6860975</v>
      </c>
      <c r="O48" s="13">
        <f t="shared" si="5"/>
        <v>0</v>
      </c>
    </row>
    <row r="49" spans="1:15" ht="21.9" customHeight="1">
      <c r="A49" s="40" t="s">
        <v>28</v>
      </c>
      <c r="C49" s="13">
        <v>24440652</v>
      </c>
      <c r="D49" s="12"/>
      <c r="E49" s="13">
        <v>19722936</v>
      </c>
      <c r="F49" s="12"/>
      <c r="G49" s="13">
        <v>2143600</v>
      </c>
      <c r="H49" s="13"/>
      <c r="I49" s="13">
        <v>0</v>
      </c>
      <c r="L49" s="13">
        <v>19722936</v>
      </c>
      <c r="M49" s="13">
        <f t="shared" si="4"/>
        <v>0</v>
      </c>
      <c r="N49" s="13">
        <v>0</v>
      </c>
      <c r="O49" s="13">
        <f t="shared" si="5"/>
        <v>0</v>
      </c>
    </row>
    <row r="50" spans="1:15" ht="21.9" customHeight="1">
      <c r="A50" s="40" t="s">
        <v>29</v>
      </c>
      <c r="C50" s="13">
        <v>8654472</v>
      </c>
      <c r="D50" s="12"/>
      <c r="E50" s="13">
        <v>7281915</v>
      </c>
      <c r="F50" s="12"/>
      <c r="G50" s="19">
        <v>0</v>
      </c>
      <c r="H50" s="13"/>
      <c r="I50" s="13">
        <v>3640</v>
      </c>
      <c r="L50" s="13">
        <v>7281915</v>
      </c>
      <c r="M50" s="13">
        <f t="shared" si="4"/>
        <v>0</v>
      </c>
      <c r="N50" s="13">
        <v>3640</v>
      </c>
      <c r="O50" s="13">
        <f t="shared" si="5"/>
        <v>0</v>
      </c>
    </row>
    <row r="51" spans="1:15" ht="21.9" customHeight="1">
      <c r="A51" s="44" t="s">
        <v>30</v>
      </c>
      <c r="B51" s="42"/>
      <c r="C51" s="14">
        <f>SUM(C46:C50)</f>
        <v>140603726</v>
      </c>
      <c r="D51" s="15"/>
      <c r="E51" s="14">
        <f>SUM(E46:E50)</f>
        <v>395951570</v>
      </c>
      <c r="F51" s="16"/>
      <c r="G51" s="14">
        <f>SUM(G46:G50)</f>
        <v>16459975</v>
      </c>
      <c r="H51" s="16"/>
      <c r="I51" s="14">
        <f>SUM(I46:I50)</f>
        <v>183400107</v>
      </c>
      <c r="L51" s="14">
        <f>SUM(L46:L50)</f>
        <v>395951570</v>
      </c>
      <c r="M51" s="14">
        <f t="shared" si="4"/>
        <v>0</v>
      </c>
      <c r="N51" s="14">
        <f>SUM(N46:N50)</f>
        <v>183400107</v>
      </c>
      <c r="O51" s="14">
        <f t="shared" si="5"/>
        <v>0</v>
      </c>
    </row>
    <row r="52" spans="1:15" ht="21.9" customHeight="1">
      <c r="C52" s="19"/>
      <c r="D52" s="19"/>
      <c r="E52" s="19"/>
      <c r="F52" s="12"/>
      <c r="G52" s="19"/>
      <c r="H52" s="12"/>
      <c r="I52" s="19"/>
      <c r="L52" s="19"/>
      <c r="M52" s="19"/>
      <c r="N52" s="19"/>
      <c r="O52" s="19"/>
    </row>
    <row r="53" spans="1:15" s="56" customFormat="1" ht="21.9" customHeight="1">
      <c r="A53" s="44" t="s">
        <v>31</v>
      </c>
      <c r="B53" s="42"/>
      <c r="C53" s="15"/>
      <c r="D53" s="15"/>
      <c r="E53" s="15"/>
      <c r="F53" s="15"/>
      <c r="G53" s="15"/>
      <c r="H53" s="15"/>
      <c r="I53" s="15"/>
      <c r="L53" s="15"/>
      <c r="M53" s="15"/>
      <c r="N53" s="15"/>
      <c r="O53" s="15"/>
    </row>
    <row r="54" spans="1:15" s="56" customFormat="1" ht="21.9" customHeight="1">
      <c r="A54" s="66" t="s">
        <v>32</v>
      </c>
      <c r="B54" s="45"/>
      <c r="C54" s="20">
        <v>34669894</v>
      </c>
      <c r="D54" s="20"/>
      <c r="E54" s="20">
        <v>29379753</v>
      </c>
      <c r="F54" s="12"/>
      <c r="G54" s="20">
        <v>17918689</v>
      </c>
      <c r="H54" s="12"/>
      <c r="I54" s="20">
        <v>13171018</v>
      </c>
      <c r="L54" s="20">
        <v>29379753</v>
      </c>
      <c r="M54" s="20">
        <f t="shared" ref="M54:M59" si="6">E54-L54</f>
        <v>0</v>
      </c>
      <c r="N54" s="20">
        <v>13171018</v>
      </c>
      <c r="O54" s="20">
        <f t="shared" ref="O54:O59" si="7">I54-N54</f>
        <v>0</v>
      </c>
    </row>
    <row r="55" spans="1:15" s="56" customFormat="1" ht="21.9" customHeight="1">
      <c r="A55" s="66" t="s">
        <v>195</v>
      </c>
      <c r="B55" s="45"/>
      <c r="C55" s="20">
        <v>2491420</v>
      </c>
      <c r="D55" s="20"/>
      <c r="E55" s="20">
        <v>0</v>
      </c>
      <c r="F55" s="12"/>
      <c r="G55" s="20">
        <v>1231370</v>
      </c>
      <c r="H55" s="12"/>
      <c r="I55" s="20">
        <v>0</v>
      </c>
      <c r="L55" s="20">
        <v>0</v>
      </c>
      <c r="M55" s="20">
        <f t="shared" si="6"/>
        <v>0</v>
      </c>
      <c r="N55" s="20">
        <v>0</v>
      </c>
      <c r="O55" s="20">
        <f t="shared" si="7"/>
        <v>0</v>
      </c>
    </row>
    <row r="56" spans="1:15" s="56" customFormat="1" ht="21.9" customHeight="1">
      <c r="A56" s="66" t="s">
        <v>33</v>
      </c>
      <c r="B56" s="45"/>
      <c r="C56" s="20">
        <v>2924547</v>
      </c>
      <c r="D56" s="20"/>
      <c r="E56" s="20">
        <v>2734080</v>
      </c>
      <c r="F56" s="12"/>
      <c r="G56" s="20">
        <v>2783588</v>
      </c>
      <c r="H56" s="12"/>
      <c r="I56" s="20">
        <v>2603958</v>
      </c>
      <c r="L56" s="20">
        <v>2734080</v>
      </c>
      <c r="M56" s="20">
        <f t="shared" si="6"/>
        <v>0</v>
      </c>
      <c r="N56" s="20">
        <v>2603958</v>
      </c>
      <c r="O56" s="20">
        <f t="shared" si="7"/>
        <v>0</v>
      </c>
    </row>
    <row r="57" spans="1:15" s="56" customFormat="1" ht="21.9" customHeight="1">
      <c r="A57" s="66" t="s">
        <v>34</v>
      </c>
      <c r="B57" s="45"/>
      <c r="C57" s="20">
        <v>300000</v>
      </c>
      <c r="D57" s="20"/>
      <c r="E57" s="20">
        <v>300000</v>
      </c>
      <c r="F57" s="12"/>
      <c r="G57" s="67">
        <v>0</v>
      </c>
      <c r="H57" s="12"/>
      <c r="I57" s="20">
        <v>0</v>
      </c>
      <c r="L57" s="20">
        <v>300000</v>
      </c>
      <c r="M57" s="20">
        <f t="shared" si="6"/>
        <v>0</v>
      </c>
      <c r="N57" s="20">
        <v>0</v>
      </c>
      <c r="O57" s="20">
        <f t="shared" si="7"/>
        <v>0</v>
      </c>
    </row>
    <row r="58" spans="1:15" s="56" customFormat="1" ht="21.9" customHeight="1">
      <c r="A58" s="44" t="s">
        <v>35</v>
      </c>
      <c r="B58" s="42"/>
      <c r="C58" s="14">
        <f>SUM(C54:C57)</f>
        <v>40385861</v>
      </c>
      <c r="D58" s="15"/>
      <c r="E58" s="14">
        <f>SUM(E54:E57)</f>
        <v>32413833</v>
      </c>
      <c r="F58" s="16"/>
      <c r="G58" s="14">
        <f>SUM(G54:G57)</f>
        <v>21933647</v>
      </c>
      <c r="H58" s="16"/>
      <c r="I58" s="14">
        <f>SUM(I54:I57)</f>
        <v>15774976</v>
      </c>
      <c r="L58" s="14">
        <f>SUM(L54:L57)</f>
        <v>32413833</v>
      </c>
      <c r="M58" s="14">
        <f t="shared" si="6"/>
        <v>0</v>
      </c>
      <c r="N58" s="14">
        <f>SUM(N54:N57)</f>
        <v>15774976</v>
      </c>
      <c r="O58" s="14">
        <f t="shared" si="7"/>
        <v>0</v>
      </c>
    </row>
    <row r="59" spans="1:15" s="56" customFormat="1" ht="21.9" customHeight="1">
      <c r="A59" s="44" t="s">
        <v>36</v>
      </c>
      <c r="B59" s="42"/>
      <c r="C59" s="21">
        <f>C51+C58</f>
        <v>180989587</v>
      </c>
      <c r="D59" s="15"/>
      <c r="E59" s="21">
        <f>E51+E58</f>
        <v>428365403</v>
      </c>
      <c r="F59" s="15"/>
      <c r="G59" s="21">
        <f>G51+G58</f>
        <v>38393622</v>
      </c>
      <c r="H59" s="15"/>
      <c r="I59" s="21">
        <f>I51+I58</f>
        <v>199175083</v>
      </c>
      <c r="L59" s="21">
        <f>L58+L51</f>
        <v>428365403</v>
      </c>
      <c r="M59" s="21">
        <f t="shared" si="6"/>
        <v>0</v>
      </c>
      <c r="N59" s="21">
        <f>N58+N51</f>
        <v>199175083</v>
      </c>
      <c r="O59" s="21">
        <f t="shared" si="7"/>
        <v>0</v>
      </c>
    </row>
    <row r="60" spans="1:15" s="56" customFormat="1" ht="21.9" customHeight="1">
      <c r="A60" s="44"/>
      <c r="B60" s="42"/>
      <c r="C60" s="1"/>
      <c r="D60" s="1"/>
      <c r="E60" s="1"/>
      <c r="F60" s="1"/>
      <c r="G60" s="1"/>
      <c r="H60" s="1"/>
      <c r="I60" s="1"/>
      <c r="L60" s="9"/>
      <c r="M60" s="9"/>
      <c r="N60" s="9"/>
      <c r="O60" s="9"/>
    </row>
    <row r="61" spans="1:15" s="56" customFormat="1" ht="21.9" customHeight="1">
      <c r="A61" s="59" t="s">
        <v>150</v>
      </c>
      <c r="B61" s="42"/>
      <c r="C61" s="1"/>
      <c r="D61" s="1"/>
      <c r="E61" s="1"/>
      <c r="F61" s="3"/>
      <c r="G61" s="1"/>
      <c r="H61" s="3"/>
      <c r="I61" s="1"/>
      <c r="L61" s="9"/>
      <c r="M61" s="9"/>
      <c r="N61" s="9"/>
      <c r="O61" s="9"/>
    </row>
    <row r="62" spans="1:15" s="56" customFormat="1" ht="23.1" customHeight="1">
      <c r="A62" s="38" t="s">
        <v>0</v>
      </c>
      <c r="B62" s="38"/>
      <c r="C62" s="38"/>
      <c r="D62" s="38"/>
      <c r="E62" s="38"/>
      <c r="F62" s="38"/>
      <c r="G62" s="39"/>
      <c r="H62" s="39"/>
      <c r="I62" s="39"/>
      <c r="L62" s="9"/>
      <c r="M62" s="9"/>
      <c r="N62" s="9"/>
      <c r="O62" s="9"/>
    </row>
    <row r="63" spans="1:15" s="56" customFormat="1" ht="23.1" customHeight="1">
      <c r="A63" s="38" t="s">
        <v>1</v>
      </c>
      <c r="B63" s="38"/>
      <c r="C63" s="38"/>
      <c r="D63" s="38"/>
      <c r="E63" s="38"/>
      <c r="F63" s="38"/>
      <c r="G63" s="39"/>
      <c r="H63" s="39"/>
      <c r="I63" s="39"/>
      <c r="L63" s="9"/>
      <c r="M63" s="9"/>
      <c r="N63" s="9"/>
      <c r="O63" s="9"/>
    </row>
    <row r="64" spans="1:15" ht="23.1" customHeight="1">
      <c r="A64" s="38" t="s">
        <v>162</v>
      </c>
      <c r="B64" s="38"/>
      <c r="C64" s="38"/>
      <c r="D64" s="38"/>
      <c r="E64" s="38"/>
      <c r="F64" s="38"/>
      <c r="G64" s="39"/>
      <c r="H64" s="39"/>
      <c r="I64" s="39"/>
    </row>
    <row r="65" spans="1:15" ht="23.1" customHeight="1">
      <c r="A65" s="39"/>
      <c r="B65" s="42"/>
      <c r="C65" s="40"/>
      <c r="D65" s="40"/>
      <c r="E65" s="40"/>
      <c r="F65" s="40"/>
      <c r="G65" s="40"/>
      <c r="H65" s="40"/>
      <c r="I65" s="43" t="s">
        <v>133</v>
      </c>
    </row>
    <row r="66" spans="1:15" ht="23.1" customHeight="1">
      <c r="B66" s="42"/>
      <c r="C66" s="143" t="s">
        <v>2</v>
      </c>
      <c r="D66" s="143"/>
      <c r="E66" s="143"/>
      <c r="F66" s="44"/>
      <c r="G66" s="143" t="s">
        <v>3</v>
      </c>
      <c r="H66" s="143"/>
      <c r="I66" s="143"/>
    </row>
    <row r="67" spans="1:15" ht="23.1" customHeight="1">
      <c r="B67" s="45" t="s">
        <v>5</v>
      </c>
      <c r="C67" s="46" t="s">
        <v>163</v>
      </c>
      <c r="D67" s="47"/>
      <c r="E67" s="63" t="s">
        <v>134</v>
      </c>
      <c r="F67" s="48"/>
      <c r="G67" s="46" t="s">
        <v>163</v>
      </c>
      <c r="H67" s="47"/>
      <c r="I67" s="63" t="s">
        <v>134</v>
      </c>
    </row>
    <row r="68" spans="1:15" ht="23.1" customHeight="1">
      <c r="C68" s="47" t="s">
        <v>139</v>
      </c>
      <c r="D68" s="47"/>
      <c r="E68" s="47" t="s">
        <v>136</v>
      </c>
      <c r="F68" s="48"/>
      <c r="G68" s="47" t="s">
        <v>139</v>
      </c>
      <c r="H68" s="47"/>
      <c r="I68" s="47" t="s">
        <v>136</v>
      </c>
    </row>
    <row r="69" spans="1:15" ht="23.1" customHeight="1">
      <c r="B69" s="40"/>
      <c r="C69" s="47" t="s">
        <v>135</v>
      </c>
      <c r="D69" s="47"/>
      <c r="E69" s="47"/>
      <c r="F69" s="48"/>
      <c r="G69" s="47" t="s">
        <v>135</v>
      </c>
      <c r="H69" s="47"/>
      <c r="I69" s="47"/>
    </row>
    <row r="70" spans="1:15" ht="23.1" customHeight="1">
      <c r="A70" s="44" t="s">
        <v>24</v>
      </c>
      <c r="B70" s="40"/>
      <c r="C70" s="47"/>
      <c r="D70" s="47"/>
      <c r="E70" s="47"/>
      <c r="F70" s="48"/>
      <c r="G70" s="47"/>
      <c r="H70" s="47"/>
      <c r="I70" s="47"/>
    </row>
    <row r="71" spans="1:15" ht="23.1" customHeight="1">
      <c r="A71" s="44" t="s">
        <v>37</v>
      </c>
      <c r="C71" s="2"/>
      <c r="D71" s="4"/>
      <c r="E71" s="2"/>
      <c r="F71" s="2"/>
      <c r="G71" s="2"/>
      <c r="H71" s="2"/>
      <c r="I71" s="2"/>
    </row>
    <row r="72" spans="1:15" ht="23.1" customHeight="1">
      <c r="A72" s="66" t="s">
        <v>38</v>
      </c>
      <c r="C72" s="2"/>
      <c r="D72" s="4"/>
      <c r="E72" s="2"/>
      <c r="F72" s="2"/>
      <c r="G72" s="2"/>
      <c r="H72" s="2"/>
      <c r="I72" s="2"/>
    </row>
    <row r="73" spans="1:15" ht="23.1" customHeight="1">
      <c r="A73" s="68" t="s">
        <v>39</v>
      </c>
      <c r="C73" s="2"/>
      <c r="D73" s="4"/>
      <c r="E73" s="2"/>
      <c r="F73" s="2"/>
      <c r="G73" s="2"/>
      <c r="H73" s="2"/>
      <c r="I73" s="2"/>
      <c r="L73" s="2"/>
      <c r="M73" s="2"/>
      <c r="N73" s="2"/>
      <c r="O73" s="2"/>
    </row>
    <row r="74" spans="1:15" ht="23.1" customHeight="1" thickBot="1">
      <c r="A74" s="69" t="s">
        <v>40</v>
      </c>
      <c r="C74" s="22">
        <v>1055790000</v>
      </c>
      <c r="D74" s="12"/>
      <c r="E74" s="22">
        <v>1055790000</v>
      </c>
      <c r="F74" s="12"/>
      <c r="G74" s="22">
        <v>1055790000</v>
      </c>
      <c r="H74" s="12"/>
      <c r="I74" s="22">
        <v>1055790000</v>
      </c>
      <c r="L74" s="22">
        <v>1055790000</v>
      </c>
      <c r="M74" s="22">
        <f t="shared" ref="M74" si="8">E74-L74</f>
        <v>0</v>
      </c>
      <c r="N74" s="22">
        <v>1055790000</v>
      </c>
      <c r="O74" s="22">
        <f t="shared" ref="O74" si="9">I74-N74</f>
        <v>0</v>
      </c>
    </row>
    <row r="75" spans="1:15" ht="23.1" customHeight="1" thickTop="1">
      <c r="A75" s="68" t="s">
        <v>41</v>
      </c>
      <c r="C75" s="12"/>
      <c r="D75" s="12"/>
      <c r="E75" s="12"/>
      <c r="F75" s="12"/>
      <c r="G75" s="12"/>
      <c r="H75" s="12"/>
      <c r="I75" s="12"/>
      <c r="L75" s="12"/>
      <c r="M75" s="12"/>
      <c r="N75" s="12"/>
      <c r="O75" s="12"/>
    </row>
    <row r="76" spans="1:15" ht="23.1" customHeight="1">
      <c r="A76" s="69" t="s">
        <v>40</v>
      </c>
      <c r="C76" s="12">
        <f>'SH conso'!C24</f>
        <v>1055790000</v>
      </c>
      <c r="D76" s="12"/>
      <c r="E76" s="12">
        <v>1055790000</v>
      </c>
      <c r="F76" s="12"/>
      <c r="G76" s="12">
        <f>'SH company'!C23</f>
        <v>1055790000</v>
      </c>
      <c r="H76" s="12"/>
      <c r="I76" s="12">
        <v>1055790000</v>
      </c>
      <c r="L76" s="12">
        <v>1055790000</v>
      </c>
      <c r="M76" s="12">
        <f t="shared" ref="M76:M79" si="10">E76-L76</f>
        <v>0</v>
      </c>
      <c r="N76" s="12">
        <v>1055790000</v>
      </c>
      <c r="O76" s="12">
        <f t="shared" ref="O76:O79" si="11">I76-N76</f>
        <v>0</v>
      </c>
    </row>
    <row r="77" spans="1:15" ht="23.1" customHeight="1">
      <c r="A77" s="68" t="s">
        <v>42</v>
      </c>
      <c r="C77" s="13">
        <f>'SH conso'!E24</f>
        <v>5673722873</v>
      </c>
      <c r="D77" s="12"/>
      <c r="E77" s="13">
        <v>5673722873</v>
      </c>
      <c r="F77" s="12"/>
      <c r="G77" s="13">
        <f>'SH company'!E23</f>
        <v>6500593073</v>
      </c>
      <c r="H77" s="12"/>
      <c r="I77" s="13">
        <v>6500593073</v>
      </c>
      <c r="L77" s="13">
        <v>5673722873</v>
      </c>
      <c r="M77" s="13">
        <f t="shared" si="10"/>
        <v>0</v>
      </c>
      <c r="N77" s="13">
        <v>6500593073</v>
      </c>
      <c r="O77" s="13">
        <f t="shared" si="11"/>
        <v>0</v>
      </c>
    </row>
    <row r="78" spans="1:15" ht="23.1" customHeight="1">
      <c r="A78" s="66" t="s">
        <v>43</v>
      </c>
      <c r="C78" s="13">
        <f>'SH conso'!G24</f>
        <v>89000000</v>
      </c>
      <c r="D78" s="12"/>
      <c r="E78" s="13">
        <v>89000000</v>
      </c>
      <c r="F78" s="12"/>
      <c r="G78" s="13">
        <v>0</v>
      </c>
      <c r="H78" s="12"/>
      <c r="I78" s="13">
        <v>0</v>
      </c>
      <c r="L78" s="13">
        <v>89000000</v>
      </c>
      <c r="M78" s="13">
        <f t="shared" si="10"/>
        <v>0</v>
      </c>
      <c r="N78" s="13">
        <v>0</v>
      </c>
      <c r="O78" s="13">
        <f t="shared" si="11"/>
        <v>0</v>
      </c>
    </row>
    <row r="79" spans="1:15" ht="23.1" customHeight="1">
      <c r="A79" s="66" t="s">
        <v>44</v>
      </c>
      <c r="C79" s="13">
        <f>'SH conso'!I24</f>
        <v>-1758877465</v>
      </c>
      <c r="D79" s="12"/>
      <c r="E79" s="13">
        <v>-1758877465</v>
      </c>
      <c r="F79" s="12"/>
      <c r="G79" s="13">
        <v>0</v>
      </c>
      <c r="H79" s="12"/>
      <c r="I79" s="13">
        <v>0</v>
      </c>
      <c r="L79" s="13">
        <v>-1758877465</v>
      </c>
      <c r="M79" s="13">
        <f t="shared" si="10"/>
        <v>0</v>
      </c>
      <c r="N79" s="13">
        <v>0</v>
      </c>
      <c r="O79" s="13">
        <f t="shared" si="11"/>
        <v>0</v>
      </c>
    </row>
    <row r="80" spans="1:15" ht="23.1" customHeight="1">
      <c r="A80" s="66" t="s">
        <v>45</v>
      </c>
      <c r="C80" s="12"/>
      <c r="D80" s="12"/>
      <c r="E80" s="12"/>
      <c r="F80" s="12"/>
      <c r="G80" s="12"/>
      <c r="H80" s="12"/>
      <c r="I80" s="12"/>
      <c r="L80" s="12"/>
      <c r="M80" s="12"/>
      <c r="N80" s="12"/>
      <c r="O80" s="12"/>
    </row>
    <row r="81" spans="1:15" ht="23.1" customHeight="1">
      <c r="A81" s="66" t="s">
        <v>46</v>
      </c>
      <c r="C81" s="13"/>
      <c r="D81" s="12"/>
      <c r="E81" s="13"/>
      <c r="F81" s="12"/>
      <c r="G81" s="13"/>
      <c r="H81" s="12"/>
      <c r="I81" s="13"/>
      <c r="L81" s="13"/>
      <c r="M81" s="13"/>
      <c r="N81" s="13"/>
      <c r="O81" s="13"/>
    </row>
    <row r="82" spans="1:15" ht="23.1" customHeight="1">
      <c r="A82" s="66" t="s">
        <v>47</v>
      </c>
      <c r="C82" s="13">
        <f>'SH conso'!K24</f>
        <v>105579000</v>
      </c>
      <c r="D82" s="12"/>
      <c r="E82" s="13">
        <v>105579000</v>
      </c>
      <c r="F82" s="12"/>
      <c r="G82" s="13">
        <f>'SH company'!G23</f>
        <v>105579000</v>
      </c>
      <c r="H82" s="12"/>
      <c r="I82" s="13">
        <v>105579000</v>
      </c>
      <c r="L82" s="13">
        <v>105579000</v>
      </c>
      <c r="M82" s="13">
        <f t="shared" ref="M82:M88" si="12">E82-L82</f>
        <v>0</v>
      </c>
      <c r="N82" s="13">
        <v>105579000</v>
      </c>
      <c r="O82" s="13">
        <f t="shared" ref="O82:O88" si="13">I82-N82</f>
        <v>0</v>
      </c>
    </row>
    <row r="83" spans="1:15" ht="23.1" customHeight="1">
      <c r="A83" s="66" t="s">
        <v>48</v>
      </c>
      <c r="C83" s="23">
        <v>10960791932</v>
      </c>
      <c r="D83" s="13"/>
      <c r="E83" s="23">
        <v>11010400627</v>
      </c>
      <c r="F83" s="12"/>
      <c r="G83" s="13">
        <v>505098683</v>
      </c>
      <c r="H83" s="12"/>
      <c r="I83" s="13">
        <v>276429712</v>
      </c>
      <c r="L83" s="13">
        <v>11010400627</v>
      </c>
      <c r="M83" s="13">
        <f t="shared" si="12"/>
        <v>0</v>
      </c>
      <c r="N83" s="13">
        <v>276429712</v>
      </c>
      <c r="O83" s="13">
        <f t="shared" si="13"/>
        <v>0</v>
      </c>
    </row>
    <row r="84" spans="1:15" ht="23.1" customHeight="1">
      <c r="A84" s="66" t="s">
        <v>49</v>
      </c>
      <c r="C84" s="23">
        <f>'SH conso'!O24</f>
        <v>3865104</v>
      </c>
      <c r="D84" s="13"/>
      <c r="E84" s="23">
        <v>-4815006</v>
      </c>
      <c r="F84" s="12"/>
      <c r="G84" s="13">
        <f>'SH company'!K23</f>
        <v>3865104</v>
      </c>
      <c r="H84" s="12"/>
      <c r="I84" s="13">
        <v>-4815006</v>
      </c>
      <c r="L84" s="13">
        <v>-4815006</v>
      </c>
      <c r="M84" s="13">
        <f t="shared" si="12"/>
        <v>0</v>
      </c>
      <c r="N84" s="13">
        <v>-4815006</v>
      </c>
      <c r="O84" s="13">
        <f t="shared" si="13"/>
        <v>0</v>
      </c>
    </row>
    <row r="85" spans="1:15" ht="23.1" customHeight="1">
      <c r="A85" s="44" t="s">
        <v>50</v>
      </c>
      <c r="C85" s="24">
        <f>SUM(C76:C84)</f>
        <v>16129871444</v>
      </c>
      <c r="D85" s="16"/>
      <c r="E85" s="24">
        <f>SUM(E76:E84)</f>
        <v>16170800029</v>
      </c>
      <c r="F85" s="16"/>
      <c r="G85" s="24">
        <f>SUM(G76:G84)</f>
        <v>8170925860</v>
      </c>
      <c r="H85" s="16"/>
      <c r="I85" s="24">
        <f>SUM(I76:I84)</f>
        <v>7933576779</v>
      </c>
      <c r="L85" s="24">
        <f>SUM(L76:L84)</f>
        <v>16170800029</v>
      </c>
      <c r="M85" s="24">
        <f t="shared" si="12"/>
        <v>0</v>
      </c>
      <c r="N85" s="24">
        <f>SUM(N76:N84)</f>
        <v>7933576779</v>
      </c>
      <c r="O85" s="24">
        <f t="shared" si="13"/>
        <v>0</v>
      </c>
    </row>
    <row r="86" spans="1:15" ht="23.1" customHeight="1">
      <c r="A86" s="66" t="s">
        <v>51</v>
      </c>
      <c r="C86" s="70">
        <f>'SH conso'!S24</f>
        <v>2463128631</v>
      </c>
      <c r="D86" s="12"/>
      <c r="E86" s="70">
        <v>2511888264</v>
      </c>
      <c r="F86" s="12"/>
      <c r="G86" s="20">
        <v>0</v>
      </c>
      <c r="H86" s="12"/>
      <c r="I86" s="20">
        <v>0</v>
      </c>
      <c r="L86" s="20">
        <v>2511888264</v>
      </c>
      <c r="M86" s="20">
        <f t="shared" si="12"/>
        <v>0</v>
      </c>
      <c r="N86" s="20">
        <v>0</v>
      </c>
      <c r="O86" s="20">
        <f t="shared" si="13"/>
        <v>0</v>
      </c>
    </row>
    <row r="87" spans="1:15" ht="23.1" customHeight="1">
      <c r="A87" s="44" t="s">
        <v>52</v>
      </c>
      <c r="B87" s="42"/>
      <c r="C87" s="14">
        <f>SUM(C85:C86)</f>
        <v>18593000075</v>
      </c>
      <c r="D87" s="16"/>
      <c r="E87" s="14">
        <f>SUM(E85:E86)</f>
        <v>18682688293</v>
      </c>
      <c r="F87" s="16"/>
      <c r="G87" s="14">
        <f>SUM(G85:G86)</f>
        <v>8170925860</v>
      </c>
      <c r="H87" s="16"/>
      <c r="I87" s="14">
        <f>SUM(I85:I86)</f>
        <v>7933576779</v>
      </c>
      <c r="L87" s="14">
        <f>SUM(L85:L86)</f>
        <v>18682688293</v>
      </c>
      <c r="M87" s="14">
        <f t="shared" si="12"/>
        <v>0</v>
      </c>
      <c r="N87" s="14">
        <f>SUM(N85:N86)</f>
        <v>7933576779</v>
      </c>
      <c r="O87" s="14">
        <f t="shared" si="13"/>
        <v>0</v>
      </c>
    </row>
    <row r="88" spans="1:15" ht="23.1" customHeight="1" thickBot="1">
      <c r="A88" s="44" t="s">
        <v>53</v>
      </c>
      <c r="B88" s="42"/>
      <c r="C88" s="18">
        <f>+C59+C87</f>
        <v>18773989662</v>
      </c>
      <c r="D88" s="16"/>
      <c r="E88" s="18">
        <f>+E59+E87</f>
        <v>19111053696</v>
      </c>
      <c r="F88" s="16"/>
      <c r="G88" s="18">
        <f>+G59+G87</f>
        <v>8209319482</v>
      </c>
      <c r="H88" s="16"/>
      <c r="I88" s="18">
        <f>+I59+I87</f>
        <v>8132751862</v>
      </c>
      <c r="L88" s="18">
        <f>L87+L59</f>
        <v>19111053696</v>
      </c>
      <c r="M88" s="18">
        <f t="shared" si="12"/>
        <v>0</v>
      </c>
      <c r="N88" s="18">
        <f>N87+N59</f>
        <v>8132751862</v>
      </c>
      <c r="O88" s="18">
        <f t="shared" si="13"/>
        <v>0</v>
      </c>
    </row>
    <row r="89" spans="1:15" ht="23.1" customHeight="1" thickTop="1">
      <c r="C89" s="71"/>
      <c r="D89" s="71"/>
      <c r="E89" s="71"/>
      <c r="F89" s="71"/>
      <c r="G89" s="71"/>
      <c r="H89" s="71"/>
      <c r="I89" s="71"/>
      <c r="L89" s="71"/>
      <c r="M89" s="71"/>
      <c r="N89" s="71"/>
      <c r="O89" s="71"/>
    </row>
    <row r="90" spans="1:15" ht="23.1" customHeight="1">
      <c r="A90" s="59" t="s">
        <v>150</v>
      </c>
      <c r="B90" s="42"/>
      <c r="C90" s="1"/>
      <c r="D90" s="40"/>
      <c r="E90" s="40"/>
      <c r="F90" s="40"/>
      <c r="G90" s="40"/>
      <c r="H90" s="40"/>
      <c r="I90" s="40"/>
      <c r="L90" s="40"/>
      <c r="M90" s="40"/>
      <c r="N90" s="40"/>
      <c r="O90" s="40"/>
    </row>
    <row r="91" spans="1:15" ht="21" customHeight="1">
      <c r="C91" s="5">
        <f>+C33-C88</f>
        <v>0</v>
      </c>
      <c r="D91" s="5"/>
      <c r="E91" s="5">
        <f>+E33-E88</f>
        <v>0</v>
      </c>
      <c r="F91" s="5"/>
      <c r="G91" s="5">
        <f>+G33-G88</f>
        <v>0</v>
      </c>
      <c r="H91" s="5"/>
      <c r="I91" s="5">
        <f>+I33-I88</f>
        <v>0</v>
      </c>
      <c r="L91" s="5">
        <f>+L33-L88</f>
        <v>0</v>
      </c>
      <c r="N91" s="5">
        <f>+N33-N88</f>
        <v>0</v>
      </c>
    </row>
    <row r="92" spans="1:15" ht="21" customHeight="1"/>
    <row r="93" spans="1:15" ht="21" customHeight="1"/>
    <row r="94" spans="1:15" ht="21" customHeight="1"/>
    <row r="95" spans="1:15" ht="21" customHeight="1"/>
    <row r="96" spans="1:15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</sheetData>
  <mergeCells count="8">
    <mergeCell ref="L5:O5"/>
    <mergeCell ref="L4:O4"/>
    <mergeCell ref="C5:E5"/>
    <mergeCell ref="G5:I5"/>
    <mergeCell ref="C66:E66"/>
    <mergeCell ref="G66:I66"/>
    <mergeCell ref="C40:E40"/>
    <mergeCell ref="G40:I40"/>
  </mergeCells>
  <pageMargins left="0.75" right="0.15748031496062992" top="0.78740157480314965" bottom="0.39370078740157483" header="0.39370078740157483" footer="0.39370078740157483"/>
  <pageSetup paperSize="9" scale="80" firstPageNumber="3" orientation="portrait" useFirstPageNumber="1" r:id="rId1"/>
  <headerFooter>
    <oddFooter xml:space="preserve">&amp;L
</oddFooter>
  </headerFooter>
  <rowBreaks count="2" manualBreakCount="2">
    <brk id="35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K43"/>
  <sheetViews>
    <sheetView view="pageBreakPreview" zoomScaleNormal="70" zoomScaleSheetLayoutView="100" workbookViewId="0">
      <selection activeCell="G10" sqref="G10"/>
    </sheetView>
  </sheetViews>
  <sheetFormatPr defaultColWidth="10.375" defaultRowHeight="21" customHeight="1"/>
  <cols>
    <col min="1" max="1" width="49.75" style="40" customWidth="1"/>
    <col min="2" max="2" width="9.75" style="45" customWidth="1"/>
    <col min="3" max="3" width="15.75" style="72" customWidth="1"/>
    <col min="4" max="4" width="1.75" style="73" customWidth="1"/>
    <col min="5" max="5" width="15.75" style="72" customWidth="1"/>
    <col min="6" max="6" width="1.75" style="73" customWidth="1"/>
    <col min="7" max="7" width="15.75" style="72" customWidth="1"/>
    <col min="8" max="8" width="1.75" style="73" customWidth="1"/>
    <col min="9" max="9" width="15.75" style="72" customWidth="1"/>
    <col min="10" max="10" width="0.875" style="40" customWidth="1"/>
    <col min="11" max="16384" width="10.375" style="40"/>
  </cols>
  <sheetData>
    <row r="1" spans="1:11" ht="22.2" customHeight="1">
      <c r="A1" s="74" t="s">
        <v>0</v>
      </c>
      <c r="B1" s="74"/>
      <c r="C1" s="74"/>
      <c r="D1" s="74"/>
      <c r="E1" s="74"/>
      <c r="F1" s="74"/>
      <c r="G1" s="44"/>
      <c r="H1" s="44"/>
      <c r="I1" s="44"/>
    </row>
    <row r="2" spans="1:11" ht="22.2" customHeight="1">
      <c r="A2" s="75" t="s">
        <v>138</v>
      </c>
      <c r="B2" s="38"/>
      <c r="C2" s="44"/>
      <c r="D2" s="44"/>
      <c r="E2" s="44"/>
      <c r="F2" s="44"/>
      <c r="G2" s="44"/>
      <c r="H2" s="44"/>
      <c r="I2" s="44"/>
    </row>
    <row r="3" spans="1:11" ht="22.2" customHeight="1">
      <c r="A3" s="75" t="s">
        <v>164</v>
      </c>
      <c r="B3" s="38"/>
      <c r="C3" s="44"/>
      <c r="D3" s="44"/>
      <c r="E3" s="44"/>
      <c r="F3" s="44"/>
      <c r="G3" s="44"/>
      <c r="H3" s="44"/>
      <c r="I3" s="44"/>
    </row>
    <row r="4" spans="1:11" ht="22.2" customHeight="1">
      <c r="A4" s="44"/>
      <c r="B4" s="44"/>
      <c r="C4" s="44"/>
      <c r="D4" s="44"/>
      <c r="E4" s="44"/>
      <c r="F4" s="44"/>
      <c r="G4" s="44"/>
      <c r="H4" s="44"/>
      <c r="I4" s="43" t="s">
        <v>133</v>
      </c>
    </row>
    <row r="5" spans="1:11" s="66" customFormat="1" ht="22.2" customHeight="1">
      <c r="B5" s="42"/>
      <c r="C5" s="143" t="s">
        <v>2</v>
      </c>
      <c r="D5" s="143"/>
      <c r="E5" s="143"/>
      <c r="F5" s="44"/>
      <c r="G5" s="143" t="s">
        <v>3</v>
      </c>
      <c r="H5" s="143"/>
      <c r="I5" s="143"/>
    </row>
    <row r="6" spans="1:11" s="66" customFormat="1" ht="22.2" customHeight="1">
      <c r="B6" s="45"/>
      <c r="C6" s="76">
        <v>2569</v>
      </c>
      <c r="D6" s="47"/>
      <c r="E6" s="76">
        <v>2568</v>
      </c>
      <c r="F6" s="48"/>
      <c r="G6" s="76">
        <v>2569</v>
      </c>
      <c r="H6" s="47"/>
      <c r="I6" s="76">
        <v>2568</v>
      </c>
    </row>
    <row r="7" spans="1:11" s="66" customFormat="1" ht="22.2" customHeight="1">
      <c r="A7" s="58" t="s">
        <v>54</v>
      </c>
      <c r="B7" s="45"/>
      <c r="C7" s="13">
        <v>394913672</v>
      </c>
      <c r="D7" s="12"/>
      <c r="E7" s="13">
        <v>388507337</v>
      </c>
      <c r="F7" s="12"/>
      <c r="G7" s="13">
        <v>0</v>
      </c>
      <c r="H7" s="13"/>
      <c r="I7" s="13">
        <v>0</v>
      </c>
      <c r="J7" s="77"/>
      <c r="K7" s="77"/>
    </row>
    <row r="8" spans="1:11" s="66" customFormat="1" ht="22.2" customHeight="1">
      <c r="A8" s="58" t="s">
        <v>55</v>
      </c>
      <c r="B8" s="45"/>
      <c r="C8" s="78">
        <v>-235391556</v>
      </c>
      <c r="D8" s="12"/>
      <c r="E8" s="78">
        <v>-258709782</v>
      </c>
      <c r="F8" s="12"/>
      <c r="G8" s="78">
        <v>0</v>
      </c>
      <c r="H8" s="13"/>
      <c r="I8" s="78">
        <v>0</v>
      </c>
    </row>
    <row r="9" spans="1:11" s="66" customFormat="1" ht="22.2" customHeight="1">
      <c r="A9" s="39" t="s">
        <v>56</v>
      </c>
      <c r="B9" s="45"/>
      <c r="C9" s="24">
        <f>SUM(C7:C8)</f>
        <v>159522116</v>
      </c>
      <c r="D9" s="16"/>
      <c r="E9" s="24">
        <f>SUM(E7:E8)</f>
        <v>129797555</v>
      </c>
      <c r="F9" s="16"/>
      <c r="G9" s="24">
        <f>SUM(G7:G8)</f>
        <v>0</v>
      </c>
      <c r="H9" s="15"/>
      <c r="I9" s="24">
        <f>SUM(I7:I8)</f>
        <v>0</v>
      </c>
    </row>
    <row r="10" spans="1:11" s="66" customFormat="1" ht="22.2" customHeight="1">
      <c r="A10" s="58" t="s">
        <v>57</v>
      </c>
      <c r="B10" s="45"/>
      <c r="C10" s="20">
        <v>10400814</v>
      </c>
      <c r="D10" s="12"/>
      <c r="E10" s="20">
        <v>13760836</v>
      </c>
      <c r="F10" s="13"/>
      <c r="G10" s="67">
        <v>306562754</v>
      </c>
      <c r="H10" s="13"/>
      <c r="I10" s="20">
        <v>314249737</v>
      </c>
    </row>
    <row r="11" spans="1:11" s="66" customFormat="1" ht="22.2" customHeight="1">
      <c r="A11" s="58" t="s">
        <v>58</v>
      </c>
      <c r="B11" s="45"/>
      <c r="C11" s="79">
        <v>-3004078</v>
      </c>
      <c r="D11" s="12"/>
      <c r="E11" s="79">
        <v>-3411382</v>
      </c>
      <c r="F11" s="12"/>
      <c r="G11" s="79">
        <v>0</v>
      </c>
      <c r="H11" s="13"/>
      <c r="I11" s="79">
        <v>0</v>
      </c>
    </row>
    <row r="12" spans="1:11" s="66" customFormat="1" ht="22.2" customHeight="1">
      <c r="A12" s="58" t="s">
        <v>59</v>
      </c>
      <c r="B12" s="45"/>
      <c r="C12" s="79">
        <v>-43263739</v>
      </c>
      <c r="D12" s="12"/>
      <c r="E12" s="79">
        <f>-53832401</f>
        <v>-53832401</v>
      </c>
      <c r="F12" s="12"/>
      <c r="G12" s="79">
        <v>-25107248</v>
      </c>
      <c r="H12" s="13"/>
      <c r="I12" s="79">
        <v>-53279995</v>
      </c>
    </row>
    <row r="13" spans="1:11" s="66" customFormat="1" ht="22.2" customHeight="1">
      <c r="A13" s="58" t="s">
        <v>60</v>
      </c>
      <c r="B13" s="45"/>
      <c r="C13" s="79">
        <v>0</v>
      </c>
      <c r="D13" s="12"/>
      <c r="E13" s="79">
        <v>914625</v>
      </c>
      <c r="F13" s="12"/>
      <c r="G13" s="79">
        <v>0</v>
      </c>
      <c r="H13" s="13"/>
      <c r="I13" s="79">
        <v>-2062</v>
      </c>
    </row>
    <row r="14" spans="1:11" s="66" customFormat="1" ht="22.2" customHeight="1">
      <c r="A14" s="58" t="s">
        <v>180</v>
      </c>
      <c r="B14" s="45"/>
      <c r="C14" s="78">
        <v>6683802</v>
      </c>
      <c r="D14" s="12"/>
      <c r="E14" s="78">
        <v>14035549</v>
      </c>
      <c r="F14" s="13"/>
      <c r="G14" s="80">
        <v>3103936</v>
      </c>
      <c r="H14" s="13"/>
      <c r="I14" s="80">
        <v>9309017</v>
      </c>
    </row>
    <row r="15" spans="1:11" s="66" customFormat="1" ht="22.2" customHeight="1">
      <c r="A15" s="81" t="s">
        <v>181</v>
      </c>
      <c r="B15" s="45"/>
      <c r="C15" s="15">
        <f>SUM(C9:C14)</f>
        <v>130338915</v>
      </c>
      <c r="D15" s="16"/>
      <c r="E15" s="15">
        <f>SUM(E9:E14)</f>
        <v>101264782</v>
      </c>
      <c r="F15" s="16"/>
      <c r="G15" s="15">
        <f>SUM(G9:G14)</f>
        <v>284559442</v>
      </c>
      <c r="H15" s="15"/>
      <c r="I15" s="15">
        <f>SUM(I9:I14)</f>
        <v>270276697</v>
      </c>
    </row>
    <row r="16" spans="1:11" s="66" customFormat="1" ht="22.2" customHeight="1">
      <c r="A16" s="58" t="s">
        <v>61</v>
      </c>
      <c r="B16" s="45"/>
      <c r="C16" s="13">
        <v>-643399</v>
      </c>
      <c r="D16" s="25"/>
      <c r="E16" s="13">
        <v>-706471</v>
      </c>
      <c r="F16" s="23"/>
      <c r="G16" s="78">
        <v>-213167</v>
      </c>
      <c r="H16" s="23"/>
      <c r="I16" s="78">
        <v>-185380</v>
      </c>
    </row>
    <row r="17" spans="1:9" s="44" customFormat="1" ht="22.2" customHeight="1">
      <c r="A17" s="39" t="s">
        <v>182</v>
      </c>
      <c r="B17" s="42"/>
      <c r="C17" s="24">
        <f>SUM(C15:C16)</f>
        <v>129695516</v>
      </c>
      <c r="D17" s="16"/>
      <c r="E17" s="24">
        <f>SUM(E15:E16)</f>
        <v>100558311</v>
      </c>
      <c r="F17" s="16"/>
      <c r="G17" s="16">
        <f>SUM(G15:G16)</f>
        <v>284346275</v>
      </c>
      <c r="H17" s="15"/>
      <c r="I17" s="16">
        <f>SUM(I15:I16)</f>
        <v>270091317</v>
      </c>
    </row>
    <row r="18" spans="1:9" s="66" customFormat="1" ht="22.2" customHeight="1">
      <c r="A18" s="58" t="s">
        <v>189</v>
      </c>
      <c r="B18" s="45"/>
      <c r="C18" s="78">
        <v>-14180954</v>
      </c>
      <c r="D18" s="12"/>
      <c r="E18" s="78">
        <v>-7259649</v>
      </c>
      <c r="F18" s="12"/>
      <c r="G18" s="78">
        <v>-2671357</v>
      </c>
      <c r="H18" s="13"/>
      <c r="I18" s="78">
        <v>594568</v>
      </c>
    </row>
    <row r="19" spans="1:9" s="44" customFormat="1" ht="22.2" customHeight="1" thickBot="1">
      <c r="A19" s="39" t="s">
        <v>145</v>
      </c>
      <c r="B19" s="45"/>
      <c r="C19" s="26">
        <f>SUM(C17:C18)</f>
        <v>115514562</v>
      </c>
      <c r="D19" s="16"/>
      <c r="E19" s="26">
        <f>SUM(E17:E18)</f>
        <v>93298662</v>
      </c>
      <c r="F19" s="16"/>
      <c r="G19" s="26">
        <f>SUM(G17:G18)</f>
        <v>281674918</v>
      </c>
      <c r="H19" s="15"/>
      <c r="I19" s="26">
        <f>SUM(I17:I18)</f>
        <v>270685885</v>
      </c>
    </row>
    <row r="20" spans="1:9" s="66" customFormat="1" ht="12.75" customHeight="1" thickTop="1">
      <c r="A20" s="44"/>
      <c r="B20" s="45"/>
      <c r="C20" s="12"/>
      <c r="D20" s="12"/>
      <c r="E20" s="12"/>
      <c r="F20" s="13"/>
      <c r="G20" s="12"/>
      <c r="H20" s="13"/>
      <c r="I20" s="12"/>
    </row>
    <row r="21" spans="1:9" s="66" customFormat="1" ht="22.2" customHeight="1">
      <c r="A21" s="39" t="s">
        <v>62</v>
      </c>
      <c r="B21" s="45"/>
      <c r="C21" s="11"/>
      <c r="D21" s="11"/>
      <c r="E21" s="11"/>
      <c r="F21" s="11"/>
      <c r="G21" s="11"/>
      <c r="H21" s="11"/>
      <c r="I21" s="11"/>
    </row>
    <row r="22" spans="1:9" s="66" customFormat="1" ht="21" customHeight="1">
      <c r="A22" s="82" t="s">
        <v>64</v>
      </c>
      <c r="B22" s="45"/>
      <c r="C22" s="19"/>
      <c r="D22" s="19"/>
      <c r="E22" s="19"/>
      <c r="F22" s="19"/>
      <c r="G22" s="19"/>
      <c r="H22" s="19"/>
      <c r="I22" s="19"/>
    </row>
    <row r="23" spans="1:9" s="66" customFormat="1" ht="21" customHeight="1">
      <c r="A23" s="36" t="s">
        <v>161</v>
      </c>
      <c r="B23" s="45"/>
      <c r="C23" s="25"/>
      <c r="D23" s="25"/>
      <c r="E23" s="25"/>
      <c r="F23" s="25"/>
      <c r="G23" s="25"/>
      <c r="H23" s="25"/>
      <c r="I23" s="25"/>
    </row>
    <row r="24" spans="1:9" s="66" customFormat="1" ht="21" customHeight="1">
      <c r="A24" s="36" t="s">
        <v>65</v>
      </c>
      <c r="B24" s="45"/>
      <c r="C24" s="20">
        <v>10600603</v>
      </c>
      <c r="D24" s="23"/>
      <c r="E24" s="67">
        <v>-3350239</v>
      </c>
      <c r="F24" s="23"/>
      <c r="G24" s="20">
        <v>10600603</v>
      </c>
      <c r="H24" s="23"/>
      <c r="I24" s="20">
        <v>-3350239</v>
      </c>
    </row>
    <row r="25" spans="1:9" s="66" customFormat="1" ht="21" customHeight="1">
      <c r="A25" s="66" t="s">
        <v>66</v>
      </c>
      <c r="C25" s="25"/>
      <c r="D25" s="25"/>
      <c r="E25" s="25"/>
      <c r="F25" s="25"/>
      <c r="G25" s="25"/>
      <c r="H25" s="25"/>
      <c r="I25" s="25"/>
    </row>
    <row r="26" spans="1:9" s="66" customFormat="1" ht="21" customHeight="1">
      <c r="A26" s="66" t="s">
        <v>63</v>
      </c>
      <c r="C26" s="20">
        <v>-2120121</v>
      </c>
      <c r="D26" s="25"/>
      <c r="E26" s="67">
        <v>670048</v>
      </c>
      <c r="F26" s="25"/>
      <c r="G26" s="20">
        <v>-2120121</v>
      </c>
      <c r="H26" s="25"/>
      <c r="I26" s="25">
        <v>670048</v>
      </c>
    </row>
    <row r="27" spans="1:9" s="66" customFormat="1" ht="21" customHeight="1">
      <c r="A27" s="56" t="s">
        <v>67</v>
      </c>
      <c r="B27" s="45"/>
      <c r="C27" s="27">
        <f>SUM(C24:C26)</f>
        <v>8480482</v>
      </c>
      <c r="D27" s="28"/>
      <c r="E27" s="27">
        <f>SUM(E24:E26)</f>
        <v>-2680191</v>
      </c>
      <c r="F27" s="28"/>
      <c r="G27" s="27">
        <f>SUM(G24:G26)</f>
        <v>8480482</v>
      </c>
      <c r="H27" s="28"/>
      <c r="I27" s="27">
        <f>SUM(I24:I26)</f>
        <v>-2680191</v>
      </c>
    </row>
    <row r="28" spans="1:9" s="66" customFormat="1" ht="22.2" customHeight="1">
      <c r="A28" s="56" t="s">
        <v>130</v>
      </c>
      <c r="B28" s="45"/>
      <c r="C28" s="29">
        <f>C27</f>
        <v>8480482</v>
      </c>
      <c r="D28" s="28"/>
      <c r="E28" s="29">
        <f>E27</f>
        <v>-2680191</v>
      </c>
      <c r="F28" s="28"/>
      <c r="G28" s="29">
        <f>G27</f>
        <v>8480482</v>
      </c>
      <c r="H28" s="28"/>
      <c r="I28" s="29">
        <f>I27</f>
        <v>-2680191</v>
      </c>
    </row>
    <row r="29" spans="1:9" s="66" customFormat="1" ht="22.2" customHeight="1" thickBot="1">
      <c r="A29" s="44" t="s">
        <v>183</v>
      </c>
      <c r="B29" s="45"/>
      <c r="C29" s="18">
        <f>+C19+C28</f>
        <v>123995044</v>
      </c>
      <c r="D29" s="13"/>
      <c r="E29" s="18">
        <f>+E19+E28</f>
        <v>90618471</v>
      </c>
      <c r="F29" s="13"/>
      <c r="G29" s="18">
        <f>+G19+G28</f>
        <v>290155400</v>
      </c>
      <c r="H29" s="13"/>
      <c r="I29" s="18">
        <f>+I19+I28</f>
        <v>268005694</v>
      </c>
    </row>
    <row r="30" spans="1:9" s="66" customFormat="1" ht="12.75" customHeight="1" thickTop="1">
      <c r="A30" s="44"/>
      <c r="B30" s="45"/>
      <c r="C30" s="12"/>
      <c r="D30" s="12"/>
      <c r="E30" s="12"/>
      <c r="F30" s="30"/>
      <c r="G30" s="12"/>
      <c r="H30" s="12"/>
      <c r="I30" s="12"/>
    </row>
    <row r="31" spans="1:9" s="66" customFormat="1" ht="22.2" customHeight="1">
      <c r="A31" s="56" t="s">
        <v>185</v>
      </c>
      <c r="B31" s="83"/>
      <c r="C31" s="12"/>
      <c r="D31" s="12"/>
      <c r="E31" s="12"/>
      <c r="F31" s="12"/>
      <c r="G31" s="12"/>
      <c r="H31" s="12"/>
      <c r="I31" s="12"/>
    </row>
    <row r="32" spans="1:9" s="66" customFormat="1" ht="22.2" customHeight="1">
      <c r="A32" s="84" t="s">
        <v>68</v>
      </c>
      <c r="B32" s="83"/>
      <c r="C32" s="13">
        <v>112420648</v>
      </c>
      <c r="D32" s="13"/>
      <c r="E32" s="13">
        <v>94353637</v>
      </c>
      <c r="F32" s="13"/>
      <c r="G32" s="13">
        <v>281674918</v>
      </c>
      <c r="H32" s="13"/>
      <c r="I32" s="13">
        <v>270685885</v>
      </c>
    </row>
    <row r="33" spans="1:9" s="66" customFormat="1" ht="22.2" customHeight="1">
      <c r="A33" s="84" t="s">
        <v>69</v>
      </c>
      <c r="B33" s="83"/>
      <c r="C33" s="13">
        <v>3093914</v>
      </c>
      <c r="D33" s="12"/>
      <c r="E33" s="13">
        <v>-1054975</v>
      </c>
      <c r="F33" s="12"/>
      <c r="G33" s="13">
        <v>0</v>
      </c>
      <c r="H33" s="13"/>
      <c r="I33" s="13">
        <v>0</v>
      </c>
    </row>
    <row r="34" spans="1:9" s="44" customFormat="1" ht="22.2" customHeight="1" thickBot="1">
      <c r="A34" s="85" t="s">
        <v>184</v>
      </c>
      <c r="B34" s="86"/>
      <c r="C34" s="26">
        <f>SUM(C32:C33)</f>
        <v>115514562</v>
      </c>
      <c r="D34" s="16"/>
      <c r="E34" s="26">
        <f>SUM(E32:E33)</f>
        <v>93298662</v>
      </c>
      <c r="F34" s="16"/>
      <c r="G34" s="26">
        <f>SUM(G32:G33)</f>
        <v>281674918</v>
      </c>
      <c r="H34" s="15"/>
      <c r="I34" s="26">
        <f>SUM(I32:I33)</f>
        <v>270685885</v>
      </c>
    </row>
    <row r="35" spans="1:9" s="66" customFormat="1" ht="12.75" customHeight="1" thickTop="1">
      <c r="A35" s="85"/>
      <c r="B35" s="86"/>
      <c r="C35" s="16"/>
      <c r="D35" s="16"/>
      <c r="E35" s="16"/>
      <c r="F35" s="16"/>
      <c r="G35" s="16"/>
      <c r="H35" s="16"/>
      <c r="I35" s="16"/>
    </row>
    <row r="36" spans="1:9" s="66" customFormat="1" ht="22.2" customHeight="1">
      <c r="A36" s="85" t="s">
        <v>187</v>
      </c>
      <c r="B36" s="83"/>
      <c r="C36" s="12"/>
      <c r="D36" s="12"/>
      <c r="E36" s="12"/>
      <c r="F36" s="12"/>
      <c r="G36" s="12"/>
      <c r="H36" s="12"/>
      <c r="I36" s="12"/>
    </row>
    <row r="37" spans="1:9" s="66" customFormat="1" ht="22.2" customHeight="1">
      <c r="A37" s="84" t="s">
        <v>68</v>
      </c>
      <c r="B37" s="83"/>
      <c r="C37" s="13">
        <v>120901130</v>
      </c>
      <c r="D37" s="12"/>
      <c r="E37" s="13">
        <v>91673446</v>
      </c>
      <c r="F37" s="12"/>
      <c r="G37" s="13">
        <v>290155400</v>
      </c>
      <c r="H37" s="13"/>
      <c r="I37" s="13">
        <v>268005694</v>
      </c>
    </row>
    <row r="38" spans="1:9" s="44" customFormat="1" ht="22.2" customHeight="1">
      <c r="A38" s="84" t="s">
        <v>69</v>
      </c>
      <c r="B38" s="83"/>
      <c r="C38" s="13">
        <v>3093914</v>
      </c>
      <c r="D38" s="12"/>
      <c r="E38" s="13">
        <v>-1054975</v>
      </c>
      <c r="F38" s="12"/>
      <c r="G38" s="13">
        <v>0</v>
      </c>
      <c r="H38" s="13"/>
      <c r="I38" s="13">
        <v>0</v>
      </c>
    </row>
    <row r="39" spans="1:9" s="66" customFormat="1" ht="22.2" customHeight="1" thickBot="1">
      <c r="A39" s="85" t="s">
        <v>183</v>
      </c>
      <c r="B39" s="83"/>
      <c r="C39" s="26">
        <f>SUM(C37:C38)</f>
        <v>123995044</v>
      </c>
      <c r="D39" s="16"/>
      <c r="E39" s="26">
        <f>SUM(E37:E38)</f>
        <v>90618471</v>
      </c>
      <c r="F39" s="16"/>
      <c r="G39" s="26">
        <f>SUM(G37:G38)</f>
        <v>290155400</v>
      </c>
      <c r="H39" s="15"/>
      <c r="I39" s="26">
        <f>SUM(I37:I38)</f>
        <v>268005694</v>
      </c>
    </row>
    <row r="40" spans="1:9" s="66" customFormat="1" ht="5.25" customHeight="1" thickTop="1">
      <c r="A40" s="56"/>
      <c r="B40" s="83"/>
      <c r="C40" s="5"/>
      <c r="D40" s="5"/>
      <c r="E40" s="5"/>
      <c r="F40" s="5"/>
      <c r="G40" s="5"/>
      <c r="H40" s="5"/>
      <c r="I40" s="5"/>
    </row>
    <row r="41" spans="1:9" s="66" customFormat="1" ht="22.2" customHeight="1" thickBot="1">
      <c r="A41" s="56" t="s">
        <v>186</v>
      </c>
      <c r="B41" s="83"/>
      <c r="C41" s="87">
        <f>C32/BS!C74</f>
        <v>0.10648012199395714</v>
      </c>
      <c r="D41" s="9"/>
      <c r="E41" s="87">
        <f>E32/BS!E74</f>
        <v>8.9367807044961597E-2</v>
      </c>
      <c r="F41" s="9"/>
      <c r="G41" s="87">
        <f>G32/BS!G74</f>
        <v>0.26679066670455298</v>
      </c>
      <c r="H41" s="9"/>
      <c r="I41" s="87">
        <f>I32/BS!I74</f>
        <v>0.2563823156120062</v>
      </c>
    </row>
    <row r="42" spans="1:9" ht="21" customHeight="1" thickTop="1"/>
    <row r="43" spans="1:9" ht="21" customHeight="1">
      <c r="A43" s="59" t="s">
        <v>150</v>
      </c>
      <c r="B43" s="42"/>
      <c r="C43" s="1"/>
    </row>
  </sheetData>
  <mergeCells count="2">
    <mergeCell ref="C5:E5"/>
    <mergeCell ref="G5:I5"/>
  </mergeCells>
  <pageMargins left="0.78740157480314965" right="0.39370078740157483" top="0.78740157480314965" bottom="0.39370078740157483" header="0.39370078740157483" footer="0.39370078740157483"/>
  <pageSetup paperSize="9" scale="80" firstPageNumber="3" fitToHeight="0" orientation="portrait" useFirstPageNumber="1" r:id="rId1"/>
  <headerFooter>
    <oddFooter xml:space="preserve">&amp;L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06BBC-BBCE-4258-9674-AF9C4A93234F}">
  <dimension ref="A1:K44"/>
  <sheetViews>
    <sheetView view="pageBreakPreview" topLeftCell="A16" zoomScaleNormal="70" zoomScaleSheetLayoutView="100" workbookViewId="0">
      <selection activeCell="G5" sqref="G5:I5"/>
    </sheetView>
  </sheetViews>
  <sheetFormatPr defaultColWidth="10.375" defaultRowHeight="21" customHeight="1"/>
  <cols>
    <col min="1" max="1" width="49.75" style="40" customWidth="1"/>
    <col min="2" max="2" width="9.75" style="45" customWidth="1"/>
    <col min="3" max="3" width="15.75" style="72" customWidth="1"/>
    <col min="4" max="4" width="1.75" style="73" customWidth="1"/>
    <col min="5" max="5" width="15.75" style="72" customWidth="1"/>
    <col min="6" max="6" width="1.75" style="73" customWidth="1"/>
    <col min="7" max="7" width="15.75" style="72" customWidth="1"/>
    <col min="8" max="8" width="1.75" style="73" customWidth="1"/>
    <col min="9" max="9" width="15.75" style="72" customWidth="1"/>
    <col min="10" max="10" width="0.875" style="40" customWidth="1"/>
    <col min="11" max="16384" width="10.375" style="40"/>
  </cols>
  <sheetData>
    <row r="1" spans="1:11" ht="22.2" customHeight="1">
      <c r="A1" s="74" t="s">
        <v>0</v>
      </c>
      <c r="B1" s="74"/>
      <c r="C1" s="74"/>
      <c r="D1" s="74"/>
      <c r="E1" s="74"/>
      <c r="F1" s="74"/>
      <c r="G1" s="44"/>
      <c r="H1" s="44"/>
      <c r="I1" s="44"/>
    </row>
    <row r="2" spans="1:11" ht="22.2" customHeight="1">
      <c r="A2" s="75" t="s">
        <v>138</v>
      </c>
      <c r="B2" s="38"/>
      <c r="C2" s="44"/>
      <c r="D2" s="44"/>
      <c r="E2" s="44"/>
      <c r="F2" s="44"/>
      <c r="G2" s="44"/>
      <c r="H2" s="44"/>
      <c r="I2" s="44"/>
    </row>
    <row r="3" spans="1:11" ht="22.2" customHeight="1">
      <c r="A3" s="75" t="s">
        <v>167</v>
      </c>
      <c r="B3" s="38"/>
      <c r="C3" s="44"/>
      <c r="D3" s="44"/>
      <c r="E3" s="44"/>
      <c r="F3" s="44"/>
      <c r="G3" s="44"/>
      <c r="H3" s="44"/>
      <c r="I3" s="44"/>
    </row>
    <row r="4" spans="1:11" ht="22.2" customHeight="1">
      <c r="A4" s="44"/>
      <c r="B4" s="44"/>
      <c r="C4" s="44"/>
      <c r="D4" s="44"/>
      <c r="E4" s="44"/>
      <c r="F4" s="44"/>
      <c r="G4" s="44"/>
      <c r="H4" s="44"/>
      <c r="I4" s="43" t="s">
        <v>133</v>
      </c>
    </row>
    <row r="5" spans="1:11" s="66" customFormat="1" ht="22.2" customHeight="1">
      <c r="B5" s="42"/>
      <c r="C5" s="143" t="s">
        <v>2</v>
      </c>
      <c r="D5" s="143"/>
      <c r="E5" s="143"/>
      <c r="F5" s="44"/>
      <c r="G5" s="143" t="s">
        <v>3</v>
      </c>
      <c r="H5" s="143"/>
      <c r="I5" s="143"/>
    </row>
    <row r="6" spans="1:11" s="66" customFormat="1" ht="22.2" customHeight="1">
      <c r="B6" s="45"/>
      <c r="C6" s="76">
        <v>2569</v>
      </c>
      <c r="D6" s="47"/>
      <c r="E6" s="76">
        <v>2568</v>
      </c>
      <c r="F6" s="48"/>
      <c r="G6" s="76">
        <v>2569</v>
      </c>
      <c r="H6" s="47"/>
      <c r="I6" s="76">
        <v>2568</v>
      </c>
    </row>
    <row r="7" spans="1:11" s="66" customFormat="1" ht="22.2" customHeight="1">
      <c r="A7" s="58" t="s">
        <v>54</v>
      </c>
      <c r="B7" s="45"/>
      <c r="C7" s="13">
        <v>814831480</v>
      </c>
      <c r="D7" s="12"/>
      <c r="E7" s="13">
        <v>922930306</v>
      </c>
      <c r="F7" s="12"/>
      <c r="G7" s="13">
        <v>0</v>
      </c>
      <c r="H7" s="13"/>
      <c r="I7" s="13">
        <v>0</v>
      </c>
      <c r="J7" s="77"/>
      <c r="K7" s="77"/>
    </row>
    <row r="8" spans="1:11" s="66" customFormat="1" ht="22.2" customHeight="1">
      <c r="A8" s="58" t="s">
        <v>55</v>
      </c>
      <c r="B8" s="45"/>
      <c r="C8" s="78">
        <v>-471049077</v>
      </c>
      <c r="D8" s="12"/>
      <c r="E8" s="78">
        <v>-553042348</v>
      </c>
      <c r="F8" s="12"/>
      <c r="G8" s="78">
        <v>0</v>
      </c>
      <c r="H8" s="13"/>
      <c r="I8" s="78">
        <v>0</v>
      </c>
    </row>
    <row r="9" spans="1:11" s="66" customFormat="1" ht="22.2" customHeight="1">
      <c r="A9" s="39" t="s">
        <v>56</v>
      </c>
      <c r="B9" s="45"/>
      <c r="C9" s="24">
        <f>SUM(C7:C8)</f>
        <v>343782403</v>
      </c>
      <c r="D9" s="16"/>
      <c r="E9" s="24">
        <f>SUM(E7:E8)</f>
        <v>369887958</v>
      </c>
      <c r="F9" s="16"/>
      <c r="G9" s="24">
        <f>SUM(G7:G8)</f>
        <v>0</v>
      </c>
      <c r="H9" s="15"/>
      <c r="I9" s="24">
        <f>SUM(I7:I8)</f>
        <v>0</v>
      </c>
    </row>
    <row r="10" spans="1:11" s="66" customFormat="1" ht="22.2" customHeight="1">
      <c r="A10" s="58" t="s">
        <v>57</v>
      </c>
      <c r="B10" s="45"/>
      <c r="C10" s="20">
        <v>15486801</v>
      </c>
      <c r="D10" s="12"/>
      <c r="E10" s="20">
        <v>23188623</v>
      </c>
      <c r="F10" s="13"/>
      <c r="G10" s="67">
        <v>559003060</v>
      </c>
      <c r="H10" s="13"/>
      <c r="I10" s="20">
        <v>641235858</v>
      </c>
    </row>
    <row r="11" spans="1:11" s="66" customFormat="1" ht="22.2" customHeight="1">
      <c r="A11" s="58" t="s">
        <v>58</v>
      </c>
      <c r="B11" s="45"/>
      <c r="C11" s="79">
        <v>-3987655</v>
      </c>
      <c r="D11" s="12"/>
      <c r="E11" s="79">
        <v>-10666086</v>
      </c>
      <c r="F11" s="12"/>
      <c r="G11" s="79">
        <v>0</v>
      </c>
      <c r="H11" s="13"/>
      <c r="I11" s="79">
        <v>0</v>
      </c>
    </row>
    <row r="12" spans="1:11" s="66" customFormat="1" ht="22.2" customHeight="1">
      <c r="A12" s="58" t="s">
        <v>59</v>
      </c>
      <c r="B12" s="45"/>
      <c r="C12" s="79">
        <v>-88309235</v>
      </c>
      <c r="D12" s="12"/>
      <c r="E12" s="79">
        <v>-103121555</v>
      </c>
      <c r="F12" s="12"/>
      <c r="G12" s="79">
        <v>-54066955</v>
      </c>
      <c r="H12" s="13"/>
      <c r="I12" s="79">
        <v>-80210005</v>
      </c>
    </row>
    <row r="13" spans="1:11" s="66" customFormat="1" ht="22.2" customHeight="1">
      <c r="A13" s="58" t="s">
        <v>179</v>
      </c>
      <c r="B13" s="45"/>
      <c r="C13" s="79">
        <v>665681</v>
      </c>
      <c r="D13" s="12"/>
      <c r="E13" s="79">
        <v>576176</v>
      </c>
      <c r="F13" s="12"/>
      <c r="G13" s="79">
        <v>0</v>
      </c>
      <c r="H13" s="13"/>
      <c r="I13" s="79">
        <v>3345</v>
      </c>
    </row>
    <row r="14" spans="1:11" s="66" customFormat="1" ht="22.2" customHeight="1">
      <c r="A14" s="58" t="s">
        <v>180</v>
      </c>
      <c r="B14" s="45"/>
      <c r="C14" s="13">
        <v>5829044</v>
      </c>
      <c r="D14" s="12"/>
      <c r="E14" s="13">
        <v>26473575</v>
      </c>
      <c r="F14" s="13"/>
      <c r="G14" s="20">
        <v>2466009</v>
      </c>
      <c r="H14" s="13"/>
      <c r="I14" s="20">
        <v>19663402</v>
      </c>
    </row>
    <row r="15" spans="1:11" s="66" customFormat="1" ht="22.2" customHeight="1">
      <c r="A15" s="58" t="s">
        <v>119</v>
      </c>
      <c r="B15" s="45"/>
      <c r="C15" s="78">
        <v>0</v>
      </c>
      <c r="D15" s="12"/>
      <c r="E15" s="78">
        <v>-35263328</v>
      </c>
      <c r="F15" s="12"/>
      <c r="G15" s="80">
        <v>0</v>
      </c>
      <c r="H15" s="13"/>
      <c r="I15" s="80">
        <v>-1593258045</v>
      </c>
    </row>
    <row r="16" spans="1:11" s="66" customFormat="1" ht="22.2" customHeight="1">
      <c r="A16" s="81" t="s">
        <v>127</v>
      </c>
      <c r="B16" s="45"/>
      <c r="C16" s="15">
        <f>SUM(C9:C15)</f>
        <v>273467039</v>
      </c>
      <c r="D16" s="16"/>
      <c r="E16" s="15">
        <f>SUM(E9:E15)</f>
        <v>271075363</v>
      </c>
      <c r="F16" s="16"/>
      <c r="G16" s="15">
        <f>SUM(G9:G15)</f>
        <v>507402114</v>
      </c>
      <c r="H16" s="15"/>
      <c r="I16" s="15">
        <f>SUM(I9:I15)</f>
        <v>-1012565445</v>
      </c>
    </row>
    <row r="17" spans="1:9" s="66" customFormat="1" ht="22.2" customHeight="1">
      <c r="A17" s="58" t="s">
        <v>61</v>
      </c>
      <c r="B17" s="45"/>
      <c r="C17" s="13">
        <v>-1247020</v>
      </c>
      <c r="D17" s="25"/>
      <c r="E17" s="13">
        <v>-1301309</v>
      </c>
      <c r="F17" s="23"/>
      <c r="G17" s="78">
        <v>-375460</v>
      </c>
      <c r="H17" s="23"/>
      <c r="I17" s="78">
        <v>-377830</v>
      </c>
    </row>
    <row r="18" spans="1:9" s="44" customFormat="1" ht="22.2" customHeight="1">
      <c r="A18" s="39" t="s">
        <v>128</v>
      </c>
      <c r="B18" s="42"/>
      <c r="C18" s="24">
        <f>SUM(C16:C17)</f>
        <v>272220019</v>
      </c>
      <c r="D18" s="16"/>
      <c r="E18" s="24">
        <f>SUM(E16:E17)</f>
        <v>269774054</v>
      </c>
      <c r="F18" s="16"/>
      <c r="G18" s="16">
        <f>SUM(G16:G17)</f>
        <v>507026654</v>
      </c>
      <c r="H18" s="15"/>
      <c r="I18" s="16">
        <f>SUM(I16:I17)</f>
        <v>-1012943275</v>
      </c>
    </row>
    <row r="19" spans="1:9" s="66" customFormat="1" ht="22.2" customHeight="1">
      <c r="A19" s="58" t="s">
        <v>111</v>
      </c>
      <c r="B19" s="45"/>
      <c r="C19" s="78">
        <v>-38284107</v>
      </c>
      <c r="D19" s="12"/>
      <c r="E19" s="78">
        <v>-36943430</v>
      </c>
      <c r="F19" s="12"/>
      <c r="G19" s="78">
        <v>-3860057</v>
      </c>
      <c r="H19" s="13"/>
      <c r="I19" s="78">
        <v>-1617751</v>
      </c>
    </row>
    <row r="20" spans="1:9" s="44" customFormat="1" ht="22.2" customHeight="1" thickBot="1">
      <c r="A20" s="39" t="s">
        <v>125</v>
      </c>
      <c r="B20" s="45"/>
      <c r="C20" s="26">
        <f>SUM(C18:C19)</f>
        <v>233935912</v>
      </c>
      <c r="D20" s="16"/>
      <c r="E20" s="26">
        <f>SUM(E18:E19)</f>
        <v>232830624</v>
      </c>
      <c r="F20" s="16"/>
      <c r="G20" s="26">
        <f>SUM(G18:G19)</f>
        <v>503166597</v>
      </c>
      <c r="H20" s="15"/>
      <c r="I20" s="26">
        <f>SUM(I18:I19)</f>
        <v>-1014561026</v>
      </c>
    </row>
    <row r="21" spans="1:9" s="66" customFormat="1" ht="12.75" customHeight="1" thickTop="1">
      <c r="A21" s="44"/>
      <c r="B21" s="45"/>
      <c r="C21" s="12"/>
      <c r="D21" s="12"/>
      <c r="E21" s="12"/>
      <c r="F21" s="13"/>
      <c r="G21" s="12"/>
      <c r="H21" s="13"/>
      <c r="I21" s="12"/>
    </row>
    <row r="22" spans="1:9" s="66" customFormat="1" ht="22.2" customHeight="1">
      <c r="A22" s="39" t="s">
        <v>62</v>
      </c>
      <c r="B22" s="45"/>
      <c r="C22" s="11"/>
      <c r="D22" s="11"/>
      <c r="E22" s="11"/>
      <c r="F22" s="11"/>
      <c r="G22" s="11"/>
      <c r="H22" s="11"/>
      <c r="I22" s="11"/>
    </row>
    <row r="23" spans="1:9" s="66" customFormat="1" ht="21" customHeight="1">
      <c r="A23" s="82" t="s">
        <v>64</v>
      </c>
      <c r="B23" s="45"/>
      <c r="C23" s="19"/>
      <c r="D23" s="19"/>
      <c r="E23" s="19"/>
      <c r="F23" s="19"/>
      <c r="G23" s="19"/>
      <c r="H23" s="19"/>
      <c r="I23" s="19"/>
    </row>
    <row r="24" spans="1:9" s="66" customFormat="1" ht="21" customHeight="1">
      <c r="A24" s="36" t="s">
        <v>161</v>
      </c>
      <c r="B24" s="45"/>
      <c r="C24" s="25"/>
      <c r="D24" s="25"/>
      <c r="E24" s="25"/>
      <c r="F24" s="25"/>
      <c r="G24" s="25"/>
      <c r="H24" s="25"/>
      <c r="I24" s="25"/>
    </row>
    <row r="25" spans="1:9" s="66" customFormat="1" ht="21" customHeight="1">
      <c r="A25" s="36" t="s">
        <v>65</v>
      </c>
      <c r="B25" s="45"/>
      <c r="C25" s="20">
        <v>10850138</v>
      </c>
      <c r="D25" s="23"/>
      <c r="E25" s="67">
        <v>-4366839</v>
      </c>
      <c r="F25" s="23"/>
      <c r="G25" s="20">
        <v>10850138</v>
      </c>
      <c r="H25" s="23"/>
      <c r="I25" s="20">
        <v>-4366839</v>
      </c>
    </row>
    <row r="26" spans="1:9" s="66" customFormat="1" ht="21" customHeight="1">
      <c r="A26" s="66" t="s">
        <v>66</v>
      </c>
      <c r="C26" s="25"/>
      <c r="D26" s="25"/>
      <c r="E26" s="25"/>
      <c r="F26" s="25"/>
      <c r="G26" s="25"/>
      <c r="H26" s="25"/>
      <c r="I26" s="25"/>
    </row>
    <row r="27" spans="1:9" s="66" customFormat="1" ht="21" customHeight="1">
      <c r="A27" s="66" t="s">
        <v>63</v>
      </c>
      <c r="C27" s="20">
        <v>-2170028</v>
      </c>
      <c r="D27" s="25"/>
      <c r="E27" s="67">
        <v>873368</v>
      </c>
      <c r="F27" s="25"/>
      <c r="G27" s="20">
        <v>-2170028</v>
      </c>
      <c r="H27" s="25"/>
      <c r="I27" s="25">
        <v>873368</v>
      </c>
    </row>
    <row r="28" spans="1:9" s="66" customFormat="1" ht="21" customHeight="1">
      <c r="A28" s="56" t="s">
        <v>67</v>
      </c>
      <c r="B28" s="45"/>
      <c r="C28" s="27">
        <f>SUM(C25:C27)</f>
        <v>8680110</v>
      </c>
      <c r="D28" s="28"/>
      <c r="E28" s="27">
        <f>SUM(E25:E27)</f>
        <v>-3493471</v>
      </c>
      <c r="F28" s="28"/>
      <c r="G28" s="27">
        <f>SUM(G25:G27)</f>
        <v>8680110</v>
      </c>
      <c r="H28" s="28"/>
      <c r="I28" s="27">
        <f>SUM(I25:I27)</f>
        <v>-3493471</v>
      </c>
    </row>
    <row r="29" spans="1:9" s="66" customFormat="1" ht="22.2" customHeight="1">
      <c r="A29" s="56" t="s">
        <v>130</v>
      </c>
      <c r="B29" s="45"/>
      <c r="C29" s="29">
        <f>C28</f>
        <v>8680110</v>
      </c>
      <c r="D29" s="28"/>
      <c r="E29" s="29">
        <f>E28</f>
        <v>-3493471</v>
      </c>
      <c r="F29" s="28"/>
      <c r="G29" s="29">
        <f>G28</f>
        <v>8680110</v>
      </c>
      <c r="H29" s="28"/>
      <c r="I29" s="29">
        <f>I28</f>
        <v>-3493471</v>
      </c>
    </row>
    <row r="30" spans="1:9" s="66" customFormat="1" ht="22.2" customHeight="1" thickBot="1">
      <c r="A30" s="44" t="s">
        <v>120</v>
      </c>
      <c r="B30" s="45"/>
      <c r="C30" s="18">
        <f>+C20+C29</f>
        <v>242616022</v>
      </c>
      <c r="D30" s="13"/>
      <c r="E30" s="18">
        <f>+E20+E29</f>
        <v>229337153</v>
      </c>
      <c r="F30" s="13"/>
      <c r="G30" s="18">
        <f>+G20+G29</f>
        <v>511846707</v>
      </c>
      <c r="H30" s="13"/>
      <c r="I30" s="18">
        <f>+I20+I29</f>
        <v>-1018054497</v>
      </c>
    </row>
    <row r="31" spans="1:9" s="66" customFormat="1" ht="12.75" customHeight="1" thickTop="1">
      <c r="A31" s="44"/>
      <c r="B31" s="45"/>
      <c r="C31" s="12"/>
      <c r="D31" s="12"/>
      <c r="E31" s="12"/>
      <c r="F31" s="30"/>
      <c r="G31" s="12"/>
      <c r="H31" s="12"/>
      <c r="I31" s="12"/>
    </row>
    <row r="32" spans="1:9" s="66" customFormat="1" ht="22.2" customHeight="1">
      <c r="A32" s="56" t="s">
        <v>121</v>
      </c>
      <c r="B32" s="83"/>
      <c r="C32" s="12"/>
      <c r="D32" s="12"/>
      <c r="E32" s="12"/>
      <c r="F32" s="12"/>
      <c r="G32" s="12"/>
      <c r="H32" s="12"/>
      <c r="I32" s="12"/>
    </row>
    <row r="33" spans="1:9" s="66" customFormat="1" ht="22.2" customHeight="1">
      <c r="A33" s="84" t="s">
        <v>68</v>
      </c>
      <c r="B33" s="83"/>
      <c r="C33" s="13">
        <v>224888931</v>
      </c>
      <c r="D33" s="13"/>
      <c r="E33" s="13">
        <v>232192369</v>
      </c>
      <c r="F33" s="13"/>
      <c r="G33" s="13">
        <v>503166597</v>
      </c>
      <c r="H33" s="13"/>
      <c r="I33" s="13">
        <v>-1014561026</v>
      </c>
    </row>
    <row r="34" spans="1:9" s="66" customFormat="1" ht="22.2" customHeight="1">
      <c r="A34" s="84" t="s">
        <v>69</v>
      </c>
      <c r="B34" s="83"/>
      <c r="C34" s="13">
        <v>9046981</v>
      </c>
      <c r="D34" s="12"/>
      <c r="E34" s="13">
        <v>638255</v>
      </c>
      <c r="F34" s="12"/>
      <c r="G34" s="13">
        <v>0</v>
      </c>
      <c r="H34" s="13"/>
      <c r="I34" s="13">
        <v>0</v>
      </c>
    </row>
    <row r="35" spans="1:9" s="44" customFormat="1" ht="22.2" customHeight="1" thickBot="1">
      <c r="A35" s="85" t="s">
        <v>122</v>
      </c>
      <c r="B35" s="86"/>
      <c r="C35" s="26">
        <f>SUM(C33:C34)</f>
        <v>233935912</v>
      </c>
      <c r="D35" s="16"/>
      <c r="E35" s="26">
        <f>SUM(E33:E34)</f>
        <v>232830624</v>
      </c>
      <c r="F35" s="16"/>
      <c r="G35" s="26">
        <f>SUM(G33:G34)</f>
        <v>503166597</v>
      </c>
      <c r="H35" s="15"/>
      <c r="I35" s="26">
        <f>SUM(I33:I34)</f>
        <v>-1014561026</v>
      </c>
    </row>
    <row r="36" spans="1:9" s="66" customFormat="1" ht="12.75" customHeight="1" thickTop="1">
      <c r="A36" s="85"/>
      <c r="B36" s="86"/>
      <c r="C36" s="16"/>
      <c r="D36" s="16"/>
      <c r="E36" s="16"/>
      <c r="F36" s="16"/>
      <c r="G36" s="16"/>
      <c r="H36" s="16"/>
      <c r="I36" s="16"/>
    </row>
    <row r="37" spans="1:9" s="66" customFormat="1" ht="22.2" customHeight="1">
      <c r="A37" s="85" t="s">
        <v>123</v>
      </c>
      <c r="B37" s="83"/>
      <c r="C37" s="12"/>
      <c r="D37" s="12"/>
      <c r="E37" s="12"/>
      <c r="F37" s="12"/>
      <c r="G37" s="12"/>
      <c r="H37" s="12"/>
      <c r="I37" s="12"/>
    </row>
    <row r="38" spans="1:9" s="66" customFormat="1" ht="22.2" customHeight="1">
      <c r="A38" s="84" t="s">
        <v>68</v>
      </c>
      <c r="B38" s="83"/>
      <c r="C38" s="13">
        <v>233569041</v>
      </c>
      <c r="D38" s="12"/>
      <c r="E38" s="13">
        <v>228698898</v>
      </c>
      <c r="F38" s="12"/>
      <c r="G38" s="13">
        <v>511846707</v>
      </c>
      <c r="H38" s="13"/>
      <c r="I38" s="13">
        <v>-1018054497</v>
      </c>
    </row>
    <row r="39" spans="1:9" s="44" customFormat="1" ht="22.2" customHeight="1">
      <c r="A39" s="84" t="s">
        <v>69</v>
      </c>
      <c r="B39" s="83"/>
      <c r="C39" s="13">
        <v>9046981</v>
      </c>
      <c r="D39" s="12"/>
      <c r="E39" s="13">
        <v>638255</v>
      </c>
      <c r="F39" s="12"/>
      <c r="G39" s="13">
        <v>0</v>
      </c>
      <c r="H39" s="13"/>
      <c r="I39" s="13">
        <v>0</v>
      </c>
    </row>
    <row r="40" spans="1:9" s="66" customFormat="1" ht="22.2" customHeight="1" thickBot="1">
      <c r="A40" s="85" t="s">
        <v>120</v>
      </c>
      <c r="B40" s="83"/>
      <c r="C40" s="26">
        <f>SUM(C38:C39)</f>
        <v>242616022</v>
      </c>
      <c r="D40" s="16"/>
      <c r="E40" s="26">
        <f>SUM(E38:E39)</f>
        <v>229337153</v>
      </c>
      <c r="F40" s="16"/>
      <c r="G40" s="26">
        <f>SUM(G38:G39)</f>
        <v>511846707</v>
      </c>
      <c r="H40" s="15"/>
      <c r="I40" s="26">
        <f>SUM(I38:I39)</f>
        <v>-1018054497</v>
      </c>
    </row>
    <row r="41" spans="1:9" s="66" customFormat="1" ht="5.25" customHeight="1" thickTop="1">
      <c r="A41" s="56"/>
      <c r="B41" s="83"/>
      <c r="C41" s="5"/>
      <c r="D41" s="5"/>
      <c r="E41" s="5"/>
      <c r="F41" s="5"/>
      <c r="G41" s="5"/>
      <c r="H41" s="5"/>
      <c r="I41" s="5"/>
    </row>
    <row r="42" spans="1:9" s="66" customFormat="1" ht="22.2" customHeight="1" thickBot="1">
      <c r="A42" s="56" t="s">
        <v>124</v>
      </c>
      <c r="B42" s="83"/>
      <c r="C42" s="87">
        <f>C33/BS!C74</f>
        <v>0.21300536186173386</v>
      </c>
      <c r="D42" s="9"/>
      <c r="E42" s="87">
        <f>E33/BS!E74</f>
        <v>0.21992287197264607</v>
      </c>
      <c r="F42" s="9"/>
      <c r="G42" s="87">
        <f>G33/BS!G74</f>
        <v>0.47657829397891627</v>
      </c>
      <c r="H42" s="9"/>
      <c r="I42" s="87">
        <f>I33/BS!I74</f>
        <v>-0.96094964528930937</v>
      </c>
    </row>
    <row r="43" spans="1:9" ht="21" customHeight="1" thickTop="1"/>
    <row r="44" spans="1:9" ht="21" customHeight="1">
      <c r="A44" s="59" t="s">
        <v>150</v>
      </c>
      <c r="B44" s="42"/>
      <c r="C44" s="1"/>
    </row>
  </sheetData>
  <mergeCells count="2">
    <mergeCell ref="C5:E5"/>
    <mergeCell ref="G5:I5"/>
  </mergeCells>
  <pageMargins left="0.78740157480314965" right="0.39370078740157483" top="0.78740157480314965" bottom="0.39370078740157483" header="0.39370078740157483" footer="0.39370078740157483"/>
  <pageSetup paperSize="9" scale="80" firstPageNumber="3" fitToHeight="0" orientation="portrait" useFirstPageNumber="1" r:id="rId1"/>
  <headerFooter>
    <oddFooter xml:space="preserve">&amp;L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C5C3D-0FBA-4C1C-86DC-F880712EFAED}">
  <dimension ref="A1:W27"/>
  <sheetViews>
    <sheetView view="pageBreakPreview" topLeftCell="A13" zoomScale="80" zoomScaleNormal="70" zoomScaleSheetLayoutView="80" workbookViewId="0"/>
  </sheetViews>
  <sheetFormatPr defaultColWidth="9.125" defaultRowHeight="22.5" customHeight="1"/>
  <cols>
    <col min="1" max="1" width="44.75" style="120" customWidth="1"/>
    <col min="2" max="2" width="9.125" style="114" customWidth="1"/>
    <col min="3" max="3" width="16.75" style="120" customWidth="1"/>
    <col min="4" max="4" width="0.875" style="120" customWidth="1"/>
    <col min="5" max="5" width="16.75" style="120" customWidth="1"/>
    <col min="6" max="6" width="0.875" style="120" customWidth="1"/>
    <col min="7" max="7" width="16.75" style="120" customWidth="1"/>
    <col min="8" max="8" width="0.875" style="120" customWidth="1"/>
    <col min="9" max="9" width="16.75" style="120" customWidth="1"/>
    <col min="10" max="10" width="0.875" style="120" customWidth="1"/>
    <col min="11" max="11" width="16.75" style="120" customWidth="1"/>
    <col min="12" max="12" width="0.875" style="120" customWidth="1"/>
    <col min="13" max="13" width="16.75" style="120" customWidth="1"/>
    <col min="14" max="14" width="0.875" style="120" customWidth="1"/>
    <col min="15" max="15" width="16.75" style="120" customWidth="1"/>
    <col min="16" max="16" width="0.875" style="120" customWidth="1"/>
    <col min="17" max="17" width="16.75" style="120" customWidth="1"/>
    <col min="18" max="18" width="0.875" style="120" customWidth="1"/>
    <col min="19" max="19" width="16.75" style="120" customWidth="1"/>
    <col min="20" max="20" width="0.875" style="120" customWidth="1"/>
    <col min="21" max="21" width="16.75" style="120" customWidth="1"/>
    <col min="22" max="22" width="15" style="90" bestFit="1" customWidth="1"/>
    <col min="23" max="23" width="13.625" style="90" bestFit="1" customWidth="1"/>
    <col min="24" max="24" width="4.625" style="90" bestFit="1" customWidth="1"/>
    <col min="25" max="16384" width="9.125" style="90"/>
  </cols>
  <sheetData>
    <row r="1" spans="1:23" ht="22.5" customHeight="1">
      <c r="A1" s="74" t="s">
        <v>0</v>
      </c>
      <c r="B1" s="74"/>
      <c r="C1" s="74"/>
      <c r="D1" s="74"/>
      <c r="E1" s="74"/>
      <c r="F1" s="74"/>
      <c r="G1" s="88"/>
      <c r="H1" s="88"/>
      <c r="I1" s="88"/>
      <c r="J1" s="88"/>
      <c r="K1" s="88"/>
      <c r="L1" s="89"/>
      <c r="M1" s="89"/>
      <c r="N1" s="89"/>
      <c r="O1" s="89"/>
      <c r="P1" s="89"/>
      <c r="Q1" s="89"/>
      <c r="R1" s="89"/>
      <c r="S1" s="89"/>
      <c r="T1" s="89"/>
      <c r="U1" s="89"/>
    </row>
    <row r="2" spans="1:23" ht="22.5" customHeight="1">
      <c r="A2" s="91" t="s">
        <v>140</v>
      </c>
      <c r="B2" s="92"/>
      <c r="C2" s="93"/>
      <c r="D2" s="93"/>
      <c r="E2" s="93"/>
      <c r="F2" s="93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</row>
    <row r="3" spans="1:23" ht="22.5" customHeight="1">
      <c r="A3" s="91" t="s">
        <v>167</v>
      </c>
      <c r="B3" s="92"/>
      <c r="C3" s="93"/>
      <c r="D3" s="93"/>
      <c r="E3" s="93"/>
      <c r="F3" s="93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</row>
    <row r="4" spans="1:23" s="100" customFormat="1" ht="22.5" customHeight="1">
      <c r="A4" s="95"/>
      <c r="B4" s="96"/>
      <c r="C4" s="97"/>
      <c r="D4" s="97"/>
      <c r="E4" s="97"/>
      <c r="F4" s="97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9" t="s">
        <v>133</v>
      </c>
    </row>
    <row r="5" spans="1:23" s="103" customFormat="1" ht="22.5" customHeight="1">
      <c r="A5" s="101"/>
      <c r="B5" s="102"/>
      <c r="C5" s="145" t="s">
        <v>2</v>
      </c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</row>
    <row r="6" spans="1:23" s="103" customFormat="1" ht="22.5" customHeight="1">
      <c r="A6" s="101"/>
      <c r="B6" s="45"/>
      <c r="C6" s="37"/>
      <c r="D6" s="104"/>
      <c r="E6" s="37"/>
      <c r="F6" s="104"/>
      <c r="G6" s="102"/>
      <c r="H6" s="102"/>
      <c r="I6" s="105"/>
      <c r="J6" s="102"/>
      <c r="K6" s="102"/>
      <c r="L6" s="102"/>
      <c r="M6" s="102"/>
      <c r="N6" s="106"/>
      <c r="O6" s="107" t="s">
        <v>141</v>
      </c>
      <c r="P6" s="108"/>
      <c r="Q6" s="37"/>
      <c r="R6" s="37"/>
      <c r="S6" s="37"/>
      <c r="T6" s="104"/>
      <c r="U6" s="109"/>
    </row>
    <row r="7" spans="1:23" s="103" customFormat="1" ht="22.5" customHeight="1">
      <c r="A7" s="101"/>
      <c r="B7" s="102"/>
      <c r="C7" s="37"/>
      <c r="D7" s="104"/>
      <c r="E7" s="37"/>
      <c r="F7" s="104"/>
      <c r="G7" s="102"/>
      <c r="H7" s="102"/>
      <c r="I7" s="105" t="s">
        <v>70</v>
      </c>
      <c r="J7" s="102"/>
      <c r="K7" s="146" t="s">
        <v>45</v>
      </c>
      <c r="L7" s="146"/>
      <c r="M7" s="146"/>
      <c r="N7" s="105"/>
      <c r="O7" s="111" t="s">
        <v>37</v>
      </c>
      <c r="P7" s="47"/>
      <c r="Q7" s="37"/>
      <c r="R7" s="37"/>
      <c r="S7" s="37"/>
      <c r="T7" s="104"/>
      <c r="U7" s="109"/>
    </row>
    <row r="8" spans="1:23" s="103" customFormat="1" ht="22.5" customHeight="1">
      <c r="A8" s="101"/>
      <c r="B8" s="102"/>
      <c r="C8" s="105" t="s">
        <v>71</v>
      </c>
      <c r="D8" s="112"/>
      <c r="E8" s="102"/>
      <c r="F8" s="112"/>
      <c r="G8" s="102" t="s">
        <v>72</v>
      </c>
      <c r="H8" s="102"/>
      <c r="I8" s="102" t="s">
        <v>73</v>
      </c>
      <c r="J8" s="102"/>
      <c r="K8" s="113" t="s">
        <v>142</v>
      </c>
      <c r="L8" s="112"/>
      <c r="M8" s="37"/>
      <c r="N8" s="37"/>
      <c r="O8" s="47" t="s">
        <v>74</v>
      </c>
      <c r="P8" s="45"/>
      <c r="Q8" s="105" t="s">
        <v>114</v>
      </c>
      <c r="R8" s="102"/>
      <c r="S8" s="114" t="s">
        <v>75</v>
      </c>
      <c r="T8" s="112"/>
      <c r="U8" s="37"/>
    </row>
    <row r="9" spans="1:23" s="103" customFormat="1" ht="22.5" customHeight="1">
      <c r="A9" s="101"/>
      <c r="B9" s="102"/>
      <c r="C9" s="102" t="s">
        <v>76</v>
      </c>
      <c r="D9" s="112"/>
      <c r="E9" s="102" t="s">
        <v>72</v>
      </c>
      <c r="F9" s="112"/>
      <c r="G9" s="114" t="s">
        <v>77</v>
      </c>
      <c r="H9" s="114"/>
      <c r="I9" s="114" t="s">
        <v>78</v>
      </c>
      <c r="J9" s="102"/>
      <c r="K9" s="102" t="s">
        <v>79</v>
      </c>
      <c r="L9" s="112"/>
      <c r="M9" s="37"/>
      <c r="N9" s="37"/>
      <c r="O9" s="115" t="s">
        <v>80</v>
      </c>
      <c r="P9" s="45"/>
      <c r="Q9" s="115" t="s">
        <v>81</v>
      </c>
      <c r="R9" s="102"/>
      <c r="S9" s="102" t="s">
        <v>82</v>
      </c>
      <c r="T9" s="102"/>
      <c r="U9" s="102" t="s">
        <v>81</v>
      </c>
    </row>
    <row r="10" spans="1:23" s="103" customFormat="1" ht="22.5" customHeight="1">
      <c r="A10" s="101"/>
      <c r="B10" s="112"/>
      <c r="C10" s="110" t="s">
        <v>83</v>
      </c>
      <c r="D10" s="112"/>
      <c r="E10" s="116" t="s">
        <v>84</v>
      </c>
      <c r="F10" s="112"/>
      <c r="G10" s="116" t="s">
        <v>85</v>
      </c>
      <c r="H10" s="114"/>
      <c r="I10" s="116" t="s">
        <v>86</v>
      </c>
      <c r="J10" s="102"/>
      <c r="K10" s="110" t="s">
        <v>87</v>
      </c>
      <c r="L10" s="112"/>
      <c r="M10" s="110" t="s">
        <v>88</v>
      </c>
      <c r="N10" s="102"/>
      <c r="O10" s="117" t="s">
        <v>89</v>
      </c>
      <c r="P10" s="45"/>
      <c r="Q10" s="110" t="s">
        <v>90</v>
      </c>
      <c r="R10" s="102"/>
      <c r="S10" s="110" t="s">
        <v>91</v>
      </c>
      <c r="T10" s="102"/>
      <c r="U10" s="116" t="s">
        <v>92</v>
      </c>
    </row>
    <row r="11" spans="1:23" s="103" customFormat="1" ht="22.5" customHeight="1">
      <c r="A11" s="118" t="s">
        <v>113</v>
      </c>
      <c r="B11" s="112"/>
      <c r="C11" s="15">
        <v>1055790000</v>
      </c>
      <c r="D11" s="15"/>
      <c r="E11" s="15">
        <v>5673722873</v>
      </c>
      <c r="F11" s="15"/>
      <c r="G11" s="15">
        <v>89000000</v>
      </c>
      <c r="H11" s="15"/>
      <c r="I11" s="15">
        <v>-1758877465</v>
      </c>
      <c r="J11" s="15"/>
      <c r="K11" s="15">
        <v>105579000</v>
      </c>
      <c r="L11" s="15"/>
      <c r="M11" s="15">
        <v>13377033201</v>
      </c>
      <c r="N11" s="15"/>
      <c r="O11" s="15">
        <v>0</v>
      </c>
      <c r="P11" s="15"/>
      <c r="Q11" s="15">
        <f>SUM(C11:O11)</f>
        <v>18542247609</v>
      </c>
      <c r="R11" s="15"/>
      <c r="S11" s="15">
        <v>2638237730</v>
      </c>
      <c r="T11" s="15"/>
      <c r="U11" s="15">
        <f>SUM(Q11:S11)</f>
        <v>21180485339</v>
      </c>
    </row>
    <row r="12" spans="1:23" s="138" customFormat="1" ht="22.5" customHeight="1">
      <c r="A12" s="56" t="s">
        <v>143</v>
      </c>
      <c r="B12" s="86"/>
      <c r="C12" s="28">
        <v>0</v>
      </c>
      <c r="D12" s="34"/>
      <c r="E12" s="28">
        <v>0</v>
      </c>
      <c r="F12" s="34"/>
      <c r="G12" s="28">
        <v>0</v>
      </c>
      <c r="H12" s="28"/>
      <c r="I12" s="28">
        <v>0</v>
      </c>
      <c r="J12" s="28"/>
      <c r="K12" s="28">
        <v>0</v>
      </c>
      <c r="L12" s="34"/>
      <c r="M12" s="28">
        <v>-739026049</v>
      </c>
      <c r="N12" s="28"/>
      <c r="O12" s="28">
        <v>0</v>
      </c>
      <c r="P12" s="28"/>
      <c r="Q12" s="34">
        <f>SUM(C12:O12)</f>
        <v>-739026049</v>
      </c>
      <c r="R12" s="34"/>
      <c r="S12" s="34">
        <v>-76490240</v>
      </c>
      <c r="T12" s="34"/>
      <c r="U12" s="28">
        <f t="shared" ref="U12:U15" si="0">SUM(Q12:S12)</f>
        <v>-815516289</v>
      </c>
      <c r="V12" s="139"/>
      <c r="W12" s="139"/>
    </row>
    <row r="13" spans="1:23" s="138" customFormat="1" ht="22.5" customHeight="1">
      <c r="A13" s="56" t="s">
        <v>168</v>
      </c>
      <c r="B13" s="86"/>
      <c r="C13" s="28">
        <v>0</v>
      </c>
      <c r="D13" s="34"/>
      <c r="E13" s="28">
        <v>0</v>
      </c>
      <c r="F13" s="34"/>
      <c r="G13" s="28">
        <v>0</v>
      </c>
      <c r="H13" s="28"/>
      <c r="I13" s="28">
        <v>0</v>
      </c>
      <c r="J13" s="28"/>
      <c r="K13" s="28">
        <v>0</v>
      </c>
      <c r="L13" s="34"/>
      <c r="M13" s="28">
        <v>0</v>
      </c>
      <c r="N13" s="28"/>
      <c r="O13" s="28">
        <v>0</v>
      </c>
      <c r="P13" s="28"/>
      <c r="Q13" s="31">
        <f>SUM(C13:O13)</f>
        <v>0</v>
      </c>
      <c r="R13" s="34"/>
      <c r="S13" s="34">
        <v>-170</v>
      </c>
      <c r="T13" s="34"/>
      <c r="U13" s="28">
        <f t="shared" si="0"/>
        <v>-170</v>
      </c>
      <c r="V13" s="139"/>
      <c r="W13" s="139"/>
    </row>
    <row r="14" spans="1:23" s="103" customFormat="1" ht="22.5" customHeight="1">
      <c r="A14" s="36" t="s">
        <v>191</v>
      </c>
      <c r="B14" s="83"/>
      <c r="C14" s="19">
        <v>0</v>
      </c>
      <c r="D14" s="79"/>
      <c r="E14" s="19">
        <v>0</v>
      </c>
      <c r="F14" s="79"/>
      <c r="G14" s="19">
        <v>0</v>
      </c>
      <c r="H14" s="19"/>
      <c r="I14" s="19">
        <v>0</v>
      </c>
      <c r="J14" s="19"/>
      <c r="K14" s="19">
        <v>0</v>
      </c>
      <c r="L14" s="79"/>
      <c r="M14" s="19">
        <f>'PL 6'!E33</f>
        <v>232192369</v>
      </c>
      <c r="N14" s="19"/>
      <c r="O14" s="19">
        <v>0</v>
      </c>
      <c r="P14" s="19"/>
      <c r="Q14" s="79">
        <f>SUM(C14:O14)</f>
        <v>232192369</v>
      </c>
      <c r="R14" s="79"/>
      <c r="S14" s="11">
        <f>'PL 6'!E34</f>
        <v>638255</v>
      </c>
      <c r="T14" s="79"/>
      <c r="U14" s="19">
        <f t="shared" si="0"/>
        <v>232830624</v>
      </c>
    </row>
    <row r="15" spans="1:23" s="103" customFormat="1" ht="22.5" customHeight="1">
      <c r="A15" s="36" t="s">
        <v>192</v>
      </c>
      <c r="B15" s="83"/>
      <c r="C15" s="119">
        <v>0</v>
      </c>
      <c r="D15" s="19"/>
      <c r="E15" s="119">
        <v>0</v>
      </c>
      <c r="F15" s="19"/>
      <c r="G15" s="19">
        <v>0</v>
      </c>
      <c r="H15" s="19"/>
      <c r="I15" s="119">
        <v>0</v>
      </c>
      <c r="J15" s="19"/>
      <c r="K15" s="119">
        <v>0</v>
      </c>
      <c r="L15" s="19"/>
      <c r="M15" s="119">
        <v>0</v>
      </c>
      <c r="N15" s="19"/>
      <c r="O15" s="19">
        <f>'PL 6'!E29</f>
        <v>-3493471</v>
      </c>
      <c r="P15" s="19"/>
      <c r="Q15" s="119">
        <f>SUM(C15:O15)</f>
        <v>-3493471</v>
      </c>
      <c r="R15" s="19"/>
      <c r="S15" s="119">
        <v>0</v>
      </c>
      <c r="T15" s="19"/>
      <c r="U15" s="119">
        <f t="shared" si="0"/>
        <v>-3493471</v>
      </c>
    </row>
    <row r="16" spans="1:23" s="103" customFormat="1" ht="22.5" customHeight="1">
      <c r="A16" s="56" t="s">
        <v>120</v>
      </c>
      <c r="B16" s="86"/>
      <c r="C16" s="27">
        <f>SUM(C14:C15)</f>
        <v>0</v>
      </c>
      <c r="D16" s="28"/>
      <c r="E16" s="27">
        <f>SUM(E14:E15)</f>
        <v>0</v>
      </c>
      <c r="F16" s="28"/>
      <c r="G16" s="27">
        <f>SUM(G14:G15)</f>
        <v>0</v>
      </c>
      <c r="H16" s="28"/>
      <c r="I16" s="27">
        <f>SUM(I14:I15)</f>
        <v>0</v>
      </c>
      <c r="J16" s="28"/>
      <c r="K16" s="27">
        <f>SUM(K14:K15)</f>
        <v>0</v>
      </c>
      <c r="L16" s="28"/>
      <c r="M16" s="27">
        <f>SUM(M14:M15)</f>
        <v>232192369</v>
      </c>
      <c r="N16" s="28"/>
      <c r="O16" s="27">
        <f>SUM(O14:O15)</f>
        <v>-3493471</v>
      </c>
      <c r="P16" s="28"/>
      <c r="Q16" s="27">
        <f>SUM(Q14:Q15)</f>
        <v>228698898</v>
      </c>
      <c r="R16" s="28"/>
      <c r="S16" s="27">
        <f>SUM(S14:S15)</f>
        <v>638255</v>
      </c>
      <c r="T16" s="28"/>
      <c r="U16" s="27">
        <f>SUM(U14:U15)</f>
        <v>229337153</v>
      </c>
    </row>
    <row r="17" spans="1:23" s="103" customFormat="1" ht="22.5" customHeight="1" thickBot="1">
      <c r="A17" s="56" t="s">
        <v>165</v>
      </c>
      <c r="B17" s="83"/>
      <c r="C17" s="33">
        <f>SUM(C11,C12,C16)</f>
        <v>1055790000</v>
      </c>
      <c r="D17" s="34"/>
      <c r="E17" s="33">
        <f>SUM(E11,E12,E16)</f>
        <v>5673722873</v>
      </c>
      <c r="F17" s="34"/>
      <c r="G17" s="33">
        <f>SUM(G11,G12,G16)</f>
        <v>89000000</v>
      </c>
      <c r="H17" s="28"/>
      <c r="I17" s="33">
        <f>SUM(I11,I12,I16)</f>
        <v>-1758877465</v>
      </c>
      <c r="J17" s="28"/>
      <c r="K17" s="33">
        <f>SUM(K11,K12,K16)</f>
        <v>105579000</v>
      </c>
      <c r="L17" s="34"/>
      <c r="M17" s="33">
        <f>SUM(M11,M12,M16)</f>
        <v>12870199521</v>
      </c>
      <c r="N17" s="28"/>
      <c r="O17" s="33">
        <f>SUM(O11,O12,O16)</f>
        <v>-3493471</v>
      </c>
      <c r="P17" s="28"/>
      <c r="Q17" s="33">
        <f>SUM(Q11,Q12,Q16)</f>
        <v>18031920458</v>
      </c>
      <c r="R17" s="34"/>
      <c r="S17" s="33">
        <f>SUM(S11,S12,S13,S16)</f>
        <v>2562385575</v>
      </c>
      <c r="T17" s="34"/>
      <c r="U17" s="33">
        <f>SUM(U11,U12,U13,U16)</f>
        <v>20594306033</v>
      </c>
    </row>
    <row r="18" spans="1:23" ht="22.5" customHeight="1" thickTop="1"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</row>
    <row r="19" spans="1:23" s="103" customFormat="1" ht="22.5" customHeight="1">
      <c r="A19" s="118" t="s">
        <v>144</v>
      </c>
      <c r="B19" s="112"/>
      <c r="C19" s="15">
        <v>1055790000</v>
      </c>
      <c r="D19" s="15"/>
      <c r="E19" s="15">
        <v>5673722873</v>
      </c>
      <c r="F19" s="15"/>
      <c r="G19" s="15">
        <v>89000000</v>
      </c>
      <c r="H19" s="15"/>
      <c r="I19" s="15">
        <v>-1758877465</v>
      </c>
      <c r="J19" s="15"/>
      <c r="K19" s="15">
        <v>105579000</v>
      </c>
      <c r="L19" s="15"/>
      <c r="M19" s="15">
        <v>11010400627</v>
      </c>
      <c r="N19" s="15"/>
      <c r="O19" s="15">
        <v>-4815006</v>
      </c>
      <c r="P19" s="15"/>
      <c r="Q19" s="15">
        <f>SUM(C19:O19)</f>
        <v>16170800029</v>
      </c>
      <c r="R19" s="15"/>
      <c r="S19" s="15">
        <v>2511888264</v>
      </c>
      <c r="T19" s="15"/>
      <c r="U19" s="15">
        <f>SUM(Q19:S19)</f>
        <v>18682688293</v>
      </c>
    </row>
    <row r="20" spans="1:23" s="138" customFormat="1" ht="22.5" customHeight="1">
      <c r="A20" s="56" t="s">
        <v>143</v>
      </c>
      <c r="B20" s="140"/>
      <c r="C20" s="28">
        <v>0</v>
      </c>
      <c r="D20" s="34"/>
      <c r="E20" s="28">
        <v>0</v>
      </c>
      <c r="F20" s="34"/>
      <c r="G20" s="28">
        <v>0</v>
      </c>
      <c r="H20" s="28"/>
      <c r="I20" s="28">
        <v>0</v>
      </c>
      <c r="J20" s="28"/>
      <c r="K20" s="28">
        <v>0</v>
      </c>
      <c r="L20" s="34"/>
      <c r="M20" s="28">
        <v>-274497626</v>
      </c>
      <c r="N20" s="28"/>
      <c r="O20" s="28">
        <v>0</v>
      </c>
      <c r="P20" s="28"/>
      <c r="Q20" s="34">
        <f>SUM(C20:O20)</f>
        <v>-274497626</v>
      </c>
      <c r="R20" s="34"/>
      <c r="S20" s="34">
        <v>-57806614</v>
      </c>
      <c r="T20" s="34"/>
      <c r="U20" s="28">
        <f>SUM(Q20:S20)</f>
        <v>-332304240</v>
      </c>
      <c r="V20" s="139"/>
      <c r="W20" s="139"/>
    </row>
    <row r="21" spans="1:23" s="103" customFormat="1" ht="22.5" customHeight="1">
      <c r="A21" s="36" t="s">
        <v>191</v>
      </c>
      <c r="B21" s="83"/>
      <c r="C21" s="19">
        <v>0</v>
      </c>
      <c r="D21" s="79"/>
      <c r="E21" s="19">
        <v>0</v>
      </c>
      <c r="F21" s="79"/>
      <c r="G21" s="19">
        <v>0</v>
      </c>
      <c r="H21" s="19"/>
      <c r="I21" s="19">
        <v>0</v>
      </c>
      <c r="J21" s="19"/>
      <c r="K21" s="19">
        <v>0</v>
      </c>
      <c r="L21" s="79"/>
      <c r="M21" s="19">
        <f>'PL 6'!C33</f>
        <v>224888931</v>
      </c>
      <c r="N21" s="19"/>
      <c r="O21" s="19">
        <v>0</v>
      </c>
      <c r="P21" s="19"/>
      <c r="Q21" s="79">
        <f>SUM(C21:O21)</f>
        <v>224888931</v>
      </c>
      <c r="R21" s="79"/>
      <c r="S21" s="11">
        <f>'PL 6'!C34</f>
        <v>9046981</v>
      </c>
      <c r="T21" s="79"/>
      <c r="U21" s="19">
        <f>SUM(Q21:S21)</f>
        <v>233935912</v>
      </c>
    </row>
    <row r="22" spans="1:23" s="103" customFormat="1" ht="22.5" customHeight="1">
      <c r="A22" s="36" t="s">
        <v>193</v>
      </c>
      <c r="B22" s="83"/>
      <c r="C22" s="119">
        <v>0</v>
      </c>
      <c r="D22" s="19"/>
      <c r="E22" s="119">
        <v>0</v>
      </c>
      <c r="F22" s="19"/>
      <c r="G22" s="19">
        <v>0</v>
      </c>
      <c r="H22" s="19"/>
      <c r="I22" s="119">
        <v>0</v>
      </c>
      <c r="J22" s="19"/>
      <c r="K22" s="119">
        <v>0</v>
      </c>
      <c r="L22" s="19"/>
      <c r="M22" s="119">
        <v>0</v>
      </c>
      <c r="N22" s="19"/>
      <c r="O22" s="19">
        <f>'PL 6'!C29</f>
        <v>8680110</v>
      </c>
      <c r="P22" s="19"/>
      <c r="Q22" s="119">
        <f>SUM(C22:O22)</f>
        <v>8680110</v>
      </c>
      <c r="R22" s="19"/>
      <c r="S22" s="119">
        <v>0</v>
      </c>
      <c r="T22" s="19"/>
      <c r="U22" s="119">
        <f>SUM(Q22:S22)</f>
        <v>8680110</v>
      </c>
    </row>
    <row r="23" spans="1:23" s="103" customFormat="1" ht="22.5" customHeight="1">
      <c r="A23" s="56" t="s">
        <v>155</v>
      </c>
      <c r="B23" s="86"/>
      <c r="C23" s="27">
        <f>SUM(C21:C22)</f>
        <v>0</v>
      </c>
      <c r="D23" s="28"/>
      <c r="E23" s="27">
        <f>SUM(E21:E22)</f>
        <v>0</v>
      </c>
      <c r="F23" s="28"/>
      <c r="G23" s="27">
        <f>SUM(G21:G22)</f>
        <v>0</v>
      </c>
      <c r="H23" s="28"/>
      <c r="I23" s="27">
        <f>SUM(I21:I22)</f>
        <v>0</v>
      </c>
      <c r="J23" s="28"/>
      <c r="K23" s="27">
        <f>SUM(K21:K22)</f>
        <v>0</v>
      </c>
      <c r="L23" s="28"/>
      <c r="M23" s="27">
        <f>SUM(M21:M22)</f>
        <v>224888931</v>
      </c>
      <c r="N23" s="28"/>
      <c r="O23" s="27">
        <f>SUM(O21:O22)</f>
        <v>8680110</v>
      </c>
      <c r="P23" s="28"/>
      <c r="Q23" s="27">
        <f>SUM(Q21:Q22)</f>
        <v>233569041</v>
      </c>
      <c r="R23" s="28"/>
      <c r="S23" s="27">
        <f>SUM(S21:S22)</f>
        <v>9046981</v>
      </c>
      <c r="T23" s="28"/>
      <c r="U23" s="27">
        <f>SUM(U21:U22)</f>
        <v>242616022</v>
      </c>
    </row>
    <row r="24" spans="1:23" s="103" customFormat="1" ht="22.5" customHeight="1" thickBot="1">
      <c r="A24" s="56" t="s">
        <v>166</v>
      </c>
      <c r="B24" s="83"/>
      <c r="C24" s="33">
        <f>SUM(C19,C20,C23)</f>
        <v>1055790000</v>
      </c>
      <c r="D24" s="34"/>
      <c r="E24" s="33">
        <f>SUM(E19,E20,E23)</f>
        <v>5673722873</v>
      </c>
      <c r="F24" s="34"/>
      <c r="G24" s="33">
        <f>SUM(G19,G20,G23)</f>
        <v>89000000</v>
      </c>
      <c r="H24" s="28"/>
      <c r="I24" s="33">
        <f>SUM(I19,I20,I23)</f>
        <v>-1758877465</v>
      </c>
      <c r="J24" s="28"/>
      <c r="K24" s="33">
        <f>SUM(K19,K20,K23)</f>
        <v>105579000</v>
      </c>
      <c r="L24" s="34"/>
      <c r="M24" s="33">
        <f>SUM(M19,M20,M23)</f>
        <v>10960791932</v>
      </c>
      <c r="N24" s="28"/>
      <c r="O24" s="33">
        <f>SUM(O19,O20,O23)</f>
        <v>3865104</v>
      </c>
      <c r="P24" s="28"/>
      <c r="Q24" s="33">
        <f>SUM(Q19,Q20,Q23)</f>
        <v>16129871444</v>
      </c>
      <c r="R24" s="34"/>
      <c r="S24" s="33">
        <f>SUM(S19,S20,S23)</f>
        <v>2463128631</v>
      </c>
      <c r="T24" s="34"/>
      <c r="U24" s="33">
        <f>SUM(U19,U20,U23)</f>
        <v>18593000075</v>
      </c>
    </row>
    <row r="25" spans="1:23" ht="22.5" customHeight="1" thickTop="1">
      <c r="C25" s="121"/>
      <c r="E25" s="121"/>
      <c r="G25" s="121"/>
      <c r="I25" s="121"/>
      <c r="K25" s="121"/>
      <c r="M25" s="121"/>
      <c r="O25" s="121"/>
      <c r="Q25" s="121"/>
      <c r="S25" s="121"/>
      <c r="U25" s="121"/>
    </row>
    <row r="26" spans="1:23" ht="22.5" customHeight="1">
      <c r="A26" s="59" t="s">
        <v>150</v>
      </c>
      <c r="B26" s="42"/>
      <c r="C26" s="1"/>
    </row>
    <row r="27" spans="1:23" ht="22.5" customHeight="1">
      <c r="C27" s="121">
        <f>-C24+BS!C76</f>
        <v>0</v>
      </c>
      <c r="E27" s="121">
        <f>-E24+BS!C77</f>
        <v>0</v>
      </c>
      <c r="G27" s="121">
        <f>-G24+BS!C78</f>
        <v>0</v>
      </c>
      <c r="I27" s="121">
        <f>-I24+BS!C79</f>
        <v>0</v>
      </c>
      <c r="K27" s="121">
        <f>-K24+BS!C82</f>
        <v>0</v>
      </c>
      <c r="M27" s="121">
        <f>-M24+BS!C83</f>
        <v>0</v>
      </c>
      <c r="O27" s="121">
        <f>-O24+BS!C84</f>
        <v>0</v>
      </c>
      <c r="Q27" s="121">
        <f>-Q24+BS!C85</f>
        <v>0</v>
      </c>
      <c r="S27" s="121">
        <f>-S24+BS!C86</f>
        <v>0</v>
      </c>
      <c r="U27" s="121">
        <f>-U24+BS!C87</f>
        <v>0</v>
      </c>
    </row>
  </sheetData>
  <mergeCells count="2">
    <mergeCell ref="C5:U5"/>
    <mergeCell ref="K7:M7"/>
  </mergeCells>
  <pageMargins left="0.59055118110236227" right="0.39370078740157483" top="0.78740157480314965" bottom="0.39370078740157483" header="0.39370078740157483" footer="0.39370078740157483"/>
  <pageSetup paperSize="9" scale="67" firstPageNumber="3" orientation="landscape" useFirstPageNumber="1" r:id="rId1"/>
  <headerFooter>
    <oddFooter xml:space="preserve">&amp;L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4CC6C-6062-42F7-A445-984C7B76DF03}">
  <dimension ref="A1:M26"/>
  <sheetViews>
    <sheetView view="pageBreakPreview" topLeftCell="A10" zoomScale="85" zoomScaleNormal="70" zoomScaleSheetLayoutView="85" workbookViewId="0">
      <selection activeCell="I8" sqref="I8"/>
    </sheetView>
  </sheetViews>
  <sheetFormatPr defaultColWidth="10.375" defaultRowHeight="22.5" customHeight="1"/>
  <cols>
    <col min="1" max="1" width="55.125" style="120" customWidth="1"/>
    <col min="2" max="2" width="13.875" style="120" customWidth="1"/>
    <col min="3" max="3" width="16.75" style="120" customWidth="1"/>
    <col min="4" max="4" width="0.875" style="120" customWidth="1"/>
    <col min="5" max="5" width="16.75" style="120" customWidth="1"/>
    <col min="6" max="6" width="0.875" style="120" customWidth="1"/>
    <col min="7" max="7" width="16.75" style="120" customWidth="1"/>
    <col min="8" max="8" width="0.875" style="120" customWidth="1"/>
    <col min="9" max="9" width="16.75" style="120" customWidth="1"/>
    <col min="10" max="10" width="0.875" style="120" customWidth="1"/>
    <col min="11" max="11" width="16.75" style="120" customWidth="1"/>
    <col min="12" max="12" width="0.875" style="120" customWidth="1"/>
    <col min="13" max="13" width="16.75" style="120" customWidth="1"/>
    <col min="14" max="14" width="12.625" style="90" bestFit="1" customWidth="1"/>
    <col min="15" max="16384" width="10.375" style="90"/>
  </cols>
  <sheetData>
    <row r="1" spans="1:13" ht="22.5" customHeight="1">
      <c r="A1" s="74" t="s">
        <v>0</v>
      </c>
      <c r="B1" s="74"/>
      <c r="C1" s="74"/>
      <c r="D1" s="74"/>
      <c r="E1" s="74"/>
      <c r="F1" s="74"/>
      <c r="G1" s="88"/>
      <c r="H1" s="89"/>
      <c r="I1" s="89"/>
      <c r="J1" s="89"/>
      <c r="K1" s="89"/>
      <c r="L1" s="89"/>
      <c r="M1" s="89"/>
    </row>
    <row r="2" spans="1:13" ht="22.5" customHeight="1">
      <c r="A2" s="75" t="s">
        <v>140</v>
      </c>
      <c r="B2" s="122"/>
      <c r="C2" s="93"/>
      <c r="D2" s="93"/>
      <c r="E2" s="93"/>
      <c r="F2" s="93"/>
      <c r="G2" s="94"/>
      <c r="H2" s="94"/>
      <c r="I2" s="94"/>
      <c r="J2" s="94"/>
      <c r="K2" s="94"/>
      <c r="L2" s="94"/>
      <c r="M2" s="94"/>
    </row>
    <row r="3" spans="1:13" ht="22.5" customHeight="1">
      <c r="A3" s="91" t="s">
        <v>167</v>
      </c>
      <c r="B3" s="122"/>
      <c r="C3" s="93"/>
      <c r="D3" s="93"/>
      <c r="E3" s="93"/>
      <c r="F3" s="93"/>
      <c r="G3" s="94"/>
      <c r="H3" s="94"/>
      <c r="I3" s="94"/>
      <c r="J3" s="94"/>
      <c r="K3" s="94"/>
      <c r="L3" s="94"/>
      <c r="M3" s="94"/>
    </row>
    <row r="4" spans="1:13" ht="22.5" customHeight="1">
      <c r="A4" s="75"/>
      <c r="B4" s="122"/>
      <c r="C4" s="93"/>
      <c r="D4" s="93"/>
      <c r="E4" s="93"/>
      <c r="F4" s="93"/>
      <c r="G4" s="94"/>
      <c r="H4" s="94"/>
      <c r="I4" s="94"/>
      <c r="J4" s="94"/>
      <c r="K4" s="94"/>
      <c r="L4" s="94"/>
      <c r="M4" s="99" t="s">
        <v>133</v>
      </c>
    </row>
    <row r="5" spans="1:13" s="103" customFormat="1" ht="22.5" customHeight="1">
      <c r="A5" s="101"/>
      <c r="B5" s="104"/>
      <c r="C5" s="145" t="s">
        <v>3</v>
      </c>
      <c r="D5" s="145"/>
      <c r="E5" s="145"/>
      <c r="F5" s="145"/>
      <c r="G5" s="145"/>
      <c r="H5" s="145"/>
      <c r="I5" s="145"/>
      <c r="J5" s="145"/>
      <c r="K5" s="145"/>
      <c r="L5" s="145"/>
      <c r="M5" s="145"/>
    </row>
    <row r="6" spans="1:13" s="103" customFormat="1" ht="22.5" customHeight="1">
      <c r="A6" s="101"/>
      <c r="B6" s="104"/>
      <c r="C6" s="109"/>
      <c r="D6" s="109"/>
      <c r="E6" s="109"/>
      <c r="F6" s="109"/>
      <c r="G6" s="109"/>
      <c r="H6" s="109"/>
      <c r="I6" s="109"/>
      <c r="J6" s="109"/>
      <c r="K6" s="105" t="s">
        <v>141</v>
      </c>
      <c r="L6" s="109"/>
      <c r="M6" s="109"/>
    </row>
    <row r="7" spans="1:13" s="103" customFormat="1" ht="22.5" customHeight="1">
      <c r="A7" s="101"/>
      <c r="B7" s="101"/>
      <c r="C7" s="37"/>
      <c r="D7" s="104"/>
      <c r="E7" s="37"/>
      <c r="F7" s="104"/>
      <c r="G7" s="146" t="s">
        <v>45</v>
      </c>
      <c r="H7" s="146"/>
      <c r="I7" s="146"/>
      <c r="J7" s="102"/>
      <c r="K7" s="116" t="s">
        <v>37</v>
      </c>
      <c r="L7" s="104"/>
      <c r="M7" s="109"/>
    </row>
    <row r="8" spans="1:13" s="103" customFormat="1" ht="22.5" customHeight="1">
      <c r="A8" s="101"/>
      <c r="B8" s="101"/>
      <c r="C8" s="37"/>
      <c r="D8" s="104"/>
      <c r="E8" s="37"/>
      <c r="F8" s="104"/>
      <c r="G8" s="113" t="s">
        <v>142</v>
      </c>
      <c r="H8" s="102"/>
      <c r="I8" s="102"/>
      <c r="J8" s="102"/>
      <c r="K8" s="114" t="s">
        <v>74</v>
      </c>
      <c r="L8" s="104"/>
      <c r="M8" s="109"/>
    </row>
    <row r="9" spans="1:13" s="103" customFormat="1" ht="21.6" customHeight="1">
      <c r="A9" s="101"/>
      <c r="B9" s="102"/>
      <c r="C9" s="105" t="s">
        <v>93</v>
      </c>
      <c r="D9" s="112"/>
      <c r="E9" s="102" t="s">
        <v>94</v>
      </c>
      <c r="F9" s="112"/>
      <c r="G9" s="102" t="s">
        <v>79</v>
      </c>
      <c r="H9" s="112"/>
      <c r="I9" s="37"/>
      <c r="J9" s="37"/>
      <c r="K9" s="114" t="s">
        <v>80</v>
      </c>
      <c r="L9" s="112"/>
      <c r="M9" s="102" t="s">
        <v>81</v>
      </c>
    </row>
    <row r="10" spans="1:13" s="103" customFormat="1" ht="22.5" customHeight="1">
      <c r="A10" s="101"/>
      <c r="B10" s="112"/>
      <c r="C10" s="123" t="s">
        <v>95</v>
      </c>
      <c r="D10" s="112"/>
      <c r="E10" s="116" t="s">
        <v>96</v>
      </c>
      <c r="F10" s="112"/>
      <c r="G10" s="110" t="s">
        <v>87</v>
      </c>
      <c r="H10" s="112"/>
      <c r="I10" s="110" t="s">
        <v>88</v>
      </c>
      <c r="J10" s="102"/>
      <c r="K10" s="123" t="s">
        <v>89</v>
      </c>
      <c r="L10" s="112"/>
      <c r="M10" s="116" t="s">
        <v>92</v>
      </c>
    </row>
    <row r="11" spans="1:13" s="103" customFormat="1" ht="22.5" customHeight="1">
      <c r="A11" s="124" t="s">
        <v>113</v>
      </c>
      <c r="B11" s="112"/>
      <c r="C11" s="28">
        <v>1055790000</v>
      </c>
      <c r="D11" s="31"/>
      <c r="E11" s="28">
        <v>6500593073</v>
      </c>
      <c r="F11" s="31"/>
      <c r="G11" s="28">
        <v>105579000</v>
      </c>
      <c r="H11" s="31"/>
      <c r="I11" s="28">
        <v>3570498385</v>
      </c>
      <c r="J11" s="28"/>
      <c r="K11" s="28">
        <v>0</v>
      </c>
      <c r="L11" s="31"/>
      <c r="M11" s="32">
        <f>SUM(C11:K11)</f>
        <v>11232460458</v>
      </c>
    </row>
    <row r="12" spans="1:13" s="138" customFormat="1" ht="22.5" customHeight="1">
      <c r="A12" s="124" t="s">
        <v>143</v>
      </c>
      <c r="B12" s="125"/>
      <c r="C12" s="28">
        <v>0</v>
      </c>
      <c r="D12" s="31"/>
      <c r="E12" s="28">
        <v>0</v>
      </c>
      <c r="F12" s="31"/>
      <c r="G12" s="28">
        <v>0</v>
      </c>
      <c r="H12" s="31"/>
      <c r="I12" s="28">
        <v>-739026049</v>
      </c>
      <c r="J12" s="28"/>
      <c r="K12" s="28">
        <v>0</v>
      </c>
      <c r="L12" s="31"/>
      <c r="M12" s="28">
        <f>SUM(C12:K12)</f>
        <v>-739026049</v>
      </c>
    </row>
    <row r="13" spans="1:13" s="103" customFormat="1" ht="22.5" customHeight="1">
      <c r="A13" s="36" t="s">
        <v>194</v>
      </c>
      <c r="B13" s="112"/>
      <c r="C13" s="19">
        <v>0</v>
      </c>
      <c r="D13" s="79"/>
      <c r="E13" s="19">
        <v>0</v>
      </c>
      <c r="F13" s="79"/>
      <c r="G13" s="19">
        <v>0</v>
      </c>
      <c r="H13" s="79"/>
      <c r="I13" s="19">
        <v>-1014561026</v>
      </c>
      <c r="J13" s="19"/>
      <c r="K13" s="19">
        <v>0</v>
      </c>
      <c r="L13" s="79"/>
      <c r="M13" s="19">
        <f>SUM(C13:K13)</f>
        <v>-1014561026</v>
      </c>
    </row>
    <row r="14" spans="1:13" s="103" customFormat="1" ht="22.5" customHeight="1">
      <c r="A14" s="36" t="s">
        <v>192</v>
      </c>
      <c r="B14" s="125"/>
      <c r="C14" s="119">
        <v>0</v>
      </c>
      <c r="D14" s="79"/>
      <c r="E14" s="119">
        <v>0</v>
      </c>
      <c r="F14" s="79"/>
      <c r="G14" s="119">
        <v>0</v>
      </c>
      <c r="H14" s="79"/>
      <c r="I14" s="126">
        <v>0</v>
      </c>
      <c r="J14" s="19"/>
      <c r="K14" s="126">
        <v>-3493471</v>
      </c>
      <c r="L14" s="79"/>
      <c r="M14" s="126">
        <f>SUM(C14:K14)</f>
        <v>-3493471</v>
      </c>
    </row>
    <row r="15" spans="1:13" s="103" customFormat="1" ht="22.5" customHeight="1">
      <c r="A15" s="56" t="s">
        <v>156</v>
      </c>
      <c r="B15" s="120"/>
      <c r="C15" s="27">
        <f>SUM(C13:C14)</f>
        <v>0</v>
      </c>
      <c r="D15" s="31"/>
      <c r="E15" s="27">
        <f>SUM(E13:E14)</f>
        <v>0</v>
      </c>
      <c r="F15" s="31"/>
      <c r="G15" s="27">
        <f>SUM(G13:G14)</f>
        <v>0</v>
      </c>
      <c r="H15" s="31"/>
      <c r="I15" s="27">
        <f>SUM(I13:I14)</f>
        <v>-1014561026</v>
      </c>
      <c r="J15" s="28"/>
      <c r="K15" s="27">
        <f>SUM(K13:K14)</f>
        <v>-3493471</v>
      </c>
      <c r="L15" s="31"/>
      <c r="M15" s="27">
        <f>SUM(M13:M14)</f>
        <v>-1018054497</v>
      </c>
    </row>
    <row r="16" spans="1:13" s="103" customFormat="1" ht="22.5" customHeight="1" thickBot="1">
      <c r="A16" s="56" t="s">
        <v>165</v>
      </c>
      <c r="B16" s="120"/>
      <c r="C16" s="33">
        <f>+C11+C12+C15</f>
        <v>1055790000</v>
      </c>
      <c r="D16" s="34"/>
      <c r="E16" s="33">
        <f>+E11+E12+E15</f>
        <v>6500593073</v>
      </c>
      <c r="F16" s="34"/>
      <c r="G16" s="33">
        <f>+G11+G12+G15</f>
        <v>105579000</v>
      </c>
      <c r="H16" s="34"/>
      <c r="I16" s="33">
        <f>+I11+I12+I15</f>
        <v>1816911310</v>
      </c>
      <c r="J16" s="28"/>
      <c r="K16" s="33">
        <f>+K11+K12+K15</f>
        <v>-3493471</v>
      </c>
      <c r="L16" s="34"/>
      <c r="M16" s="33">
        <f>+M11+M12+M15</f>
        <v>9475379912</v>
      </c>
    </row>
    <row r="17" spans="1:13" ht="22.5" customHeight="1" thickTop="1">
      <c r="A17" s="106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</row>
    <row r="18" spans="1:13" s="103" customFormat="1" ht="22.5" customHeight="1">
      <c r="A18" s="124" t="s">
        <v>144</v>
      </c>
      <c r="B18" s="112"/>
      <c r="C18" s="28">
        <v>1055790000</v>
      </c>
      <c r="D18" s="31"/>
      <c r="E18" s="28">
        <v>6500593073</v>
      </c>
      <c r="F18" s="31"/>
      <c r="G18" s="28">
        <v>105579000</v>
      </c>
      <c r="H18" s="31"/>
      <c r="I18" s="28">
        <v>276429712</v>
      </c>
      <c r="J18" s="28"/>
      <c r="K18" s="28">
        <v>-4815006</v>
      </c>
      <c r="L18" s="31"/>
      <c r="M18" s="32">
        <f>SUM(C18:K18)</f>
        <v>7933576779</v>
      </c>
    </row>
    <row r="19" spans="1:13" s="138" customFormat="1" ht="22.5" customHeight="1">
      <c r="A19" s="124" t="s">
        <v>143</v>
      </c>
      <c r="B19" s="125"/>
      <c r="C19" s="28">
        <v>0</v>
      </c>
      <c r="D19" s="31"/>
      <c r="E19" s="28">
        <v>0</v>
      </c>
      <c r="F19" s="31"/>
      <c r="G19" s="28">
        <v>0</v>
      </c>
      <c r="H19" s="31"/>
      <c r="I19" s="28">
        <v>-274497626</v>
      </c>
      <c r="J19" s="28"/>
      <c r="K19" s="28">
        <v>0</v>
      </c>
      <c r="L19" s="31"/>
      <c r="M19" s="28">
        <f>SUM(C19:K19)</f>
        <v>-274497626</v>
      </c>
    </row>
    <row r="20" spans="1:13" s="103" customFormat="1" ht="22.5" customHeight="1">
      <c r="A20" s="36" t="s">
        <v>191</v>
      </c>
      <c r="B20" s="112"/>
      <c r="C20" s="19">
        <v>0</v>
      </c>
      <c r="D20" s="79"/>
      <c r="E20" s="19">
        <v>0</v>
      </c>
      <c r="F20" s="79"/>
      <c r="G20" s="19">
        <v>0</v>
      </c>
      <c r="H20" s="79"/>
      <c r="I20" s="19">
        <v>503166597</v>
      </c>
      <c r="J20" s="19"/>
      <c r="K20" s="19">
        <v>0</v>
      </c>
      <c r="L20" s="79"/>
      <c r="M20" s="19">
        <f>SUM(C20:K20)</f>
        <v>503166597</v>
      </c>
    </row>
    <row r="21" spans="1:13" s="103" customFormat="1" ht="22.5" customHeight="1">
      <c r="A21" s="36" t="s">
        <v>193</v>
      </c>
      <c r="B21" s="125"/>
      <c r="C21" s="119">
        <v>0</v>
      </c>
      <c r="D21" s="79"/>
      <c r="E21" s="119">
        <v>0</v>
      </c>
      <c r="F21" s="79"/>
      <c r="G21" s="119">
        <v>0</v>
      </c>
      <c r="H21" s="79"/>
      <c r="I21" s="126">
        <v>0</v>
      </c>
      <c r="J21" s="19"/>
      <c r="K21" s="126">
        <v>8680110</v>
      </c>
      <c r="L21" s="79"/>
      <c r="M21" s="126">
        <f>SUM(C21:K21)</f>
        <v>8680110</v>
      </c>
    </row>
    <row r="22" spans="1:13" s="103" customFormat="1" ht="22.5" customHeight="1">
      <c r="A22" s="56" t="s">
        <v>155</v>
      </c>
      <c r="B22" s="120"/>
      <c r="C22" s="27">
        <f>SUM(C20:C21)</f>
        <v>0</v>
      </c>
      <c r="D22" s="31"/>
      <c r="E22" s="27">
        <f>SUM(E20:E21)</f>
        <v>0</v>
      </c>
      <c r="F22" s="31"/>
      <c r="G22" s="27">
        <f>SUM(G20:G21)</f>
        <v>0</v>
      </c>
      <c r="H22" s="31"/>
      <c r="I22" s="27">
        <f>SUM(I20:I21)</f>
        <v>503166597</v>
      </c>
      <c r="J22" s="28"/>
      <c r="K22" s="27">
        <f>SUM(K20:K21)</f>
        <v>8680110</v>
      </c>
      <c r="L22" s="31"/>
      <c r="M22" s="27">
        <f>SUM(M20:M21)</f>
        <v>511846707</v>
      </c>
    </row>
    <row r="23" spans="1:13" s="103" customFormat="1" ht="22.5" customHeight="1" thickBot="1">
      <c r="A23" s="56" t="s">
        <v>166</v>
      </c>
      <c r="B23" s="120"/>
      <c r="C23" s="33">
        <f>+C18+C22+C19</f>
        <v>1055790000</v>
      </c>
      <c r="D23" s="34"/>
      <c r="E23" s="33">
        <f>+E18+E22+E19</f>
        <v>6500593073</v>
      </c>
      <c r="F23" s="34"/>
      <c r="G23" s="33">
        <f>+G18+G22+G19</f>
        <v>105579000</v>
      </c>
      <c r="H23" s="34"/>
      <c r="I23" s="33">
        <f>+I18+I22+I19</f>
        <v>505098683</v>
      </c>
      <c r="J23" s="28"/>
      <c r="K23" s="33">
        <f>+K18+K22+K19</f>
        <v>3865104</v>
      </c>
      <c r="L23" s="34"/>
      <c r="M23" s="33">
        <f>+M18+M22+M19</f>
        <v>8170925860</v>
      </c>
    </row>
    <row r="24" spans="1:13" ht="22.5" customHeight="1" thickTop="1">
      <c r="C24" s="121"/>
      <c r="E24" s="121"/>
      <c r="G24" s="8"/>
      <c r="I24" s="121"/>
      <c r="K24" s="8"/>
      <c r="M24" s="121"/>
    </row>
    <row r="25" spans="1:13" ht="22.5" customHeight="1">
      <c r="A25" s="59" t="s">
        <v>150</v>
      </c>
      <c r="B25" s="42"/>
      <c r="C25" s="1"/>
    </row>
    <row r="26" spans="1:13" ht="22.5" customHeight="1">
      <c r="C26" s="121">
        <f>-C23+BS!G76</f>
        <v>0</v>
      </c>
      <c r="E26" s="121">
        <f>-E23+BS!G77</f>
        <v>0</v>
      </c>
      <c r="G26" s="121">
        <f>-G23+BS!G82</f>
        <v>0</v>
      </c>
      <c r="I26" s="121">
        <f>-I23+BS!G83</f>
        <v>0</v>
      </c>
      <c r="K26" s="121">
        <f>-K23+BS!G84</f>
        <v>0</v>
      </c>
      <c r="M26" s="121">
        <f>-M23+BS!G87</f>
        <v>0</v>
      </c>
    </row>
  </sheetData>
  <mergeCells count="2">
    <mergeCell ref="C5:M5"/>
    <mergeCell ref="G7:I7"/>
  </mergeCells>
  <pageMargins left="0.78740157480314965" right="0.39370078740157483" top="0.78740157480314965" bottom="0.39370078740157483" header="0.39370078740157483" footer="0.39370078740157483"/>
  <pageSetup paperSize="9" scale="80" firstPageNumber="3" orientation="landscape" useFirstPageNumber="1" r:id="rId1"/>
  <headerFooter>
    <oddFooter xml:space="preserve">&amp;L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V71"/>
  <sheetViews>
    <sheetView tabSelected="1" topLeftCell="A52" zoomScaleNormal="100" zoomScaleSheetLayoutView="85" workbookViewId="0">
      <selection activeCell="A66" sqref="A66"/>
    </sheetView>
  </sheetViews>
  <sheetFormatPr defaultColWidth="10.375" defaultRowHeight="21.75" customHeight="1"/>
  <cols>
    <col min="1" max="3" width="2.75" style="40" customWidth="1"/>
    <col min="4" max="4" width="46.375" style="40" customWidth="1"/>
    <col min="5" max="5" width="15.75" style="142" customWidth="1"/>
    <col min="6" max="6" width="1.75" style="73" customWidth="1"/>
    <col min="7" max="7" width="15.75" style="72" customWidth="1"/>
    <col min="8" max="8" width="1.75" style="73" customWidth="1"/>
    <col min="9" max="9" width="15.75" style="72" customWidth="1"/>
    <col min="10" max="10" width="1.75" style="73" customWidth="1"/>
    <col min="11" max="11" width="15.75" style="72" customWidth="1"/>
    <col min="12" max="12" width="16.375" style="40" customWidth="1"/>
    <col min="13" max="13" width="15.125" style="40" bestFit="1" customWidth="1"/>
    <col min="14" max="15" width="14.375" style="40" bestFit="1" customWidth="1"/>
    <col min="16" max="16" width="13.625" style="40" bestFit="1" customWidth="1"/>
    <col min="17" max="17" width="10.375" style="40"/>
    <col min="18" max="18" width="13.625" style="40" bestFit="1" customWidth="1"/>
    <col min="19" max="21" width="10.375" style="40"/>
    <col min="22" max="22" width="12.375" style="40" bestFit="1" customWidth="1"/>
    <col min="23" max="16384" width="10.375" style="40"/>
  </cols>
  <sheetData>
    <row r="1" spans="1:17" ht="23.1" customHeight="1">
      <c r="A1" s="74" t="s">
        <v>0</v>
      </c>
      <c r="B1" s="74"/>
      <c r="C1" s="74"/>
      <c r="D1" s="74"/>
      <c r="E1" s="141"/>
      <c r="F1" s="74"/>
      <c r="G1" s="38"/>
      <c r="H1" s="44"/>
      <c r="I1" s="44"/>
      <c r="J1" s="44"/>
      <c r="K1" s="44"/>
    </row>
    <row r="2" spans="1:17" ht="23.1" customHeight="1">
      <c r="A2" s="127" t="s">
        <v>146</v>
      </c>
      <c r="F2" s="128"/>
      <c r="H2" s="128"/>
      <c r="J2" s="128"/>
    </row>
    <row r="3" spans="1:17" ht="23.1" customHeight="1">
      <c r="A3" s="127" t="s">
        <v>167</v>
      </c>
      <c r="F3" s="128"/>
      <c r="H3" s="128"/>
      <c r="J3" s="128"/>
    </row>
    <row r="4" spans="1:17" ht="23.1" customHeight="1">
      <c r="A4" s="38"/>
      <c r="F4" s="128"/>
      <c r="H4" s="128"/>
      <c r="J4" s="128"/>
      <c r="K4" s="43" t="s">
        <v>133</v>
      </c>
    </row>
    <row r="5" spans="1:17" ht="23.1" customHeight="1">
      <c r="A5" s="39"/>
      <c r="E5" s="143" t="s">
        <v>2</v>
      </c>
      <c r="F5" s="143"/>
      <c r="G5" s="143"/>
      <c r="H5" s="44"/>
      <c r="I5" s="143" t="s">
        <v>3</v>
      </c>
      <c r="J5" s="143"/>
      <c r="K5" s="143"/>
    </row>
    <row r="6" spans="1:17" ht="23.1" customHeight="1">
      <c r="E6" s="76">
        <v>2569</v>
      </c>
      <c r="F6" s="40"/>
      <c r="G6" s="76">
        <v>2568</v>
      </c>
      <c r="H6" s="40"/>
      <c r="I6" s="76">
        <v>2569</v>
      </c>
      <c r="J6" s="40"/>
      <c r="K6" s="76">
        <v>2568</v>
      </c>
    </row>
    <row r="7" spans="1:17" ht="23.1" customHeight="1">
      <c r="A7" s="44" t="s">
        <v>97</v>
      </c>
      <c r="F7" s="40"/>
      <c r="G7" s="129"/>
      <c r="H7" s="40"/>
      <c r="I7" s="129"/>
      <c r="J7" s="40"/>
      <c r="K7" s="129"/>
    </row>
    <row r="8" spans="1:17" ht="23.1" customHeight="1">
      <c r="A8" s="59" t="s">
        <v>125</v>
      </c>
      <c r="E8" s="12">
        <f>'PL 6'!C20</f>
        <v>233935912</v>
      </c>
      <c r="F8" s="12"/>
      <c r="G8" s="12">
        <f>'PL 6'!E20</f>
        <v>232830624</v>
      </c>
      <c r="H8" s="12"/>
      <c r="I8" s="12">
        <f>'PL 6'!G20</f>
        <v>503166597</v>
      </c>
      <c r="J8" s="12"/>
      <c r="K8" s="12">
        <f>'PL 6'!I20</f>
        <v>-1014561026</v>
      </c>
      <c r="L8" s="71"/>
      <c r="M8" s="5"/>
      <c r="N8" s="10"/>
      <c r="O8" s="10"/>
    </row>
    <row r="9" spans="1:17" ht="23.1" customHeight="1">
      <c r="A9" s="57" t="s">
        <v>126</v>
      </c>
      <c r="E9" s="12"/>
      <c r="F9" s="12"/>
      <c r="G9" s="12"/>
      <c r="H9" s="12"/>
      <c r="I9" s="12"/>
      <c r="J9" s="12"/>
      <c r="K9" s="12"/>
      <c r="L9" s="71"/>
      <c r="M9" s="5"/>
      <c r="N9" s="10"/>
      <c r="O9" s="10"/>
    </row>
    <row r="10" spans="1:17" ht="23.1" customHeight="1">
      <c r="B10" s="59" t="s">
        <v>111</v>
      </c>
      <c r="E10" s="12">
        <v>38284107</v>
      </c>
      <c r="F10" s="12"/>
      <c r="G10" s="12">
        <v>36943430</v>
      </c>
      <c r="H10" s="12"/>
      <c r="I10" s="12">
        <v>3860057</v>
      </c>
      <c r="J10" s="12"/>
      <c r="K10" s="12">
        <v>1617751</v>
      </c>
      <c r="L10" s="71"/>
      <c r="M10" s="5"/>
      <c r="N10" s="10"/>
      <c r="O10" s="10"/>
    </row>
    <row r="11" spans="1:17" ht="23.1" customHeight="1">
      <c r="B11" s="40" t="s">
        <v>61</v>
      </c>
      <c r="E11" s="130">
        <v>1247020</v>
      </c>
      <c r="F11" s="12"/>
      <c r="G11" s="12">
        <v>1301309</v>
      </c>
      <c r="H11" s="12"/>
      <c r="I11" s="130">
        <v>375460</v>
      </c>
      <c r="J11" s="12"/>
      <c r="K11" s="12">
        <v>377830</v>
      </c>
      <c r="L11" s="71"/>
      <c r="M11" s="5"/>
      <c r="N11" s="10"/>
      <c r="O11" s="10"/>
    </row>
    <row r="12" spans="1:17" ht="23.1" customHeight="1">
      <c r="B12" s="40" t="s">
        <v>98</v>
      </c>
      <c r="E12" s="12">
        <v>320245450</v>
      </c>
      <c r="F12" s="12"/>
      <c r="G12" s="12">
        <v>322465159</v>
      </c>
      <c r="H12" s="12"/>
      <c r="I12" s="12">
        <v>4608319</v>
      </c>
      <c r="J12" s="12"/>
      <c r="K12" s="12">
        <v>6370268</v>
      </c>
      <c r="L12" s="71"/>
      <c r="M12" s="5"/>
      <c r="N12" s="10"/>
      <c r="O12" s="10"/>
      <c r="P12" s="71"/>
      <c r="Q12" s="71"/>
    </row>
    <row r="13" spans="1:17" ht="23.1" customHeight="1">
      <c r="B13" s="59" t="s">
        <v>171</v>
      </c>
      <c r="E13" s="12">
        <v>0</v>
      </c>
      <c r="F13" s="12"/>
      <c r="G13" s="12">
        <v>0</v>
      </c>
      <c r="H13" s="12"/>
      <c r="I13" s="12">
        <v>0</v>
      </c>
      <c r="J13" s="12"/>
      <c r="K13" s="12">
        <v>19258398</v>
      </c>
      <c r="L13" s="71"/>
      <c r="M13" s="71"/>
      <c r="N13" s="10"/>
      <c r="O13" s="10"/>
      <c r="P13" s="71"/>
      <c r="Q13" s="71"/>
    </row>
    <row r="14" spans="1:17" ht="23.1" customHeight="1">
      <c r="B14" s="59" t="s">
        <v>131</v>
      </c>
      <c r="E14" s="12">
        <v>0</v>
      </c>
      <c r="F14" s="12"/>
      <c r="G14" s="12">
        <v>35263327.999999993</v>
      </c>
      <c r="H14" s="12"/>
      <c r="I14" s="12">
        <v>0</v>
      </c>
      <c r="J14" s="12"/>
      <c r="K14" s="12">
        <v>1593258045</v>
      </c>
      <c r="L14" s="71"/>
      <c r="M14" s="71"/>
      <c r="N14" s="10"/>
      <c r="O14" s="10"/>
    </row>
    <row r="15" spans="1:17" ht="23.1" customHeight="1">
      <c r="B15" s="40" t="s">
        <v>153</v>
      </c>
      <c r="E15" s="12">
        <v>6487434</v>
      </c>
      <c r="F15" s="12"/>
      <c r="G15" s="12">
        <v>7708905</v>
      </c>
      <c r="H15" s="12"/>
      <c r="I15" s="12">
        <v>0</v>
      </c>
      <c r="J15" s="12"/>
      <c r="K15" s="12">
        <v>0</v>
      </c>
      <c r="L15" s="71"/>
      <c r="M15" s="71"/>
      <c r="N15" s="10"/>
      <c r="O15" s="10"/>
    </row>
    <row r="16" spans="1:17" ht="23.1" customHeight="1">
      <c r="B16" s="40" t="s">
        <v>129</v>
      </c>
      <c r="E16" s="12">
        <v>0</v>
      </c>
      <c r="F16" s="12"/>
      <c r="G16" s="12">
        <v>1000000</v>
      </c>
      <c r="H16" s="12"/>
      <c r="I16" s="12">
        <v>0</v>
      </c>
      <c r="J16" s="12"/>
      <c r="K16" s="12">
        <v>0</v>
      </c>
      <c r="L16" s="71"/>
      <c r="M16" s="71"/>
      <c r="N16" s="10"/>
      <c r="O16" s="10"/>
    </row>
    <row r="17" spans="1:16" ht="23.1" customHeight="1">
      <c r="B17" s="40" t="s">
        <v>112</v>
      </c>
      <c r="E17" s="12">
        <v>190467</v>
      </c>
      <c r="F17" s="12"/>
      <c r="G17" s="12">
        <v>209718</v>
      </c>
      <c r="H17" s="12"/>
      <c r="I17" s="12">
        <v>179630</v>
      </c>
      <c r="J17" s="12"/>
      <c r="K17" s="130">
        <v>199420</v>
      </c>
      <c r="L17" s="71"/>
      <c r="M17" s="71"/>
      <c r="N17" s="10"/>
      <c r="O17" s="10"/>
    </row>
    <row r="18" spans="1:16" ht="23.1" customHeight="1">
      <c r="B18" s="40" t="s">
        <v>115</v>
      </c>
      <c r="E18" s="12">
        <v>-885737</v>
      </c>
      <c r="F18" s="12"/>
      <c r="G18" s="12">
        <v>-3949450</v>
      </c>
      <c r="H18" s="12"/>
      <c r="I18" s="12">
        <v>-592162</v>
      </c>
      <c r="J18" s="12"/>
      <c r="K18" s="12">
        <v>0</v>
      </c>
      <c r="L18" s="71"/>
      <c r="M18" s="71"/>
      <c r="N18" s="10"/>
      <c r="O18" s="10"/>
    </row>
    <row r="19" spans="1:16" ht="23.1" customHeight="1">
      <c r="B19" s="59" t="s">
        <v>177</v>
      </c>
      <c r="E19" s="12">
        <v>-5829044</v>
      </c>
      <c r="F19" s="12"/>
      <c r="G19" s="12">
        <v>-26135283</v>
      </c>
      <c r="H19" s="12"/>
      <c r="I19" s="12">
        <v>-2466009</v>
      </c>
      <c r="J19" s="12"/>
      <c r="K19" s="12">
        <v>-19674045</v>
      </c>
      <c r="L19" s="71"/>
      <c r="M19" s="71"/>
      <c r="N19" s="10"/>
      <c r="O19" s="10"/>
    </row>
    <row r="20" spans="1:16" ht="23.1" customHeight="1">
      <c r="B20" s="40" t="s">
        <v>154</v>
      </c>
      <c r="E20" s="12">
        <v>3661938</v>
      </c>
      <c r="F20" s="12"/>
      <c r="G20" s="12">
        <v>0</v>
      </c>
      <c r="H20" s="12"/>
      <c r="I20" s="12">
        <v>0</v>
      </c>
      <c r="J20" s="12"/>
      <c r="K20" s="12">
        <v>0</v>
      </c>
      <c r="L20" s="71"/>
      <c r="M20" s="71"/>
      <c r="N20" s="10"/>
      <c r="O20" s="10"/>
    </row>
    <row r="21" spans="1:16" ht="23.1" customHeight="1">
      <c r="B21" s="36" t="s">
        <v>178</v>
      </c>
      <c r="E21" s="12">
        <v>628018</v>
      </c>
      <c r="F21" s="12"/>
      <c r="G21" s="12">
        <v>1095417</v>
      </c>
      <c r="H21" s="12"/>
      <c r="I21" s="12">
        <v>1545</v>
      </c>
      <c r="J21" s="12"/>
      <c r="K21" s="12">
        <v>9885</v>
      </c>
      <c r="L21" s="71"/>
      <c r="M21" s="71"/>
      <c r="N21" s="10"/>
      <c r="O21" s="10"/>
      <c r="P21" s="134"/>
    </row>
    <row r="22" spans="1:16" ht="23.1" customHeight="1">
      <c r="B22" s="36" t="s">
        <v>190</v>
      </c>
      <c r="E22" s="12">
        <v>37</v>
      </c>
      <c r="F22" s="12"/>
      <c r="G22" s="12">
        <v>0</v>
      </c>
      <c r="H22" s="12"/>
      <c r="I22" s="12">
        <v>0</v>
      </c>
      <c r="J22" s="12"/>
      <c r="K22" s="12">
        <v>0</v>
      </c>
      <c r="L22" s="71"/>
      <c r="M22" s="71"/>
      <c r="N22" s="10"/>
      <c r="O22" s="10"/>
    </row>
    <row r="23" spans="1:16" ht="23.1" customHeight="1">
      <c r="B23" s="36" t="s">
        <v>99</v>
      </c>
      <c r="E23" s="130">
        <v>-6889130</v>
      </c>
      <c r="F23" s="12"/>
      <c r="G23" s="12">
        <v>-7788797</v>
      </c>
      <c r="H23" s="12"/>
      <c r="I23" s="12">
        <v>-489039996</v>
      </c>
      <c r="J23" s="12"/>
      <c r="K23" s="12">
        <v>-564089968</v>
      </c>
      <c r="L23" s="71"/>
      <c r="M23" s="71"/>
      <c r="N23" s="10"/>
      <c r="O23" s="10"/>
    </row>
    <row r="24" spans="1:16" ht="23.1" customHeight="1">
      <c r="B24" s="40" t="s">
        <v>100</v>
      </c>
      <c r="E24" s="131">
        <v>-778450</v>
      </c>
      <c r="F24" s="12"/>
      <c r="G24" s="78">
        <v>-1323391</v>
      </c>
      <c r="H24" s="12"/>
      <c r="I24" s="78">
        <v>-29687</v>
      </c>
      <c r="J24" s="12"/>
      <c r="K24" s="78">
        <v>-210026</v>
      </c>
      <c r="L24" s="71"/>
      <c r="M24" s="5"/>
      <c r="N24" s="10"/>
      <c r="O24" s="10"/>
    </row>
    <row r="25" spans="1:16" ht="23.1" customHeight="1">
      <c r="A25" s="59" t="s">
        <v>158</v>
      </c>
      <c r="E25" s="35"/>
      <c r="F25" s="12"/>
      <c r="G25" s="13"/>
      <c r="H25" s="12"/>
      <c r="I25" s="13"/>
      <c r="J25" s="12"/>
      <c r="K25" s="13"/>
      <c r="L25" s="71"/>
      <c r="M25" s="5"/>
      <c r="N25" s="10"/>
      <c r="O25" s="10"/>
    </row>
    <row r="26" spans="1:16" ht="23.1" customHeight="1">
      <c r="B26" s="59" t="s">
        <v>149</v>
      </c>
      <c r="E26" s="13">
        <f>SUM(E8:E24)</f>
        <v>590298022</v>
      </c>
      <c r="F26" s="12"/>
      <c r="G26" s="13">
        <f>SUM(G8:G24)</f>
        <v>599620969</v>
      </c>
      <c r="H26" s="12"/>
      <c r="I26" s="13">
        <f>SUM(I8:I24)</f>
        <v>20063754</v>
      </c>
      <c r="J26" s="12"/>
      <c r="K26" s="13">
        <f>SUM(K8:K24)</f>
        <v>22556532</v>
      </c>
      <c r="L26" s="71"/>
      <c r="M26" s="5"/>
      <c r="N26" s="10"/>
      <c r="O26" s="10"/>
    </row>
    <row r="27" spans="1:16" ht="23.1" customHeight="1">
      <c r="A27" s="40" t="s">
        <v>101</v>
      </c>
      <c r="E27" s="12"/>
      <c r="F27" s="12"/>
      <c r="G27" s="12"/>
      <c r="H27" s="12"/>
      <c r="I27" s="12"/>
      <c r="J27" s="12"/>
      <c r="K27" s="12"/>
      <c r="L27" s="71"/>
      <c r="M27" s="5"/>
      <c r="N27" s="10"/>
      <c r="O27" s="10"/>
    </row>
    <row r="28" spans="1:16" ht="23.1" customHeight="1">
      <c r="B28" s="59" t="s">
        <v>9</v>
      </c>
      <c r="E28" s="12">
        <v>-36341173</v>
      </c>
      <c r="F28" s="12"/>
      <c r="G28" s="12">
        <v>127267784</v>
      </c>
      <c r="H28" s="12"/>
      <c r="I28" s="12">
        <v>1052199</v>
      </c>
      <c r="J28" s="12"/>
      <c r="K28" s="12">
        <v>-4185459</v>
      </c>
      <c r="L28" s="71"/>
      <c r="M28" s="5"/>
      <c r="N28" s="10"/>
      <c r="O28" s="10"/>
    </row>
    <row r="29" spans="1:16" ht="23.1" customHeight="1">
      <c r="B29" s="40" t="s">
        <v>10</v>
      </c>
      <c r="E29" s="12">
        <v>15757290</v>
      </c>
      <c r="F29" s="12"/>
      <c r="G29" s="12">
        <v>-59204888</v>
      </c>
      <c r="H29" s="12"/>
      <c r="I29" s="12">
        <v>0</v>
      </c>
      <c r="J29" s="12"/>
      <c r="K29" s="12">
        <v>0</v>
      </c>
      <c r="L29" s="71"/>
      <c r="M29" s="5"/>
      <c r="N29" s="10"/>
      <c r="O29" s="10"/>
    </row>
    <row r="30" spans="1:16" ht="23.1" customHeight="1">
      <c r="B30" s="40" t="s">
        <v>11</v>
      </c>
      <c r="E30" s="12">
        <v>5204926</v>
      </c>
      <c r="F30" s="12"/>
      <c r="G30" s="12">
        <v>5910258</v>
      </c>
      <c r="H30" s="12"/>
      <c r="I30" s="12">
        <v>2780997</v>
      </c>
      <c r="J30" s="12"/>
      <c r="K30" s="12">
        <v>2134734</v>
      </c>
      <c r="L30" s="71"/>
      <c r="M30" s="5"/>
      <c r="N30" s="10"/>
      <c r="O30" s="10"/>
    </row>
    <row r="31" spans="1:16" ht="23.1" customHeight="1">
      <c r="B31" s="40" t="s">
        <v>20</v>
      </c>
      <c r="E31" s="130">
        <v>22915654</v>
      </c>
      <c r="F31" s="12"/>
      <c r="G31" s="12">
        <v>22915649</v>
      </c>
      <c r="H31" s="12"/>
      <c r="I31" s="12">
        <v>0</v>
      </c>
      <c r="J31" s="12"/>
      <c r="K31" s="12">
        <v>0</v>
      </c>
      <c r="L31" s="71"/>
      <c r="M31" s="5"/>
      <c r="N31" s="10"/>
      <c r="O31" s="10"/>
    </row>
    <row r="32" spans="1:16" ht="23.1" customHeight="1">
      <c r="B32" s="40" t="s">
        <v>21</v>
      </c>
      <c r="E32" s="12">
        <v>-18197981</v>
      </c>
      <c r="F32" s="12"/>
      <c r="G32" s="12">
        <v>92911</v>
      </c>
      <c r="H32" s="12"/>
      <c r="I32" s="12">
        <v>-307235</v>
      </c>
      <c r="J32" s="12"/>
      <c r="K32" s="12">
        <v>-17121</v>
      </c>
      <c r="L32" s="71"/>
      <c r="M32" s="5"/>
      <c r="N32" s="10"/>
      <c r="O32" s="10"/>
    </row>
    <row r="33" spans="1:15" ht="23.1" customHeight="1">
      <c r="B33" s="59" t="s">
        <v>26</v>
      </c>
      <c r="E33" s="12">
        <v>-232668235</v>
      </c>
      <c r="F33" s="12"/>
      <c r="G33" s="12">
        <v>43412266</v>
      </c>
      <c r="H33" s="12"/>
      <c r="I33" s="12">
        <v>-167205148</v>
      </c>
      <c r="J33" s="12"/>
      <c r="K33" s="12">
        <v>-8863075</v>
      </c>
      <c r="L33" s="71"/>
      <c r="M33" s="5"/>
      <c r="N33" s="10"/>
      <c r="O33" s="10"/>
    </row>
    <row r="34" spans="1:15" ht="23.1" customHeight="1">
      <c r="B34" s="40" t="s">
        <v>29</v>
      </c>
      <c r="E34" s="12">
        <v>1372557</v>
      </c>
      <c r="F34" s="12"/>
      <c r="G34" s="12">
        <v>-2044391</v>
      </c>
      <c r="H34" s="12"/>
      <c r="I34" s="12">
        <v>-3640</v>
      </c>
      <c r="J34" s="12"/>
      <c r="K34" s="12">
        <v>0</v>
      </c>
      <c r="L34" s="71"/>
      <c r="M34" s="5"/>
      <c r="N34" s="10"/>
      <c r="O34" s="10"/>
    </row>
    <row r="35" spans="1:15" ht="23.1" customHeight="1">
      <c r="B35" s="59" t="s">
        <v>112</v>
      </c>
      <c r="E35" s="12">
        <v>0</v>
      </c>
      <c r="F35" s="12"/>
      <c r="G35" s="12">
        <v>-960554</v>
      </c>
      <c r="H35" s="12"/>
      <c r="I35" s="12">
        <v>0</v>
      </c>
      <c r="J35" s="12"/>
      <c r="K35" s="12">
        <v>-960554</v>
      </c>
      <c r="L35" s="71"/>
      <c r="M35" s="5"/>
      <c r="N35" s="10"/>
      <c r="O35" s="10"/>
    </row>
    <row r="36" spans="1:15" ht="23.1" customHeight="1">
      <c r="A36" s="36" t="s">
        <v>148</v>
      </c>
      <c r="E36" s="132">
        <f>SUM(E26:E35)</f>
        <v>348341060</v>
      </c>
      <c r="F36" s="13"/>
      <c r="G36" s="132">
        <f>SUM(G26:G35)</f>
        <v>737010004</v>
      </c>
      <c r="H36" s="13"/>
      <c r="I36" s="132">
        <f>SUM(I26:I35)</f>
        <v>-143619073</v>
      </c>
      <c r="J36" s="13"/>
      <c r="K36" s="132">
        <f>SUM(K26:K35)</f>
        <v>10665057</v>
      </c>
      <c r="L36" s="71"/>
      <c r="M36" s="5"/>
      <c r="N36" s="10"/>
      <c r="O36" s="10"/>
    </row>
    <row r="37" spans="1:15" ht="23.1" customHeight="1">
      <c r="B37" s="40" t="s">
        <v>102</v>
      </c>
      <c r="E37" s="79">
        <v>-30784418</v>
      </c>
      <c r="F37" s="13"/>
      <c r="G37" s="79">
        <v>-49461010</v>
      </c>
      <c r="H37" s="13"/>
      <c r="I37" s="79">
        <v>-1984497</v>
      </c>
      <c r="J37" s="13"/>
      <c r="K37" s="79">
        <v>-2108227</v>
      </c>
      <c r="L37" s="71"/>
      <c r="M37" s="5"/>
      <c r="N37" s="10"/>
      <c r="O37" s="10"/>
    </row>
    <row r="38" spans="1:15" ht="23.1" customHeight="1">
      <c r="A38" s="44" t="s">
        <v>147</v>
      </c>
      <c r="E38" s="14">
        <f>SUM(E36:E37)</f>
        <v>317556642</v>
      </c>
      <c r="F38" s="16"/>
      <c r="G38" s="14">
        <f>SUM(G36:G37)</f>
        <v>687548994</v>
      </c>
      <c r="H38" s="16"/>
      <c r="I38" s="14">
        <f>SUM(I36:I37)</f>
        <v>-145603570</v>
      </c>
      <c r="J38" s="16"/>
      <c r="K38" s="14">
        <f>SUM(K36:K37)</f>
        <v>8556830</v>
      </c>
      <c r="L38" s="71"/>
      <c r="M38" s="5"/>
      <c r="N38" s="10"/>
      <c r="O38" s="10"/>
    </row>
    <row r="39" spans="1:15" ht="23.1" customHeight="1">
      <c r="A39" s="56"/>
      <c r="E39" s="15"/>
      <c r="F39" s="6"/>
      <c r="G39" s="7"/>
      <c r="H39" s="6"/>
      <c r="I39" s="7"/>
      <c r="J39" s="6"/>
      <c r="K39" s="7"/>
      <c r="L39" s="71"/>
      <c r="M39" s="5"/>
      <c r="N39" s="10"/>
      <c r="O39" s="10"/>
    </row>
    <row r="40" spans="1:15" ht="23.1" customHeight="1">
      <c r="A40" s="59" t="s">
        <v>150</v>
      </c>
      <c r="B40" s="42"/>
      <c r="C40" s="1"/>
      <c r="E40" s="15"/>
      <c r="F40" s="6"/>
      <c r="G40" s="7"/>
      <c r="H40" s="6"/>
      <c r="I40" s="7"/>
      <c r="J40" s="6"/>
      <c r="K40" s="7"/>
      <c r="L40" s="71"/>
      <c r="M40" s="5"/>
      <c r="N40" s="10"/>
      <c r="O40" s="10"/>
    </row>
    <row r="41" spans="1:15" ht="23.1" customHeight="1">
      <c r="A41" s="147" t="s">
        <v>0</v>
      </c>
      <c r="B41" s="147"/>
      <c r="C41" s="147"/>
      <c r="D41" s="147"/>
      <c r="E41" s="147"/>
      <c r="F41" s="147"/>
      <c r="G41" s="147"/>
      <c r="H41" s="44"/>
      <c r="I41" s="44"/>
      <c r="J41" s="44"/>
      <c r="K41" s="44"/>
      <c r="L41" s="71"/>
      <c r="M41" s="5"/>
      <c r="N41" s="10"/>
      <c r="O41" s="10"/>
    </row>
    <row r="42" spans="1:15" ht="23.1" customHeight="1">
      <c r="A42" s="127" t="s">
        <v>146</v>
      </c>
      <c r="F42" s="128"/>
      <c r="H42" s="128"/>
      <c r="J42" s="128"/>
      <c r="L42" s="71"/>
      <c r="M42" s="5"/>
      <c r="N42" s="10"/>
      <c r="O42" s="10"/>
    </row>
    <row r="43" spans="1:15" ht="23.1" customHeight="1">
      <c r="A43" s="127" t="s">
        <v>167</v>
      </c>
      <c r="F43" s="128"/>
      <c r="H43" s="128"/>
      <c r="J43" s="128"/>
      <c r="L43" s="71"/>
      <c r="M43" s="5"/>
      <c r="N43" s="10"/>
      <c r="O43" s="10"/>
    </row>
    <row r="44" spans="1:15" ht="23.1" customHeight="1">
      <c r="A44" s="38"/>
      <c r="F44" s="128"/>
      <c r="H44" s="128"/>
      <c r="J44" s="128"/>
      <c r="K44" s="43" t="s">
        <v>133</v>
      </c>
      <c r="L44" s="71"/>
      <c r="M44" s="5"/>
      <c r="N44" s="10"/>
      <c r="O44" s="10"/>
    </row>
    <row r="45" spans="1:15" ht="23.1" customHeight="1">
      <c r="A45" s="39"/>
      <c r="E45" s="143" t="s">
        <v>2</v>
      </c>
      <c r="F45" s="143"/>
      <c r="G45" s="143"/>
      <c r="H45" s="44"/>
      <c r="I45" s="143" t="s">
        <v>3</v>
      </c>
      <c r="J45" s="143"/>
      <c r="K45" s="143"/>
      <c r="L45" s="71"/>
      <c r="M45" s="5"/>
      <c r="N45" s="10"/>
      <c r="O45" s="10"/>
    </row>
    <row r="46" spans="1:15" ht="23.1" customHeight="1">
      <c r="E46" s="76">
        <v>2569</v>
      </c>
      <c r="F46" s="40"/>
      <c r="G46" s="76">
        <v>2568</v>
      </c>
      <c r="H46" s="40"/>
      <c r="I46" s="76">
        <v>2569</v>
      </c>
      <c r="J46" s="40"/>
      <c r="K46" s="76">
        <v>2568</v>
      </c>
      <c r="L46" s="71"/>
      <c r="M46" s="5"/>
      <c r="N46" s="10"/>
      <c r="O46" s="10"/>
    </row>
    <row r="47" spans="1:15" ht="23.1" customHeight="1">
      <c r="A47" s="44" t="s">
        <v>103</v>
      </c>
      <c r="F47" s="62"/>
      <c r="G47" s="62"/>
      <c r="H47" s="62"/>
      <c r="I47" s="62"/>
      <c r="J47" s="62"/>
      <c r="K47" s="62"/>
      <c r="L47" s="71"/>
      <c r="M47" s="5"/>
      <c r="N47" s="10"/>
      <c r="O47" s="10"/>
    </row>
    <row r="48" spans="1:15" ht="23.1" customHeight="1">
      <c r="B48" s="133" t="s">
        <v>104</v>
      </c>
      <c r="E48" s="12">
        <v>587851498</v>
      </c>
      <c r="F48" s="12"/>
      <c r="G48" s="12">
        <v>938498363</v>
      </c>
      <c r="H48" s="12"/>
      <c r="I48" s="12">
        <v>439500000</v>
      </c>
      <c r="J48" s="12"/>
      <c r="K48" s="12">
        <v>742298363</v>
      </c>
      <c r="L48" s="71"/>
      <c r="M48" s="5"/>
      <c r="N48" s="10"/>
      <c r="O48" s="10"/>
    </row>
    <row r="49" spans="1:22" ht="23.1" customHeight="1">
      <c r="B49" s="133" t="s">
        <v>105</v>
      </c>
      <c r="E49" s="12">
        <v>-960501320</v>
      </c>
      <c r="F49" s="12"/>
      <c r="G49" s="12">
        <v>-828000000</v>
      </c>
      <c r="H49" s="12"/>
      <c r="I49" s="12">
        <v>-504000000</v>
      </c>
      <c r="J49" s="12"/>
      <c r="K49" s="12">
        <v>-585000000</v>
      </c>
      <c r="L49" s="71"/>
      <c r="M49" s="5"/>
      <c r="N49" s="10"/>
      <c r="O49" s="10"/>
    </row>
    <row r="50" spans="1:22" ht="23.1" customHeight="1">
      <c r="B50" s="59" t="s">
        <v>132</v>
      </c>
      <c r="D50" s="59"/>
      <c r="E50" s="12">
        <v>-40483751</v>
      </c>
      <c r="F50" s="12"/>
      <c r="G50" s="12">
        <v>-1399307</v>
      </c>
      <c r="H50" s="12"/>
      <c r="I50" s="12">
        <v>-121138</v>
      </c>
      <c r="J50" s="12"/>
      <c r="K50" s="130">
        <v>-6802</v>
      </c>
      <c r="L50" s="71"/>
      <c r="M50" s="5"/>
      <c r="N50" s="10"/>
      <c r="O50" s="10"/>
      <c r="P50" s="134"/>
      <c r="R50" s="136"/>
    </row>
    <row r="51" spans="1:22" ht="23.1" customHeight="1">
      <c r="B51" s="40" t="s">
        <v>106</v>
      </c>
      <c r="E51" s="12">
        <v>-476944</v>
      </c>
      <c r="F51" s="12"/>
      <c r="G51" s="12">
        <v>-14400</v>
      </c>
      <c r="H51" s="12"/>
      <c r="I51" s="12">
        <v>-390000</v>
      </c>
      <c r="J51" s="12"/>
      <c r="K51" s="12">
        <v>-14400</v>
      </c>
      <c r="L51" s="71"/>
      <c r="M51" s="5"/>
      <c r="N51" s="10"/>
      <c r="O51" s="10"/>
      <c r="R51" s="136"/>
    </row>
    <row r="52" spans="1:22" ht="23.1" customHeight="1">
      <c r="B52" s="59" t="s">
        <v>159</v>
      </c>
      <c r="E52" s="12"/>
      <c r="F52" s="12"/>
      <c r="G52" s="12"/>
      <c r="H52" s="12"/>
      <c r="I52" s="12"/>
      <c r="J52" s="12"/>
      <c r="K52" s="12"/>
      <c r="L52" s="71"/>
      <c r="M52" s="5"/>
      <c r="N52" s="10"/>
      <c r="O52" s="10"/>
      <c r="R52" s="134"/>
      <c r="S52" s="59"/>
    </row>
    <row r="53" spans="1:22" ht="23.1" customHeight="1">
      <c r="B53" s="59" t="s">
        <v>160</v>
      </c>
      <c r="E53" s="12">
        <v>0</v>
      </c>
      <c r="F53" s="12"/>
      <c r="G53" s="12">
        <v>0</v>
      </c>
      <c r="H53" s="12"/>
      <c r="I53" s="12">
        <v>0</v>
      </c>
      <c r="J53" s="12"/>
      <c r="K53" s="12">
        <v>3328560</v>
      </c>
      <c r="L53" s="71"/>
      <c r="M53" s="5"/>
      <c r="N53" s="10"/>
      <c r="O53" s="10"/>
      <c r="R53" s="137"/>
      <c r="V53" s="136"/>
    </row>
    <row r="54" spans="1:22" ht="23.1" customHeight="1">
      <c r="B54" s="59" t="s">
        <v>172</v>
      </c>
      <c r="E54" s="12">
        <v>0</v>
      </c>
      <c r="F54" s="12"/>
      <c r="G54" s="12">
        <v>0</v>
      </c>
      <c r="H54" s="12"/>
      <c r="I54" s="12">
        <v>0</v>
      </c>
      <c r="J54" s="12"/>
      <c r="K54" s="12">
        <v>14114942</v>
      </c>
      <c r="L54" s="71"/>
      <c r="M54" s="5"/>
      <c r="N54" s="10"/>
      <c r="O54" s="10"/>
      <c r="R54" s="135"/>
    </row>
    <row r="55" spans="1:22" ht="23.1" customHeight="1">
      <c r="B55" s="40" t="s">
        <v>99</v>
      </c>
      <c r="E55" s="12">
        <v>0</v>
      </c>
      <c r="F55" s="12"/>
      <c r="G55" s="12">
        <v>0</v>
      </c>
      <c r="H55" s="12"/>
      <c r="I55" s="12">
        <v>489039996</v>
      </c>
      <c r="J55" s="12"/>
      <c r="K55" s="12">
        <v>564089968</v>
      </c>
      <c r="L55" s="71"/>
      <c r="M55" s="5"/>
      <c r="N55" s="10"/>
      <c r="O55" s="10"/>
    </row>
    <row r="56" spans="1:22" ht="23.1" customHeight="1">
      <c r="B56" s="52" t="s">
        <v>100</v>
      </c>
      <c r="E56" s="79">
        <v>778450</v>
      </c>
      <c r="F56" s="12"/>
      <c r="G56" s="79">
        <v>1323391</v>
      </c>
      <c r="H56" s="12"/>
      <c r="I56" s="12">
        <v>29687</v>
      </c>
      <c r="J56" s="12"/>
      <c r="K56" s="79">
        <v>222650</v>
      </c>
      <c r="L56" s="71"/>
      <c r="M56" s="5"/>
      <c r="N56" s="10"/>
      <c r="O56" s="10"/>
    </row>
    <row r="57" spans="1:22" ht="23.1" customHeight="1">
      <c r="B57" s="36" t="s">
        <v>170</v>
      </c>
      <c r="E57" s="79"/>
      <c r="F57" s="12"/>
      <c r="G57" s="79"/>
      <c r="H57" s="12"/>
      <c r="I57" s="12"/>
      <c r="J57" s="12"/>
      <c r="K57" s="79"/>
      <c r="L57" s="71"/>
      <c r="M57" s="5"/>
      <c r="N57" s="10"/>
      <c r="O57" s="10"/>
    </row>
    <row r="58" spans="1:22" ht="23.1" customHeight="1">
      <c r="B58" s="36" t="s">
        <v>169</v>
      </c>
      <c r="E58" s="79">
        <v>0</v>
      </c>
      <c r="F58" s="12"/>
      <c r="G58" s="79">
        <v>-170</v>
      </c>
      <c r="H58" s="12"/>
      <c r="I58" s="12">
        <v>0</v>
      </c>
      <c r="J58" s="12"/>
      <c r="K58" s="79">
        <v>0</v>
      </c>
      <c r="L58" s="71"/>
      <c r="M58" s="5"/>
      <c r="N58" s="10"/>
      <c r="O58" s="10"/>
    </row>
    <row r="59" spans="1:22" ht="23.1" customHeight="1">
      <c r="A59" s="44" t="s">
        <v>157</v>
      </c>
      <c r="E59" s="14">
        <f>SUM(E48:E58)</f>
        <v>-412832067</v>
      </c>
      <c r="F59" s="16"/>
      <c r="G59" s="14">
        <f>SUM(G48:G58)</f>
        <v>110407877</v>
      </c>
      <c r="H59" s="16"/>
      <c r="I59" s="14">
        <f>SUM(I48:I58)</f>
        <v>424058545</v>
      </c>
      <c r="J59" s="16"/>
      <c r="K59" s="14">
        <f>SUM(K48:K58)</f>
        <v>739033281</v>
      </c>
      <c r="L59" s="71"/>
      <c r="M59" s="5"/>
      <c r="N59" s="10"/>
      <c r="O59" s="10"/>
    </row>
    <row r="60" spans="1:22" ht="23.1" customHeight="1">
      <c r="A60" s="44" t="s">
        <v>107</v>
      </c>
      <c r="E60" s="12"/>
      <c r="F60" s="12"/>
      <c r="G60" s="12"/>
      <c r="H60" s="12"/>
      <c r="I60" s="12"/>
      <c r="J60" s="12"/>
      <c r="K60" s="12"/>
      <c r="L60" s="71"/>
      <c r="M60" s="5"/>
      <c r="N60" s="10"/>
      <c r="O60" s="10"/>
    </row>
    <row r="61" spans="1:22" ht="23.1" customHeight="1">
      <c r="B61" s="52" t="s">
        <v>108</v>
      </c>
      <c r="C61" s="52"/>
      <c r="D61" s="52"/>
      <c r="E61" s="12">
        <v>-13472455</v>
      </c>
      <c r="F61" s="12"/>
      <c r="G61" s="12">
        <v>-15104768</v>
      </c>
      <c r="H61" s="12"/>
      <c r="I61" s="12">
        <v>-3514293</v>
      </c>
      <c r="J61" s="12"/>
      <c r="K61" s="12">
        <v>-4049747</v>
      </c>
      <c r="L61" s="71"/>
      <c r="M61" s="5"/>
      <c r="N61" s="10"/>
      <c r="O61" s="10"/>
    </row>
    <row r="62" spans="1:22" ht="23.1" customHeight="1">
      <c r="B62" s="52" t="s">
        <v>143</v>
      </c>
      <c r="C62" s="52"/>
      <c r="D62" s="52"/>
      <c r="E62" s="12">
        <v>-274497626</v>
      </c>
      <c r="F62" s="12"/>
      <c r="G62" s="12">
        <v>-739026049</v>
      </c>
      <c r="H62" s="12"/>
      <c r="I62" s="12">
        <v>-274497626</v>
      </c>
      <c r="J62" s="12"/>
      <c r="K62" s="12">
        <v>-739026049</v>
      </c>
      <c r="L62" s="71"/>
      <c r="M62" s="5"/>
      <c r="N62" s="10"/>
      <c r="O62" s="10"/>
    </row>
    <row r="63" spans="1:22" ht="23.1" customHeight="1">
      <c r="B63" s="52" t="s">
        <v>109</v>
      </c>
      <c r="D63" s="52"/>
      <c r="E63" s="12">
        <v>-57806614</v>
      </c>
      <c r="F63" s="12"/>
      <c r="G63" s="12">
        <v>-76490240</v>
      </c>
      <c r="H63" s="12"/>
      <c r="I63" s="130">
        <v>0</v>
      </c>
      <c r="J63" s="12"/>
      <c r="K63" s="130">
        <v>0</v>
      </c>
      <c r="L63" s="71"/>
      <c r="M63" s="5"/>
      <c r="N63" s="10"/>
      <c r="O63" s="10"/>
    </row>
    <row r="64" spans="1:22" ht="23.1" customHeight="1">
      <c r="A64" s="56" t="s">
        <v>188</v>
      </c>
      <c r="B64" s="52"/>
      <c r="C64" s="52"/>
      <c r="D64" s="52"/>
      <c r="E64" s="14">
        <f>SUM(E61:E63)</f>
        <v>-345776695</v>
      </c>
      <c r="F64" s="16"/>
      <c r="G64" s="14">
        <f>SUM(G61:G63)</f>
        <v>-830621057</v>
      </c>
      <c r="H64" s="16"/>
      <c r="I64" s="14">
        <f>SUM(I61:I63)</f>
        <v>-278011919</v>
      </c>
      <c r="J64" s="16"/>
      <c r="K64" s="14">
        <f>SUM(K61:K63)</f>
        <v>-743075796</v>
      </c>
      <c r="L64" s="71"/>
      <c r="M64" s="5"/>
      <c r="N64" s="10"/>
      <c r="O64" s="10"/>
    </row>
    <row r="65" spans="1:15" ht="23.1" customHeight="1">
      <c r="A65" s="44" t="s">
        <v>196</v>
      </c>
      <c r="E65" s="16">
        <f>+E38+E59+E64</f>
        <v>-441052120</v>
      </c>
      <c r="F65" s="16"/>
      <c r="G65" s="16">
        <f>+G38+G59+G64</f>
        <v>-32664186</v>
      </c>
      <c r="H65" s="16"/>
      <c r="I65" s="16">
        <f>+I38+I59+I64</f>
        <v>443056</v>
      </c>
      <c r="J65" s="16"/>
      <c r="K65" s="16">
        <f>+K38+K59+K64</f>
        <v>4514315</v>
      </c>
      <c r="L65" s="71"/>
      <c r="M65" s="5"/>
      <c r="N65" s="10"/>
      <c r="O65" s="10"/>
    </row>
    <row r="66" spans="1:15" ht="23.1" customHeight="1">
      <c r="A66" s="40" t="s">
        <v>110</v>
      </c>
      <c r="E66" s="119">
        <f>BS!E11</f>
        <v>525695624</v>
      </c>
      <c r="F66" s="12"/>
      <c r="G66" s="119">
        <v>119957567</v>
      </c>
      <c r="H66" s="13"/>
      <c r="I66" s="119">
        <f>BS!I11</f>
        <v>40801372</v>
      </c>
      <c r="J66" s="13"/>
      <c r="K66" s="119">
        <v>45449922</v>
      </c>
      <c r="L66" s="71"/>
      <c r="M66" s="5"/>
      <c r="N66" s="10"/>
      <c r="O66" s="10"/>
    </row>
    <row r="67" spans="1:15" ht="23.1" customHeight="1" thickBot="1">
      <c r="A67" s="44" t="s">
        <v>176</v>
      </c>
      <c r="E67" s="18">
        <f>SUM(E65:E66)</f>
        <v>84643504</v>
      </c>
      <c r="F67" s="16"/>
      <c r="G67" s="18">
        <f>SUM(G65:G66)</f>
        <v>87293381</v>
      </c>
      <c r="H67" s="16"/>
      <c r="I67" s="18">
        <f>SUM(I65:I66)</f>
        <v>41244428</v>
      </c>
      <c r="J67" s="16"/>
      <c r="K67" s="18">
        <f>SUM(K65:K66)</f>
        <v>49964237</v>
      </c>
      <c r="L67" s="71"/>
      <c r="M67" s="5"/>
      <c r="N67" s="10"/>
      <c r="O67" s="10"/>
    </row>
    <row r="68" spans="1:15" ht="23.1" customHeight="1" thickTop="1">
      <c r="F68" s="72"/>
      <c r="H68" s="72"/>
      <c r="J68" s="72"/>
    </row>
    <row r="69" spans="1:15" ht="23.1" customHeight="1">
      <c r="A69" s="59" t="s">
        <v>150</v>
      </c>
      <c r="B69" s="42"/>
      <c r="C69" s="1"/>
      <c r="E69" s="15"/>
      <c r="F69" s="6"/>
      <c r="G69" s="7"/>
      <c r="H69" s="6"/>
      <c r="I69" s="7"/>
      <c r="J69" s="6"/>
      <c r="K69" s="7"/>
    </row>
    <row r="70" spans="1:15" ht="21.75" customHeight="1">
      <c r="D70" s="43"/>
      <c r="E70" s="12">
        <f>E67-BS!C11</f>
        <v>0</v>
      </c>
      <c r="F70" s="5"/>
      <c r="G70" s="5"/>
      <c r="H70" s="5"/>
      <c r="I70" s="5">
        <f>I67-BS!G11</f>
        <v>0</v>
      </c>
      <c r="J70" s="5"/>
      <c r="K70" s="5"/>
    </row>
    <row r="71" spans="1:15" ht="21.75" customHeight="1">
      <c r="G71" s="5"/>
      <c r="K71" s="5"/>
    </row>
  </sheetData>
  <mergeCells count="5">
    <mergeCell ref="E5:G5"/>
    <mergeCell ref="I5:K5"/>
    <mergeCell ref="A41:G41"/>
    <mergeCell ref="E45:G45"/>
    <mergeCell ref="I45:K45"/>
  </mergeCells>
  <pageMargins left="0.78740157480314965" right="0.39370078740157483" top="0.78740157480314965" bottom="0.39370078740157483" header="0.39370078740157483" footer="0.39370078740157483"/>
  <pageSetup paperSize="9" scale="80" firstPageNumber="3" fitToHeight="0" orientation="portrait" useFirstPageNumber="1" r:id="rId1"/>
  <headerFooter>
    <oddFooter xml:space="preserve">&amp;L
</oddFooter>
  </headerFooter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E489958A34D340B0F2C1DC6E59313E" ma:contentTypeVersion="5" ma:contentTypeDescription="Create a new document." ma:contentTypeScope="" ma:versionID="8269af9b752b362217ff03480ae9ca2a">
  <xsd:schema xmlns:xsd="http://www.w3.org/2001/XMLSchema" xmlns:xs="http://www.w3.org/2001/XMLSchema" xmlns:p="http://schemas.microsoft.com/office/2006/metadata/properties" xmlns:ns2="849f8607-7062-441e-8a97-626ac5e4ccd7" targetNamespace="http://schemas.microsoft.com/office/2006/metadata/properties" ma:root="true" ma:fieldsID="a702a76eb1228563121069df15f944e2" ns2:_="">
    <xsd:import namespace="849f8607-7062-441e-8a97-626ac5e4ccd7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9f8607-7062-441e-8a97-626ac5e4ccd7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849f8607-7062-441e-8a97-626ac5e4ccd7" xsi:nil="true"/>
    <Preparer_x0020_Sign_x002d_off xmlns="849f8607-7062-441e-8a97-626ac5e4ccd7" xsi:nil="true"/>
  </documentManagement>
</p:properties>
</file>

<file path=customXml/itemProps1.xml><?xml version="1.0" encoding="utf-8"?>
<ds:datastoreItem xmlns:ds="http://schemas.openxmlformats.org/officeDocument/2006/customXml" ds:itemID="{8FF5B3CE-AECF-44F4-9990-E1A50F4219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9f8607-7062-441e-8a97-626ac5e4cc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F4E1F6D-B805-40E8-B351-890AA51B846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E14CC85-4B58-4C2E-9F98-6D821BE6F306}">
  <ds:schemaRefs>
    <ds:schemaRef ds:uri="http://www.w3.org/XML/1998/namespace"/>
    <ds:schemaRef ds:uri="http://purl.org/dc/elements/1.1/"/>
    <ds:schemaRef ds:uri="http://schemas.microsoft.com/office/infopath/2007/PartnerControls"/>
    <ds:schemaRef ds:uri="849f8607-7062-441e-8a97-626ac5e4ccd7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4</vt:lpstr>
      <vt:lpstr>PL 6</vt:lpstr>
      <vt:lpstr>SH conso</vt:lpstr>
      <vt:lpstr>SH company</vt:lpstr>
      <vt:lpstr>CF</vt:lpstr>
      <vt:lpstr>BS!Print_Area</vt:lpstr>
      <vt:lpstr>CF!Print_Area</vt:lpstr>
      <vt:lpstr>'PL 4'!Print_Area</vt:lpstr>
      <vt:lpstr>'PL 6'!Print_Area</vt:lpstr>
      <vt:lpstr>'SH company'!Print_Area</vt:lpstr>
      <vt:lpstr>'SH conso'!Print_Area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กิตติชัย พุ่มแก้ว</cp:lastModifiedBy>
  <cp:revision/>
  <cp:lastPrinted>2026-08-07T04:46:41Z</cp:lastPrinted>
  <dcterms:created xsi:type="dcterms:W3CDTF">1999-03-03T01:16:58Z</dcterms:created>
  <dcterms:modified xsi:type="dcterms:W3CDTF">2026-08-13T10:48:11Z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0x010100C8E489958A34D340B0F2C1DC6E59313E</vt:lpwstr>
  </property>
  <property fmtid="{D5CDD505-2E9C-101B-9397-08002B2CF9AE}" pid="3" name="MediaServiceImageTags">
    <vt:lpwstr/>
  </property>
</Properties>
</file>