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Optical Group\2026\Q2'2026\TOG\"/>
    </mc:Choice>
  </mc:AlternateContent>
  <xr:revisionPtr revIDLastSave="0" documentId="13_ncr:1_{364C78B5-D46C-44C0-A4D2-E3BB606A4B26}" xr6:coauthVersionLast="47" xr6:coauthVersionMax="47" xr10:uidLastSave="{00000000-0000-0000-0000-000000000000}"/>
  <bookViews>
    <workbookView xWindow="-108" yWindow="-108" windowWidth="23256" windowHeight="12456" tabRatio="878" xr2:uid="{FBB04FDB-1009-451E-A9AF-ED8F692F8E27}"/>
  </bookViews>
  <sheets>
    <sheet name="bs" sheetId="6" r:id="rId1"/>
    <sheet name="plt" sheetId="10" r:id="rId2"/>
    <sheet name="plt Q1'21" sheetId="16" state="hidden" r:id="rId3"/>
    <sheet name="plt (Q2)" sheetId="17" state="hidden" r:id="rId4"/>
    <sheet name="CE Consol" sheetId="11" r:id="rId5"/>
    <sheet name="CE Separate" sheetId="14" r:id="rId6"/>
    <sheet name="cashflow" sheetId="13" r:id="rId7"/>
  </sheets>
  <definedNames>
    <definedName name="_xlnm._FilterDatabase" localSheetId="0" hidden="1">bs!$G$11:$G$12</definedName>
    <definedName name="_xlnm.Print_Area" localSheetId="0">bs!$A$1:$K$98</definedName>
    <definedName name="_xlnm.Print_Area" localSheetId="6">cashflow!$A$1:$L$71</definedName>
    <definedName name="_xlnm.Print_Area" localSheetId="1">plt!$A$1:$L$92</definedName>
    <definedName name="_xlnm.Print_Area" localSheetId="3">'plt (Q2)'!$A$1:$L$92</definedName>
    <definedName name="_xlnm.Print_Area" localSheetId="2">'plt Q1''21'!$A$1:$L$42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4" l="1"/>
  <c r="G22" i="14"/>
  <c r="E22" i="14"/>
  <c r="M21" i="14"/>
  <c r="M14" i="14"/>
  <c r="K26" i="11"/>
  <c r="I26" i="11"/>
  <c r="G26" i="11"/>
  <c r="E26" i="11"/>
  <c r="Q25" i="11"/>
  <c r="Q18" i="11"/>
  <c r="L68" i="10"/>
  <c r="J68" i="10"/>
  <c r="H68" i="10"/>
  <c r="L61" i="10"/>
  <c r="J61" i="10"/>
  <c r="H61" i="10"/>
  <c r="H69" i="10" s="1"/>
  <c r="H73" i="10" s="1"/>
  <c r="H75" i="10" s="1"/>
  <c r="L22" i="10"/>
  <c r="J22" i="10"/>
  <c r="H22" i="10"/>
  <c r="L15" i="10"/>
  <c r="J15" i="10"/>
  <c r="H15" i="10"/>
  <c r="L36" i="10"/>
  <c r="L37" i="10" s="1"/>
  <c r="J36" i="10"/>
  <c r="J37" i="10" s="1"/>
  <c r="H36" i="10"/>
  <c r="H37" i="10" s="1"/>
  <c r="F36" i="10"/>
  <c r="F37" i="10" s="1"/>
  <c r="F22" i="10"/>
  <c r="F15" i="10"/>
  <c r="M10" i="14"/>
  <c r="Q14" i="11"/>
  <c r="L23" i="10" l="1"/>
  <c r="L27" i="10" s="1"/>
  <c r="L29" i="10" s="1"/>
  <c r="L43" i="10" s="1"/>
  <c r="J23" i="10"/>
  <c r="J27" i="10" s="1"/>
  <c r="J29" i="10" s="1"/>
  <c r="J43" i="10" s="1"/>
  <c r="L69" i="10"/>
  <c r="L73" i="10" s="1"/>
  <c r="L75" i="10" s="1"/>
  <c r="F23" i="10"/>
  <c r="F27" i="10" s="1"/>
  <c r="F29" i="10" s="1"/>
  <c r="J69" i="10"/>
  <c r="J73" i="10" s="1"/>
  <c r="J75" i="10" s="1"/>
  <c r="H23" i="10"/>
  <c r="H27" i="10" s="1"/>
  <c r="H29" i="10" s="1"/>
  <c r="H43" i="10" s="1"/>
  <c r="F43" i="10"/>
  <c r="F39" i="10"/>
  <c r="F68" i="10"/>
  <c r="F61" i="10"/>
  <c r="L39" i="10" l="1"/>
  <c r="J39" i="10"/>
  <c r="H39" i="10"/>
  <c r="F14" i="17"/>
  <c r="F21" i="17" s="1"/>
  <c r="F25" i="17" s="1"/>
  <c r="F27" i="17" s="1"/>
  <c r="H14" i="17"/>
  <c r="J14" i="17"/>
  <c r="L14" i="17"/>
  <c r="F20" i="17"/>
  <c r="H20" i="17"/>
  <c r="J20" i="17"/>
  <c r="L20" i="17"/>
  <c r="H21" i="17"/>
  <c r="H25" i="17" s="1"/>
  <c r="H27" i="17" s="1"/>
  <c r="J21" i="17"/>
  <c r="J25" i="17" s="1"/>
  <c r="J27" i="17" s="1"/>
  <c r="L21" i="17"/>
  <c r="L25" i="17" s="1"/>
  <c r="L27" i="17" s="1"/>
  <c r="F36" i="17"/>
  <c r="H36" i="17"/>
  <c r="H37" i="17" s="1"/>
  <c r="J36" i="17"/>
  <c r="J37" i="17" s="1"/>
  <c r="L36" i="17"/>
  <c r="L37" i="17" s="1"/>
  <c r="F37" i="17"/>
  <c r="F60" i="17"/>
  <c r="F67" i="17" s="1"/>
  <c r="F71" i="17" s="1"/>
  <c r="H60" i="17"/>
  <c r="J60" i="17"/>
  <c r="L60" i="17"/>
  <c r="F66" i="17"/>
  <c r="H66" i="17"/>
  <c r="J66" i="17"/>
  <c r="L66" i="17"/>
  <c r="H67" i="17"/>
  <c r="H71" i="17" s="1"/>
  <c r="J67" i="17"/>
  <c r="J71" i="17" s="1"/>
  <c r="L67" i="17"/>
  <c r="L71" i="17" s="1"/>
  <c r="F82" i="17"/>
  <c r="H82" i="17"/>
  <c r="H83" i="17" s="1"/>
  <c r="J82" i="17"/>
  <c r="J83" i="17" s="1"/>
  <c r="L82" i="17"/>
  <c r="L83" i="17" s="1"/>
  <c r="F83" i="17"/>
  <c r="H43" i="17" l="1"/>
  <c r="H39" i="17"/>
  <c r="H73" i="17"/>
  <c r="F39" i="17"/>
  <c r="F43" i="17"/>
  <c r="L39" i="17"/>
  <c r="L43" i="17"/>
  <c r="F73" i="17"/>
  <c r="L73" i="17"/>
  <c r="J39" i="17"/>
  <c r="J43" i="17"/>
  <c r="J73" i="17"/>
  <c r="F85" i="17" l="1"/>
  <c r="F89" i="17"/>
  <c r="L85" i="17"/>
  <c r="L89" i="17"/>
  <c r="H89" i="17"/>
  <c r="H85" i="17"/>
  <c r="J89" i="17"/>
  <c r="J85" i="17"/>
  <c r="L82" i="10" l="1"/>
  <c r="L83" i="10" s="1"/>
  <c r="J82" i="10"/>
  <c r="J83" i="10" s="1"/>
  <c r="K19" i="14" s="1"/>
  <c r="M19" i="14" s="1"/>
  <c r="H82" i="10"/>
  <c r="O16" i="11" s="1"/>
  <c r="F82" i="10"/>
  <c r="O23" i="11" s="1"/>
  <c r="J68" i="13"/>
  <c r="F68" i="13"/>
  <c r="G21" i="6"/>
  <c r="I21" i="6"/>
  <c r="K21" i="6"/>
  <c r="F69" i="10"/>
  <c r="F73" i="10" s="1"/>
  <c r="F75" i="10" s="1"/>
  <c r="F56" i="13"/>
  <c r="H56" i="13"/>
  <c r="J56" i="13"/>
  <c r="L56" i="13"/>
  <c r="F65" i="13"/>
  <c r="H65" i="13"/>
  <c r="J65" i="13"/>
  <c r="L65" i="13"/>
  <c r="M12" i="14"/>
  <c r="E13" i="14"/>
  <c r="E15" i="14" s="1"/>
  <c r="G13" i="14"/>
  <c r="G15" i="14" s="1"/>
  <c r="I13" i="14"/>
  <c r="I15" i="14" s="1"/>
  <c r="M17" i="14"/>
  <c r="E20" i="14"/>
  <c r="I83" i="6" s="1"/>
  <c r="G20" i="14"/>
  <c r="I84" i="6" s="1"/>
  <c r="I20" i="14"/>
  <c r="I87" i="6" s="1"/>
  <c r="E17" i="11"/>
  <c r="E19" i="11" s="1"/>
  <c r="G17" i="11"/>
  <c r="G19" i="11" s="1"/>
  <c r="I17" i="11"/>
  <c r="I19" i="11" s="1"/>
  <c r="K17" i="11"/>
  <c r="K19" i="11" s="1"/>
  <c r="Q21" i="11"/>
  <c r="E24" i="11"/>
  <c r="E83" i="6" s="1"/>
  <c r="G24" i="11"/>
  <c r="E84" i="6" s="1"/>
  <c r="I24" i="11"/>
  <c r="E85" i="6" s="1"/>
  <c r="K24" i="11"/>
  <c r="E87" i="6" s="1"/>
  <c r="F14" i="16"/>
  <c r="H14" i="16"/>
  <c r="J14" i="16"/>
  <c r="L14" i="16"/>
  <c r="F19" i="16"/>
  <c r="H19" i="16"/>
  <c r="J19" i="16"/>
  <c r="L19" i="16"/>
  <c r="F20" i="16"/>
  <c r="H20" i="16"/>
  <c r="J20" i="16"/>
  <c r="L20" i="16"/>
  <c r="F24" i="16"/>
  <c r="H24" i="16"/>
  <c r="J24" i="16"/>
  <c r="L24" i="16"/>
  <c r="F26" i="16"/>
  <c r="H26" i="16"/>
  <c r="J26" i="16"/>
  <c r="L26" i="16"/>
  <c r="F32" i="16"/>
  <c r="H32" i="16"/>
  <c r="J32" i="16"/>
  <c r="L32" i="16"/>
  <c r="F33" i="16"/>
  <c r="H33" i="16"/>
  <c r="J33" i="16"/>
  <c r="L33" i="16"/>
  <c r="F35" i="16"/>
  <c r="H35" i="16"/>
  <c r="J35" i="16"/>
  <c r="L35" i="16"/>
  <c r="F39" i="16"/>
  <c r="H39" i="16"/>
  <c r="J39" i="16"/>
  <c r="L39" i="16"/>
  <c r="E21" i="6"/>
  <c r="F21" i="6"/>
  <c r="E34" i="6"/>
  <c r="G34" i="6"/>
  <c r="I34" i="6"/>
  <c r="K34" i="6"/>
  <c r="E58" i="6"/>
  <c r="G58" i="6"/>
  <c r="I58" i="6"/>
  <c r="K58" i="6"/>
  <c r="E65" i="6"/>
  <c r="G65" i="6"/>
  <c r="I65" i="6"/>
  <c r="K65" i="6"/>
  <c r="G83" i="6"/>
  <c r="K83" i="6"/>
  <c r="G84" i="6"/>
  <c r="K84" i="6"/>
  <c r="G85" i="6"/>
  <c r="G87" i="6"/>
  <c r="K87" i="6"/>
  <c r="G88" i="6"/>
  <c r="K88" i="6"/>
  <c r="G89" i="6"/>
  <c r="E35" i="6" l="1"/>
  <c r="K90" i="6"/>
  <c r="G66" i="6"/>
  <c r="G90" i="6"/>
  <c r="K66" i="6"/>
  <c r="K91" i="6" s="1"/>
  <c r="K35" i="6"/>
  <c r="G35" i="6"/>
  <c r="F83" i="10"/>
  <c r="F85" i="10" s="1"/>
  <c r="E66" i="6"/>
  <c r="H83" i="10"/>
  <c r="O17" i="11"/>
  <c r="O19" i="11" s="1"/>
  <c r="Q16" i="11"/>
  <c r="H9" i="13"/>
  <c r="H27" i="13" s="1"/>
  <c r="H35" i="13" s="1"/>
  <c r="H38" i="13" s="1"/>
  <c r="H67" i="13" s="1"/>
  <c r="H69" i="13" s="1"/>
  <c r="Q23" i="11"/>
  <c r="O24" i="11"/>
  <c r="L9" i="13"/>
  <c r="L27" i="13" s="1"/>
  <c r="M22" i="11"/>
  <c r="F89" i="10"/>
  <c r="F9" i="13"/>
  <c r="F27" i="13" s="1"/>
  <c r="F35" i="13" s="1"/>
  <c r="F38" i="13" s="1"/>
  <c r="F67" i="13" s="1"/>
  <c r="F69" i="13" s="1"/>
  <c r="F70" i="13" s="1"/>
  <c r="I66" i="6"/>
  <c r="I35" i="6"/>
  <c r="O26" i="11" l="1"/>
  <c r="E89" i="6" s="1"/>
  <c r="L35" i="13"/>
  <c r="L38" i="13" s="1"/>
  <c r="L67" i="13" s="1"/>
  <c r="L69" i="13" s="1"/>
  <c r="G91" i="6"/>
  <c r="G92" i="6" s="1"/>
  <c r="K92" i="6"/>
  <c r="M15" i="11"/>
  <c r="H85" i="10"/>
  <c r="H89" i="10"/>
  <c r="M24" i="11"/>
  <c r="Q22" i="11"/>
  <c r="Q24" i="11" s="1"/>
  <c r="Q26" i="11" s="1"/>
  <c r="K11" i="14"/>
  <c r="L85" i="10"/>
  <c r="L89" i="10"/>
  <c r="M26" i="11" l="1"/>
  <c r="E88" i="6" s="1"/>
  <c r="E90" i="6" s="1"/>
  <c r="E91" i="6" s="1"/>
  <c r="E92" i="6" s="1"/>
  <c r="J9" i="13"/>
  <c r="J27" i="13" s="1"/>
  <c r="J35" i="13" s="1"/>
  <c r="J38" i="13" s="1"/>
  <c r="J67" i="13" s="1"/>
  <c r="J69" i="13" s="1"/>
  <c r="J70" i="13" s="1"/>
  <c r="K18" i="14"/>
  <c r="K20" i="14" s="1"/>
  <c r="J85" i="10"/>
  <c r="J89" i="10"/>
  <c r="K13" i="14"/>
  <c r="K15" i="14" s="1"/>
  <c r="M11" i="14"/>
  <c r="M17" i="11"/>
  <c r="M19" i="11" s="1"/>
  <c r="Q15" i="11"/>
  <c r="M18" i="14" l="1"/>
  <c r="M20" i="14" s="1"/>
  <c r="M22" i="14" s="1"/>
  <c r="K22" i="14"/>
  <c r="I88" i="6" s="1"/>
  <c r="I90" i="6" s="1"/>
  <c r="I91" i="6" s="1"/>
  <c r="I92" i="6" s="1"/>
  <c r="M13" i="14"/>
  <c r="M15" i="14" s="1"/>
  <c r="Q17" i="11"/>
  <c r="Q19" i="11" s="1"/>
</calcChain>
</file>

<file path=xl/sharedStrings.xml><?xml version="1.0" encoding="utf-8"?>
<sst xmlns="http://schemas.openxmlformats.org/spreadsheetml/2006/main" count="470" uniqueCount="213">
  <si>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</si>
  <si>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</si>
  <si>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</si>
  <si>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</si>
  <si>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</si>
  <si>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</si>
  <si>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</si>
  <si>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</si>
  <si>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</si>
  <si>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</si>
  <si>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</si>
  <si>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</si>
  <si>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</si>
  <si>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</si>
  <si>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</si>
  <si>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</si>
  <si>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</si>
  <si>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</si>
  <si>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</si>
  <si>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</si>
  <si>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</si>
  <si>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</si>
  <si>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</si>
  <si>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</si>
  <si>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</si>
  <si>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</si>
  <si>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</si>
  <si>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</si>
  <si>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</si>
  <si>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</si>
  <si>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</si>
  <si>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</si>
  <si>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</si>
  <si>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</si>
  <si>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</si>
  <si>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</si>
  <si>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</si>
  <si>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</si>
  <si>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</si>
  <si>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</si>
  <si>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</si>
  <si>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</si>
  <si>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</si>
  <si>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</si>
  <si>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</si>
  <si>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</si>
  <si>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</si>
  <si>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</si>
  <si>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</si>
  <si>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บริษัท ไทยออพติคอล กรุ๊ป จำกัด (มหาชน) และบริษัทย่อย</t>
  </si>
  <si>
    <t>เงินลงทุนในบริษัทร่วม</t>
  </si>
  <si>
    <t xml:space="preserve">       หุ้นสามัญ 475,000,000 หุ้น มูลค่าหุ้นละ 1 บาท </t>
  </si>
  <si>
    <t>งบกระแสเงินสด (ต่อ)</t>
  </si>
  <si>
    <t>งบกำไรขาดทุนเบ็ดเสร็จ</t>
  </si>
  <si>
    <t>กำไรขาดทุนเบ็ดเสร็จอื่น: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</si>
  <si>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</si>
  <si>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</si>
  <si>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</si>
  <si>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</si>
  <si>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</si>
  <si>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</si>
  <si>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</si>
  <si>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</si>
  <si>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</si>
  <si>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</si>
  <si>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</si>
  <si>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</si>
  <si>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</si>
  <si>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</si>
  <si>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</si>
  <si>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</si>
  <si>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เงินสดจ่ายในการซื้อที่ดิน อาคารและอุปกรณ์</t>
  </si>
  <si>
    <t>เงินสดรับจากการกู้ยืมระยะสั้นจากธนาคาร</t>
  </si>
  <si>
    <t>เงินสดจ่ายคืนเงินกู้ยืมระยะสั้นจากธนาคาร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</si>
  <si>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</si>
  <si>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</si>
  <si>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</si>
  <si>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</si>
  <si>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ส่วนของผู้ถือหุ้น</t>
  </si>
  <si>
    <t xml:space="preserve">       หุ้นสามัญ 474,318,000 หุ้น มูลค่าหุ้นละ 1 บาท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</si>
  <si>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</si>
  <si>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</si>
  <si>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เงินกู้ยืมระยะสั้นจากธนาคาร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</si>
  <si>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</si>
  <si>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</si>
  <si>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</si>
  <si>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</si>
  <si>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</si>
  <si>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</si>
  <si>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</si>
  <si>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</si>
  <si>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สินทรัพย์จากการดำเนินงาน(เพิ่มขึ้น)ลดลง</t>
  </si>
  <si>
    <t>ภาษีเงินได้</t>
  </si>
  <si>
    <t>เงินสดจ่ายคืนเงินกู้ยืมระยะยาวจากธนาคาร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</si>
  <si>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</si>
  <si>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</si>
  <si>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</si>
  <si>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เงินสดรับจากการจำหน่ายที่ดิน อาคาร และอุปกรณ์</t>
  </si>
  <si>
    <t>องค์ประกอบอื่นของส่วนของผู้ถือหุ้น</t>
  </si>
  <si>
    <t>กำไรขาดทุนเบ็ดเสร็จอื่น -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</si>
  <si>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</si>
  <si>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</si>
  <si>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</si>
  <si>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</si>
  <si>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จำนวนหุ้นสามัญถัวเฉลี่ยถ่วงน้ำหนัก (พันหุ้น)</t>
  </si>
  <si>
    <t>กำไรจากอัตราแลกเปลี่ยน</t>
  </si>
  <si>
    <t>ส่วนเกินทุนจากการรวมธุรกิจภายใต้การควบคุมเดียวกัน</t>
  </si>
  <si>
    <t>องค์ประกอบอื่นของ</t>
  </si>
  <si>
    <t>(ยังไม่ได้ตรวจสอบ</t>
  </si>
  <si>
    <t>รายได้จากสัญญาที่ทำกับลูกค้า</t>
  </si>
  <si>
    <t>ต้นทุนขายและบริการ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</si>
  <si>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</si>
  <si>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</si>
  <si>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</si>
  <si>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อสังหาริมทรัพย์เพื่อการลงทุน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</si>
  <si>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</si>
  <si>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</si>
  <si>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</si>
  <si>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</si>
  <si>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</si>
  <si>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</si>
  <si>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</si>
  <si>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</si>
  <si>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เงินปันผลรับ</t>
  </si>
  <si>
    <t>จ่ายดอกเบี้ย</t>
  </si>
  <si>
    <t>ชำระคืนเงินต้นของหนี้สินตามสัญญาเช่า</t>
  </si>
  <si>
    <t>ส่วนแบ่งกำไร(ขาดทุน)จากเงินลงทุนในบริษัทร่วม</t>
  </si>
  <si>
    <t xml:space="preserve">   กำไรจากการปรับมูลค่ายุติธรรมของเงินลงทุน</t>
  </si>
  <si>
    <t xml:space="preserve">   รายได้ทางการเงิน</t>
  </si>
  <si>
    <t xml:space="preserve">   ต้นทุนทางการเงิน</t>
  </si>
  <si>
    <t>(หน่วย: พันบาท ยกเว้นกำไรต่อหุ้นแสดงเป็นบาท)</t>
  </si>
  <si>
    <t>กำไรก่อนภาษีเงินได้</t>
  </si>
  <si>
    <t xml:space="preserve">กำไรต่อหุ้น </t>
  </si>
  <si>
    <t>กำไรต่อหุ้นขั้นพื้นฐาน (บาท)</t>
  </si>
  <si>
    <t xml:space="preserve">   กำไร</t>
  </si>
  <si>
    <t>สำหรับงวดสามเดือนสิ้นสุดวันที่ 31 มีนาคม 2564</t>
  </si>
  <si>
    <t>กำไรจากการดำเนินงาน</t>
  </si>
  <si>
    <t>เงินให้กู้ยืมระยะสั้นแก่กิจการที่เกี่ยวข้องกัน</t>
  </si>
  <si>
    <t>เงินฝากธนาคารที่มีภาระค้ำประกัน</t>
  </si>
  <si>
    <t>รายการปรับกระทบยอดกำไรก่อนภาษีเป็นเงินสดรับ(จ่าย)</t>
  </si>
  <si>
    <t>ลูกหนี้ระยะยาวอื่น - ส่วนที่ถึงกำหนดรับชำระ</t>
  </si>
  <si>
    <t>ส่วนแบ่งกำไรขาดทุนเบ็ดเสร็จอื่นของบริษัทร่วม -</t>
  </si>
  <si>
    <t xml:space="preserve">   ผลต่างของอัตราแลกเปลี่ยนจากการแปลงค่างบการเงิน</t>
  </si>
  <si>
    <t>กำไรก่อนภาษี</t>
  </si>
  <si>
    <t>เงินสดจ่ายในการซื้อสินทรัพย์ไม่มีตัวตน</t>
  </si>
  <si>
    <t>เงินสดรับจากดอกเบี้ย</t>
  </si>
  <si>
    <t>เงินกู้ยืมระยะยาวจากธนาคาร - สุทธิจากส่วนที่ถึงกำหนด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</si>
  <si>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</si>
  <si>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</si>
  <si>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</si>
  <si>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</si>
  <si>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เงินให้กู้ยืมระยะยาวแก่กิจการที่เกี่ยวข้องกัน -</t>
  </si>
  <si>
    <t xml:space="preserve">   สุทธิจากส่วนที่ถึงกำหนดรับชำระในหนึ่งปี</t>
  </si>
  <si>
    <t>4, 6</t>
  </si>
  <si>
    <t>เงินสดรับคืนจากเงินให้กู้ยืมระยะสั้นแก่บริษัทที่เกี่ยวข้องกัน</t>
  </si>
  <si>
    <t>ขาดทุนจากอัตราแลกเปลี่ยน</t>
  </si>
  <si>
    <t xml:space="preserve">   ค่าเผื่อผลขาดทุนด้านเครดิตที่คาดว่าจะเกิดขึ้นเพิ่มขึ้น(ลดลง)</t>
  </si>
  <si>
    <t xml:space="preserve">   การปรับลดสินค้าคงเหลือเป็นมูลค่าสุทธิที่จะได้รับ</t>
  </si>
  <si>
    <t>เงินสดรับจากการกู้ยืมระยะยาวจากธนาคาร</t>
  </si>
  <si>
    <t>เงินสดจากกิจกรรมดำเนินงาน</t>
  </si>
  <si>
    <t>เงินสดสุทธิจากกิจกรรมดำเนินงาน</t>
  </si>
  <si>
    <t>ยอดคงเหลือ ณ วันที่ 1 มกราคม 2568</t>
  </si>
  <si>
    <t>ส่วนของเงินให้กู้ยืมระยะยาวจากกิจการที่เกี่ยวข้องกัน</t>
  </si>
  <si>
    <t xml:space="preserve">   ที่ถึงกำหนดรับชำระภายในหนึ่งปี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</si>
  <si>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</si>
  <si>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</si>
  <si>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</si>
  <si>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</si>
  <si>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</si>
  <si>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</si>
  <si>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</si>
  <si>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จ่ายผลประโยชน์ระยะยาวของพนักงาน</t>
  </si>
  <si>
    <t>ส่วนแบ่งขาดทุนจากเงินลงทุนในบริษัทร่วม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</si>
  <si>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</si>
  <si>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</si>
  <si>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เงินสดและรายการเทียบเท่าเงินสด ณ วันต้นงวด</t>
  </si>
  <si>
    <t>ยอดคงเหลือ ณ วันที่ 1 มกราคม 2569</t>
  </si>
  <si>
    <t xml:space="preserve">   ขาดทุน(กำไร)จากอัตราแลกเปลี่ยนที่ยังไม่เกิดขึ้นจริง</t>
  </si>
  <si>
    <t xml:space="preserve">   ขาดทุนจากการจำหน่าย/ตัดจำหน่ายที่ดิน อาคาร และอุปกรณ์</t>
  </si>
  <si>
    <t xml:space="preserve">   ส่วนแบ่ง(กำไร)ขาดทุนจากเงินลงทุนในบริษัทร่วม</t>
  </si>
  <si>
    <t>หนี้สินจากการดำเนินงานเพิ่มขึ้น(ลดลง)</t>
  </si>
  <si>
    <t>30 มิถุนายน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</si>
  <si>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</si>
  <si>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</si>
  <si>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</si>
  <si>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</si>
  <si>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เงินปันผลจ่าย (หมายเหตุ 15)</t>
  </si>
  <si>
    <t xml:space="preserve">   รายได้เงินปันผล</t>
  </si>
  <si>
    <t>เงินสดจ่ายสำหรับเงินลงทุนในบริษัทย่อย</t>
  </si>
  <si>
    <t>เงินสดรับจากเงินปันผล</t>
  </si>
  <si>
    <t>จ่ายเงินปันผล</t>
  </si>
  <si>
    <t xml:space="preserve">   หนี้สูญ</t>
  </si>
  <si>
    <t xml:space="preserve">   ประมาณการหนี้สินสำหรับผลประโยชน์พนักงานเพิ่มขึ้น</t>
  </si>
  <si>
    <t xml:space="preserve">   สินทรัพย์ไม่หมุนเวียนอื่น </t>
  </si>
  <si>
    <t>กำไร(ขาดทุน)สำหรับงวด</t>
  </si>
  <si>
    <t>เงินสดสุทธิจาก(ใช้ไปใน)กิจกรรมลงทุน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</si>
  <si>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</si>
  <si>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</si>
  <si>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ผลต่างจากการแปลงค่างบการเงินลดลง</t>
  </si>
  <si>
    <t>รายได้ค่าสินไหมทดแทนจากประกันภัย</t>
  </si>
  <si>
    <t>ขาดทุนจากการตัดจำหน่ายสินทรัพย์ที่เสียหาย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</si>
  <si>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</si>
  <si>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ส่วนแบ่งกำไรขาดทุนเบ็ดเสร็จอื่นของบริษัทร่วม - ผลต่างของอัตราแลกเปลี่ยน</t>
  </si>
  <si>
    <t xml:space="preserve">   จากการแปลงค่างบการเงินที่เป็นเงินตราต่างประเทศ</t>
  </si>
  <si>
    <t>กำไร(ขาดทุน)ก่อนภาษีเงินได้</t>
  </si>
  <si>
    <t>รายได้(ค่าใช้จ่าย)ภาษีเงินได้</t>
  </si>
  <si>
    <t xml:space="preserve">   โอนกลับค่าเผื่อการลดลงของมูลค่าเงินลงทุนในบริษัทร่วม</t>
  </si>
  <si>
    <t xml:space="preserve">   ขาดทุนจากการตัดจำหน่ายสินค้าคงเหลือ</t>
  </si>
  <si>
    <t>กำไร(ขาดทุน)จากการดำเนินงาน</t>
  </si>
  <si>
    <t>ณ วันที่ 30 มิถุนายน 2569</t>
  </si>
  <si>
    <t xml:space="preserve">   กำไร (ขาดทุน) ส่วนที่เป็นของผู้ถือหุ้นของบริษัทฯ (บาท)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</si>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</sst>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_-* #,##0_-;\-* #,##0_-;_-* &quot;-&quot;??_-;_-@_-"/>
    <numFmt numFmtId="173" formatCode="#,##0\ ;\(#,##0\)"/>
    <numFmt numFmtId="174" formatCode="_(* #,##0.000_);_(* \(#,##0.000\);_(* &quot;-&quot;??_);_(@_)"/>
    <numFmt numFmtId="175" formatCode="_(* #,##0.00_);_(* \(#,##0.00\);_(* &quot;-&quot;???_);_(@_)"/>
    <numFmt numFmtId="176" formatCode="[$-409]d\-mmm\-yy;@"/>
    <numFmt numFmtId="177" formatCode="[$-409]d/mmm/yy;@"/>
    <numFmt numFmtId="178" formatCode="_ * #,##0_ ;_ * \-#,##0_ ;_ * &quot;-&quot;_ ;_ @_ "/>
    <numFmt numFmtId="179" formatCode="_-* #,##0_-;\-* #,##0_-;_-* &quot;-&quot;_-;_-@_-"/>
    <numFmt numFmtId="180" formatCode="_-* #,##0.00\ _€_-;\-* #,##0.00\ _€_-;_-* &quot;-&quot;??\ _€_-;_-@_-"/>
    <numFmt numFmtId="181" formatCode="_-* #,##0.00\ _₫_-;\-* #,##0.00\ _₫_-;_-* &quot;-&quot;??\ _₫_-;_-@_-"/>
  </numFmts>
  <fonts count="77">
    <font>
      <sz val="14"/>
      <name val="CordiaUPC"/>
    </font>
    <font>
      <sz val="10"/>
      <color theme="1"/>
      <name val="EYInterstate"/>
      <family val="2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b/>
      <sz val="11"/>
      <color theme="1"/>
      <name val="Calibri"/>
      <family val="2"/>
      <scheme val="min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times new roman"/>
      <family val="2"/>
    </font>
    <font>
      <sz val="11"/>
      <color indexed="9"/>
      <name val="Mod SSS"/>
      <family val="2"/>
      <charset val="222"/>
    </font>
    <font>
      <sz val="14"/>
      <name val="Cordia New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164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5" fillId="0" borderId="0"/>
    <xf numFmtId="44" fontId="15" fillId="0" borderId="0" applyFont="0" applyFill="0" applyBorder="0" applyAlignment="0" applyProtection="0"/>
    <xf numFmtId="0" fontId="20" fillId="0" borderId="0"/>
    <xf numFmtId="0" fontId="28" fillId="0" borderId="0"/>
    <xf numFmtId="177" fontId="2" fillId="0" borderId="0"/>
    <xf numFmtId="0" fontId="29" fillId="0" borderId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0" fillId="21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0" fillId="0" borderId="0"/>
    <xf numFmtId="4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0" fillId="0" borderId="0"/>
    <xf numFmtId="4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1" fillId="19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32" fillId="0" borderId="0" applyNumberFormat="0" applyFill="0" applyBorder="0" applyAlignment="0" applyProtection="0"/>
    <xf numFmtId="0" fontId="29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178" fontId="29" fillId="0" borderId="0" applyFont="0" applyFill="0" applyBorder="0" applyAlignment="0" applyProtection="0"/>
    <xf numFmtId="0" fontId="34" fillId="0" borderId="0">
      <alignment vertical="center"/>
    </xf>
    <xf numFmtId="0" fontId="20" fillId="0" borderId="0"/>
    <xf numFmtId="43" fontId="29" fillId="0" borderId="0" applyFont="0" applyFill="0" applyBorder="0" applyAlignment="0" applyProtection="0"/>
    <xf numFmtId="0" fontId="35" fillId="0" borderId="0"/>
    <xf numFmtId="9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" fillId="0" borderId="0"/>
    <xf numFmtId="0" fontId="36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4" fillId="0" borderId="0">
      <alignment vertical="center"/>
    </xf>
    <xf numFmtId="0" fontId="35" fillId="0" borderId="0"/>
    <xf numFmtId="38" fontId="29" fillId="0" borderId="0" applyFont="0" applyFill="0" applyBorder="0" applyAlignment="0" applyProtection="0">
      <alignment vertical="center"/>
    </xf>
    <xf numFmtId="0" fontId="4" fillId="0" borderId="0"/>
    <xf numFmtId="164" fontId="38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4" fillId="0" borderId="0"/>
    <xf numFmtId="0" fontId="40" fillId="0" borderId="0"/>
    <xf numFmtId="0" fontId="38" fillId="0" borderId="0"/>
    <xf numFmtId="0" fontId="20" fillId="0" borderId="0"/>
    <xf numFmtId="176" fontId="4" fillId="0" borderId="0"/>
    <xf numFmtId="9" fontId="20" fillId="0" borderId="0" applyFont="0" applyFill="0" applyBorder="0" applyAlignment="0" applyProtection="0"/>
    <xf numFmtId="2" fontId="42" fillId="0" borderId="0">
      <alignment horizontal="left"/>
    </xf>
    <xf numFmtId="44" fontId="20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0" fontId="20" fillId="0" borderId="0"/>
    <xf numFmtId="0" fontId="20" fillId="0" borderId="0"/>
    <xf numFmtId="0" fontId="20" fillId="0" borderId="0"/>
    <xf numFmtId="0" fontId="54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4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14" borderId="0" applyNumberFormat="0" applyBorder="0" applyAlignment="0" applyProtection="0"/>
    <xf numFmtId="0" fontId="57" fillId="14" borderId="0" applyNumberFormat="0" applyBorder="0" applyAlignment="0" applyProtection="0"/>
    <xf numFmtId="0" fontId="31" fillId="18" borderId="0" applyNumberFormat="0" applyBorder="0" applyAlignment="0" applyProtection="0"/>
    <xf numFmtId="0" fontId="57" fillId="18" borderId="0" applyNumberFormat="0" applyBorder="0" applyAlignment="0" applyProtection="0"/>
    <xf numFmtId="0" fontId="31" fillId="22" borderId="0" applyNumberFormat="0" applyBorder="0" applyAlignment="0" applyProtection="0"/>
    <xf numFmtId="0" fontId="57" fillId="22" borderId="0" applyNumberFormat="0" applyBorder="0" applyAlignment="0" applyProtection="0"/>
    <xf numFmtId="0" fontId="31" fillId="26" borderId="0" applyNumberFormat="0" applyBorder="0" applyAlignment="0" applyProtection="0"/>
    <xf numFmtId="0" fontId="57" fillId="26" borderId="0" applyNumberFormat="0" applyBorder="0" applyAlignment="0" applyProtection="0"/>
    <xf numFmtId="0" fontId="31" fillId="30" borderId="0" applyNumberFormat="0" applyBorder="0" applyAlignment="0" applyProtection="0"/>
    <xf numFmtId="0" fontId="57" fillId="30" borderId="0" applyNumberFormat="0" applyBorder="0" applyAlignment="0" applyProtection="0"/>
    <xf numFmtId="0" fontId="31" fillId="34" borderId="0" applyNumberFormat="0" applyBorder="0" applyAlignment="0" applyProtection="0"/>
    <xf numFmtId="0" fontId="57" fillId="34" borderId="0" applyNumberFormat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30" fillId="0" borderId="0"/>
    <xf numFmtId="0" fontId="29" fillId="0" borderId="0"/>
    <xf numFmtId="0" fontId="52" fillId="9" borderId="15" applyNumberFormat="0" applyAlignment="0" applyProtection="0"/>
    <xf numFmtId="0" fontId="60" fillId="9" borderId="15" applyNumberFormat="0" applyAlignment="0" applyProtection="0"/>
    <xf numFmtId="0" fontId="51" fillId="0" borderId="14" applyNumberFormat="0" applyFill="0" applyAlignment="0" applyProtection="0"/>
    <xf numFmtId="0" fontId="67" fillId="0" borderId="14" applyNumberFormat="0" applyFill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49" fillId="8" borderId="13" applyNumberFormat="0" applyAlignment="0" applyProtection="0"/>
    <xf numFmtId="0" fontId="69" fillId="8" borderId="13" applyNumberFormat="0" applyAlignment="0" applyProtection="0"/>
    <xf numFmtId="0" fontId="50" fillId="8" borderId="12" applyNumberFormat="0" applyAlignment="0" applyProtection="0"/>
    <xf numFmtId="0" fontId="59" fillId="8" borderId="12" applyNumberFormat="0" applyAlignment="0" applyProtection="0"/>
    <xf numFmtId="0" fontId="4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8" fillId="7" borderId="12" applyNumberFormat="0" applyAlignment="0" applyProtection="0"/>
    <xf numFmtId="0" fontId="66" fillId="7" borderId="12" applyNumberFormat="0" applyAlignment="0" applyProtection="0"/>
    <xf numFmtId="0" fontId="72" fillId="6" borderId="0" applyNumberFormat="0" applyBorder="0" applyAlignment="0" applyProtection="0"/>
    <xf numFmtId="0" fontId="68" fillId="6" borderId="0" applyNumberFormat="0" applyBorder="0" applyAlignment="0" applyProtection="0"/>
    <xf numFmtId="0" fontId="33" fillId="0" borderId="17" applyNumberFormat="0" applyFill="0" applyAlignment="0" applyProtection="0"/>
    <xf numFmtId="0" fontId="56" fillId="0" borderId="17" applyNumberFormat="0" applyFill="0" applyAlignment="0" applyProtection="0"/>
    <xf numFmtId="0" fontId="31" fillId="11" borderId="0" applyNumberFormat="0" applyBorder="0" applyAlignment="0" applyProtection="0"/>
    <xf numFmtId="0" fontId="57" fillId="11" borderId="0" applyNumberFormat="0" applyBorder="0" applyAlignment="0" applyProtection="0"/>
    <xf numFmtId="0" fontId="31" fillId="15" borderId="0" applyNumberFormat="0" applyBorder="0" applyAlignment="0" applyProtection="0"/>
    <xf numFmtId="0" fontId="57" fillId="15" borderId="0" applyNumberFormat="0" applyBorder="0" applyAlignment="0" applyProtection="0"/>
    <xf numFmtId="0" fontId="31" fillId="19" borderId="0" applyNumberFormat="0" applyBorder="0" applyAlignment="0" applyProtection="0"/>
    <xf numFmtId="0" fontId="57" fillId="19" borderId="0" applyNumberFormat="0" applyBorder="0" applyAlignment="0" applyProtection="0"/>
    <xf numFmtId="0" fontId="31" fillId="23" borderId="0" applyNumberFormat="0" applyBorder="0" applyAlignment="0" applyProtection="0"/>
    <xf numFmtId="0" fontId="57" fillId="23" borderId="0" applyNumberFormat="0" applyBorder="0" applyAlignment="0" applyProtection="0"/>
    <xf numFmtId="0" fontId="31" fillId="27" borderId="0" applyNumberFormat="0" applyBorder="0" applyAlignment="0" applyProtection="0"/>
    <xf numFmtId="0" fontId="57" fillId="27" borderId="0" applyNumberFormat="0" applyBorder="0" applyAlignment="0" applyProtection="0"/>
    <xf numFmtId="0" fontId="31" fillId="31" borderId="0" applyNumberFormat="0" applyBorder="0" applyAlignment="0" applyProtection="0"/>
    <xf numFmtId="0" fontId="57" fillId="31" borderId="0" applyNumberFormat="0" applyBorder="0" applyAlignment="0" applyProtection="0"/>
    <xf numFmtId="0" fontId="30" fillId="10" borderId="16" applyNumberFormat="0" applyFont="0" applyAlignment="0" applyProtection="0"/>
    <xf numFmtId="0" fontId="29" fillId="10" borderId="16" applyNumberFormat="0" applyFont="0" applyAlignment="0" applyProtection="0"/>
    <xf numFmtId="0" fontId="43" fillId="0" borderId="9" applyNumberFormat="0" applyFill="0" applyAlignment="0" applyProtection="0"/>
    <xf numFmtId="0" fontId="63" fillId="0" borderId="9" applyNumberFormat="0" applyFill="0" applyAlignment="0" applyProtection="0"/>
    <xf numFmtId="0" fontId="44" fillId="0" borderId="10" applyNumberFormat="0" applyFill="0" applyAlignment="0" applyProtection="0"/>
    <xf numFmtId="0" fontId="64" fillId="0" borderId="10" applyNumberFormat="0" applyFill="0" applyAlignment="0" applyProtection="0"/>
    <xf numFmtId="0" fontId="45" fillId="0" borderId="11" applyNumberFormat="0" applyFill="0" applyAlignment="0" applyProtection="0"/>
    <xf numFmtId="0" fontId="6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46" fillId="4" borderId="0" applyNumberFormat="0" applyBorder="0" applyAlignment="0" applyProtection="0"/>
    <xf numFmtId="164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5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29" fillId="0" borderId="0"/>
    <xf numFmtId="9" fontId="7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76" fontId="28" fillId="0" borderId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4" fillId="0" borderId="0"/>
    <xf numFmtId="44" fontId="20" fillId="0" borderId="0" applyFont="0" applyFill="0" applyBorder="0" applyAlignment="0" applyProtection="0"/>
    <xf numFmtId="43" fontId="74" fillId="0" borderId="0" applyFont="0" applyFill="0" applyBorder="0" applyAlignment="0" applyProtection="0"/>
    <xf numFmtId="44" fontId="39" fillId="0" borderId="0" applyFont="0" applyFill="0" applyBorder="0" applyAlignment="0" applyProtection="0">
      <alignment vertical="top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5" fillId="35" borderId="0" applyNumberFormat="0" applyBorder="0" applyAlignment="0" applyProtection="0"/>
    <xf numFmtId="0" fontId="4" fillId="0" borderId="0"/>
    <xf numFmtId="0" fontId="34" fillId="0" borderId="0">
      <alignment vertical="center"/>
    </xf>
    <xf numFmtId="180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164" fontId="28" fillId="0" borderId="0" applyFont="0" applyFill="0" applyBorder="0" applyAlignment="0" applyProtection="0"/>
    <xf numFmtId="0" fontId="29" fillId="0" borderId="0"/>
    <xf numFmtId="0" fontId="29" fillId="0" borderId="0"/>
    <xf numFmtId="41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1" fillId="31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</cellStyleXfs>
  <cellXfs count="148">
    <xf numFmtId="0" fontId="0" fillId="0" borderId="0" xfId="0"/>
    <xf numFmtId="38" fontId="9" fillId="0" borderId="0" xfId="31" applyNumberFormat="1" applyFont="1" applyAlignment="1">
      <alignment horizontal="left"/>
    </xf>
    <xf numFmtId="38" fontId="9" fillId="0" borderId="0" xfId="31" applyNumberFormat="1" applyFont="1"/>
    <xf numFmtId="37" fontId="9" fillId="0" borderId="0" xfId="31" applyNumberFormat="1" applyFont="1"/>
    <xf numFmtId="172" fontId="9" fillId="0" borderId="0" xfId="1" applyNumberFormat="1" applyFont="1" applyFill="1" applyAlignment="1"/>
    <xf numFmtId="37" fontId="9" fillId="0" borderId="0" xfId="31" applyNumberFormat="1" applyFont="1" applyAlignment="1">
      <alignment horizontal="right"/>
    </xf>
    <xf numFmtId="38" fontId="10" fillId="0" borderId="0" xfId="31" applyNumberFormat="1" applyFont="1"/>
    <xf numFmtId="0" fontId="10" fillId="0" borderId="0" xfId="31" quotePrefix="1" applyFont="1" applyAlignment="1">
      <alignment horizontal="left"/>
    </xf>
    <xf numFmtId="37" fontId="9" fillId="0" borderId="0" xfId="31" applyNumberFormat="1" applyFont="1" applyAlignment="1">
      <alignment horizontal="left"/>
    </xf>
    <xf numFmtId="172" fontId="9" fillId="0" borderId="0" xfId="1" applyNumberFormat="1" applyFont="1" applyFill="1" applyAlignment="1">
      <alignment horizontal="right"/>
    </xf>
    <xf numFmtId="38" fontId="9" fillId="0" borderId="0" xfId="31" applyNumberFormat="1" applyFont="1" applyAlignment="1">
      <alignment horizontal="center"/>
    </xf>
    <xf numFmtId="172" fontId="9" fillId="0" borderId="3" xfId="1" applyNumberFormat="1" applyFont="1" applyFill="1" applyBorder="1" applyAlignment="1"/>
    <xf numFmtId="38" fontId="9" fillId="0" borderId="3" xfId="31" applyNumberFormat="1" applyFont="1" applyBorder="1"/>
    <xf numFmtId="38" fontId="12" fillId="0" borderId="0" xfId="31" applyNumberFormat="1" applyFont="1" applyAlignment="1">
      <alignment horizontal="center"/>
    </xf>
    <xf numFmtId="0" fontId="9" fillId="0" borderId="0" xfId="31" applyFont="1"/>
    <xf numFmtId="0" fontId="12" fillId="0" borderId="0" xfId="31" quotePrefix="1" applyFont="1" applyAlignment="1">
      <alignment horizontal="center"/>
    </xf>
    <xf numFmtId="0" fontId="10" fillId="0" borderId="0" xfId="31" applyFont="1"/>
    <xf numFmtId="0" fontId="9" fillId="0" borderId="0" xfId="31" applyFont="1" applyAlignment="1">
      <alignment horizontal="center"/>
    </xf>
    <xf numFmtId="38" fontId="10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41" fontId="9" fillId="0" borderId="0" xfId="31" applyNumberFormat="1" applyFont="1"/>
    <xf numFmtId="41" fontId="9" fillId="0" borderId="4" xfId="31" applyNumberFormat="1" applyFont="1" applyBorder="1"/>
    <xf numFmtId="41" fontId="9" fillId="0" borderId="0" xfId="31" applyNumberFormat="1" applyFont="1" applyAlignment="1">
      <alignment horizontal="right"/>
    </xf>
    <xf numFmtId="49" fontId="21" fillId="0" borderId="0" xfId="31" applyNumberFormat="1" applyFont="1"/>
    <xf numFmtId="41" fontId="9" fillId="0" borderId="3" xfId="31" applyNumberFormat="1" applyFont="1" applyBorder="1" applyAlignment="1">
      <alignment horizontal="center"/>
    </xf>
    <xf numFmtId="41" fontId="9" fillId="0" borderId="5" xfId="31" applyNumberFormat="1" applyFont="1" applyBorder="1" applyAlignment="1">
      <alignment horizontal="center"/>
    </xf>
    <xf numFmtId="172" fontId="9" fillId="0" borderId="0" xfId="1" applyNumberFormat="1" applyFont="1" applyFill="1" applyBorder="1" applyAlignment="1"/>
    <xf numFmtId="164" fontId="9" fillId="0" borderId="0" xfId="1" applyFont="1" applyFill="1" applyBorder="1" applyAlignment="1"/>
    <xf numFmtId="39" fontId="9" fillId="0" borderId="0" xfId="31" applyNumberFormat="1" applyFont="1"/>
    <xf numFmtId="49" fontId="22" fillId="0" borderId="0" xfId="31" applyNumberFormat="1" applyFont="1"/>
    <xf numFmtId="49" fontId="23" fillId="0" borderId="0" xfId="31" applyNumberFormat="1" applyFont="1"/>
    <xf numFmtId="174" fontId="9" fillId="0" borderId="0" xfId="31" applyNumberFormat="1" applyFont="1"/>
    <xf numFmtId="41" fontId="9" fillId="0" borderId="3" xfId="31" applyNumberFormat="1" applyFont="1" applyBorder="1"/>
    <xf numFmtId="41" fontId="9" fillId="0" borderId="3" xfId="31" applyNumberFormat="1" applyFont="1" applyBorder="1" applyAlignment="1">
      <alignment horizontal="right"/>
    </xf>
    <xf numFmtId="37" fontId="9" fillId="0" borderId="5" xfId="31" applyNumberFormat="1" applyFont="1" applyBorder="1" applyAlignment="1">
      <alignment horizontal="right"/>
    </xf>
    <xf numFmtId="175" fontId="9" fillId="0" borderId="5" xfId="1" applyNumberFormat="1" applyFont="1" applyFill="1" applyBorder="1" applyAlignment="1"/>
    <xf numFmtId="172" fontId="9" fillId="0" borderId="0" xfId="1" applyNumberFormat="1" applyFont="1"/>
    <xf numFmtId="172" fontId="9" fillId="0" borderId="0" xfId="1" applyNumberFormat="1" applyFont="1" applyAlignment="1">
      <alignment horizontal="right"/>
    </xf>
    <xf numFmtId="172" fontId="9" fillId="0" borderId="3" xfId="1" applyNumberFormat="1" applyFont="1" applyBorder="1"/>
    <xf numFmtId="38" fontId="9" fillId="0" borderId="3" xfId="31" applyNumberFormat="1" applyFont="1" applyBorder="1" applyAlignment="1">
      <alignment horizontal="center"/>
    </xf>
    <xf numFmtId="164" fontId="9" fillId="0" borderId="0" xfId="1" applyFont="1"/>
    <xf numFmtId="175" fontId="9" fillId="0" borderId="5" xfId="1" applyNumberFormat="1" applyFont="1" applyBorder="1"/>
    <xf numFmtId="41" fontId="18" fillId="0" borderId="0" xfId="0" applyNumberFormat="1" applyFont="1"/>
    <xf numFmtId="38" fontId="16" fillId="0" borderId="0" xfId="0" applyNumberFormat="1" applyFont="1"/>
    <xf numFmtId="38" fontId="18" fillId="0" borderId="0" xfId="0" applyNumberFormat="1" applyFont="1"/>
    <xf numFmtId="38" fontId="18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right"/>
    </xf>
    <xf numFmtId="38" fontId="18" fillId="0" borderId="0" xfId="0" quotePrefix="1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0" fontId="18" fillId="0" borderId="3" xfId="0" quotePrefix="1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38" fontId="17" fillId="0" borderId="0" xfId="0" applyNumberFormat="1" applyFont="1" applyAlignment="1">
      <alignment horizontal="center"/>
    </xf>
    <xf numFmtId="37" fontId="18" fillId="0" borderId="0" xfId="0" applyNumberFormat="1" applyFont="1"/>
    <xf numFmtId="38" fontId="16" fillId="0" borderId="0" xfId="0" applyNumberFormat="1" applyFont="1" applyAlignment="1">
      <alignment horizontal="left"/>
    </xf>
    <xf numFmtId="41" fontId="17" fillId="0" borderId="0" xfId="0" applyNumberFormat="1" applyFont="1" applyAlignment="1">
      <alignment horizontal="center"/>
    </xf>
    <xf numFmtId="41" fontId="18" fillId="0" borderId="0" xfId="21" applyNumberFormat="1" applyFont="1"/>
    <xf numFmtId="41" fontId="1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41" fontId="18" fillId="0" borderId="5" xfId="0" applyNumberFormat="1" applyFont="1" applyBorder="1"/>
    <xf numFmtId="41" fontId="18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centerContinuous"/>
    </xf>
    <xf numFmtId="0" fontId="19" fillId="0" borderId="0" xfId="0" quotePrefix="1" applyFont="1" applyAlignment="1">
      <alignment horizontal="center"/>
    </xf>
    <xf numFmtId="41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41" fontId="18" fillId="0" borderId="3" xfId="0" applyNumberFormat="1" applyFont="1" applyBorder="1" applyAlignment="1">
      <alignment horizontal="right"/>
    </xf>
    <xf numFmtId="41" fontId="18" fillId="0" borderId="3" xfId="0" applyNumberFormat="1" applyFont="1" applyBorder="1"/>
    <xf numFmtId="38" fontId="18" fillId="0" borderId="6" xfId="0" applyNumberFormat="1" applyFont="1" applyBorder="1" applyAlignment="1">
      <alignment horizontal="left"/>
    </xf>
    <xf numFmtId="170" fontId="24" fillId="0" borderId="0" xfId="0" applyNumberFormat="1" applyFont="1"/>
    <xf numFmtId="0" fontId="24" fillId="0" borderId="0" xfId="0" applyFont="1" applyAlignment="1">
      <alignment horizontal="right"/>
    </xf>
    <xf numFmtId="38" fontId="25" fillId="0" borderId="0" xfId="0" applyNumberFormat="1" applyFont="1"/>
    <xf numFmtId="37" fontId="25" fillId="0" borderId="0" xfId="0" applyNumberFormat="1" applyFont="1" applyAlignment="1">
      <alignment horizontal="left"/>
    </xf>
    <xf numFmtId="0" fontId="25" fillId="0" borderId="0" xfId="35" applyFont="1"/>
    <xf numFmtId="38" fontId="24" fillId="0" borderId="0" xfId="0" applyNumberFormat="1" applyFont="1" applyAlignment="1">
      <alignment horizontal="centerContinuous"/>
    </xf>
    <xf numFmtId="0" fontId="24" fillId="0" borderId="0" xfId="0" applyFont="1"/>
    <xf numFmtId="170" fontId="24" fillId="0" borderId="0" xfId="0" applyNumberFormat="1" applyFont="1" applyAlignment="1">
      <alignment horizontal="center"/>
    </xf>
    <xf numFmtId="170" fontId="25" fillId="0" borderId="0" xfId="0" applyNumberFormat="1" applyFont="1"/>
    <xf numFmtId="170" fontId="25" fillId="0" borderId="0" xfId="0" applyNumberFormat="1" applyFont="1" applyAlignment="1">
      <alignment horizontal="center"/>
    </xf>
    <xf numFmtId="170" fontId="24" fillId="0" borderId="3" xfId="0" applyNumberFormat="1" applyFont="1" applyBorder="1" applyAlignment="1">
      <alignment horizontal="center"/>
    </xf>
    <xf numFmtId="170" fontId="24" fillId="0" borderId="0" xfId="0" applyNumberFormat="1" applyFont="1" applyAlignment="1">
      <alignment horizontal="centerContinuous"/>
    </xf>
    <xf numFmtId="173" fontId="24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37" fontId="24" fillId="0" borderId="3" xfId="0" applyNumberFormat="1" applyFont="1" applyBorder="1" applyAlignment="1">
      <alignment horizontal="center"/>
    </xf>
    <xf numFmtId="0" fontId="25" fillId="0" borderId="0" xfId="0" applyFont="1"/>
    <xf numFmtId="41" fontId="24" fillId="0" borderId="0" xfId="0" applyNumberFormat="1" applyFont="1" applyAlignment="1">
      <alignment horizontal="center"/>
    </xf>
    <xf numFmtId="41" fontId="24" fillId="0" borderId="0" xfId="0" applyNumberFormat="1" applyFont="1"/>
    <xf numFmtId="41" fontId="24" fillId="0" borderId="3" xfId="0" applyNumberFormat="1" applyFont="1" applyBorder="1"/>
    <xf numFmtId="41" fontId="24" fillId="0" borderId="3" xfId="0" applyNumberFormat="1" applyFont="1" applyBorder="1" applyAlignment="1">
      <alignment horizontal="center"/>
    </xf>
    <xf numFmtId="170" fontId="25" fillId="0" borderId="0" xfId="0" quotePrefix="1" applyNumberFormat="1" applyFont="1" applyAlignment="1">
      <alignment horizontal="left"/>
    </xf>
    <xf numFmtId="0" fontId="25" fillId="0" borderId="0" xfId="0" applyFont="1" applyAlignment="1">
      <alignment horizontal="center" vertical="center"/>
    </xf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37" fontId="24" fillId="0" borderId="0" xfId="0" applyNumberFormat="1" applyFont="1"/>
    <xf numFmtId="37" fontId="24" fillId="0" borderId="0" xfId="0" applyNumberFormat="1" applyFont="1" applyAlignment="1">
      <alignment horizontal="right"/>
    </xf>
    <xf numFmtId="38" fontId="24" fillId="0" borderId="0" xfId="0" applyNumberFormat="1" applyFont="1" applyAlignment="1">
      <alignment horizontal="right"/>
    </xf>
    <xf numFmtId="37" fontId="25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Continuous"/>
    </xf>
    <xf numFmtId="37" fontId="24" fillId="0" borderId="0" xfId="0" quotePrefix="1" applyNumberFormat="1" applyFont="1" applyAlignment="1">
      <alignment horizontal="centerContinuous"/>
    </xf>
    <xf numFmtId="37" fontId="24" fillId="0" borderId="0" xfId="0" applyNumberFormat="1" applyFont="1" applyAlignment="1">
      <alignment horizontal="left"/>
    </xf>
    <xf numFmtId="38" fontId="24" fillId="0" borderId="3" xfId="0" applyNumberFormat="1" applyFont="1" applyBorder="1" applyAlignment="1">
      <alignment horizontal="center"/>
    </xf>
    <xf numFmtId="38" fontId="24" fillId="0" borderId="3" xfId="0" applyNumberFormat="1" applyFont="1" applyBorder="1"/>
    <xf numFmtId="38" fontId="24" fillId="0" borderId="0" xfId="0" applyNumberFormat="1" applyFont="1" applyAlignment="1">
      <alignment horizontal="center"/>
    </xf>
    <xf numFmtId="38" fontId="26" fillId="0" borderId="0" xfId="0" applyNumberFormat="1" applyFont="1" applyAlignment="1">
      <alignment horizontal="center"/>
    </xf>
    <xf numFmtId="0" fontId="26" fillId="0" borderId="0" xfId="0" quotePrefix="1" applyFont="1" applyAlignment="1">
      <alignment horizontal="center"/>
    </xf>
    <xf numFmtId="0" fontId="25" fillId="0" borderId="0" xfId="0" applyFont="1" applyAlignment="1">
      <alignment horizontal="left"/>
    </xf>
    <xf numFmtId="41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41" fontId="24" fillId="0" borderId="0" xfId="1" applyNumberFormat="1" applyFont="1" applyFill="1" applyBorder="1" applyAlignment="1">
      <alignment horizontal="right"/>
    </xf>
    <xf numFmtId="41" fontId="24" fillId="0" borderId="0" xfId="4" applyNumberFormat="1" applyFont="1" applyFill="1" applyBorder="1" applyAlignment="1">
      <alignment horizontal="right"/>
    </xf>
    <xf numFmtId="41" fontId="24" fillId="0" borderId="8" xfId="0" applyNumberFormat="1" applyFont="1" applyBorder="1" applyAlignment="1">
      <alignment horizontal="right"/>
    </xf>
    <xf numFmtId="41" fontId="24" fillId="0" borderId="4" xfId="0" applyNumberFormat="1" applyFont="1" applyBorder="1" applyAlignment="1">
      <alignment horizontal="right"/>
    </xf>
    <xf numFmtId="37" fontId="24" fillId="0" borderId="0" xfId="0" quotePrefix="1" applyNumberFormat="1" applyFont="1" applyAlignment="1">
      <alignment horizontal="left"/>
    </xf>
    <xf numFmtId="172" fontId="24" fillId="0" borderId="0" xfId="1" applyNumberFormat="1" applyFont="1" applyFill="1" applyBorder="1" applyAlignment="1">
      <alignment horizontal="right"/>
    </xf>
    <xf numFmtId="172" fontId="24" fillId="0" borderId="0" xfId="1" applyNumberFormat="1" applyFont="1" applyFill="1" applyAlignment="1"/>
    <xf numFmtId="41" fontId="24" fillId="0" borderId="0" xfId="4" applyNumberFormat="1" applyFont="1" applyFill="1" applyBorder="1" applyAlignment="1"/>
    <xf numFmtId="41" fontId="24" fillId="0" borderId="0" xfId="1" applyNumberFormat="1" applyFont="1" applyFill="1" applyBorder="1" applyAlignment="1"/>
    <xf numFmtId="41" fontId="24" fillId="0" borderId="4" xfId="12" applyNumberFormat="1" applyFont="1" applyBorder="1" applyAlignment="1">
      <alignment horizontal="right"/>
    </xf>
    <xf numFmtId="41" fontId="24" fillId="0" borderId="0" xfId="12" applyNumberFormat="1" applyFont="1" applyAlignment="1">
      <alignment horizontal="right"/>
    </xf>
    <xf numFmtId="41" fontId="24" fillId="0" borderId="3" xfId="0" applyNumberFormat="1" applyFont="1" applyBorder="1" applyAlignment="1">
      <alignment horizontal="right"/>
    </xf>
    <xf numFmtId="41" fontId="24" fillId="0" borderId="5" xfId="0" applyNumberFormat="1" applyFont="1" applyBorder="1" applyAlignment="1">
      <alignment horizontal="right"/>
    </xf>
    <xf numFmtId="172" fontId="24" fillId="0" borderId="0" xfId="0" applyNumberFormat="1" applyFont="1"/>
    <xf numFmtId="41" fontId="24" fillId="0" borderId="0" xfId="1" applyNumberFormat="1" applyFont="1" applyFill="1" applyAlignment="1"/>
    <xf numFmtId="0" fontId="9" fillId="0" borderId="0" xfId="0" applyFont="1"/>
    <xf numFmtId="170" fontId="9" fillId="0" borderId="0" xfId="0" applyNumberFormat="1" applyFont="1"/>
    <xf numFmtId="170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3" xfId="0" applyNumberFormat="1" applyFont="1" applyBorder="1"/>
    <xf numFmtId="41" fontId="9" fillId="0" borderId="0" xfId="0" applyNumberFormat="1" applyFont="1" applyAlignment="1">
      <alignment horizontal="center"/>
    </xf>
    <xf numFmtId="0" fontId="10" fillId="0" borderId="0" xfId="0" applyFont="1"/>
    <xf numFmtId="41" fontId="9" fillId="0" borderId="7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1" fontId="9" fillId="0" borderId="4" xfId="12" applyNumberFormat="1" applyFont="1" applyBorder="1" applyAlignment="1">
      <alignment horizontal="right"/>
    </xf>
    <xf numFmtId="41" fontId="9" fillId="0" borderId="0" xfId="12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165" fontId="27" fillId="0" borderId="0" xfId="0" applyNumberFormat="1" applyFont="1" applyAlignment="1">
      <alignment horizontal="center"/>
    </xf>
    <xf numFmtId="38" fontId="24" fillId="0" borderId="3" xfId="0" applyNumberFormat="1" applyFont="1" applyBorder="1" applyAlignment="1">
      <alignment horizontal="center"/>
    </xf>
    <xf numFmtId="38" fontId="18" fillId="0" borderId="3" xfId="0" applyNumberFormat="1" applyFont="1" applyBorder="1" applyAlignment="1">
      <alignment horizontal="center"/>
    </xf>
    <xf numFmtId="38" fontId="9" fillId="0" borderId="3" xfId="31" applyNumberFormat="1" applyFont="1" applyBorder="1" applyAlignment="1">
      <alignment horizontal="center"/>
    </xf>
    <xf numFmtId="170" fontId="25" fillId="0" borderId="3" xfId="0" applyNumberFormat="1" applyFont="1" applyBorder="1" applyAlignment="1">
      <alignment horizontal="center"/>
    </xf>
    <xf numFmtId="170" fontId="24" fillId="0" borderId="3" xfId="0" applyNumberFormat="1" applyFont="1" applyBorder="1" applyAlignment="1">
      <alignment horizontal="center"/>
    </xf>
    <xf numFmtId="170" fontId="24" fillId="0" borderId="0" xfId="0" applyNumberFormat="1" applyFont="1" applyAlignment="1">
      <alignment horizontal="center"/>
    </xf>
  </cellXfs>
  <cellStyles count="426">
    <cellStyle name="20% - ส่วนที่ถูกเน้น1 2" xfId="156" xr:uid="{78C0357E-77EF-46AB-8862-1EEA92C08EF3}"/>
    <cellStyle name="20% - ส่วนที่ถูกเน้น1 2 2" xfId="157" xr:uid="{F81BF7B4-A61B-44FE-8E3F-2DA624387BDC}"/>
    <cellStyle name="20% - ส่วนที่ถูกเน้น2 2" xfId="158" xr:uid="{86148ADF-0E43-4937-A2D0-76340CDE8F78}"/>
    <cellStyle name="20% - ส่วนที่ถูกเน้น2 2 2" xfId="159" xr:uid="{26BBFD88-971C-4C42-B64E-DAAFE62976FF}"/>
    <cellStyle name="20% - ส่วนที่ถูกเน้น3 2" xfId="160" xr:uid="{CA352092-7692-4EE0-81A5-26BC9532E92F}"/>
    <cellStyle name="20% - ส่วนที่ถูกเน้น3 2 2" xfId="161" xr:uid="{23319043-D1C0-4288-AD96-2DD4C88C5895}"/>
    <cellStyle name="20% - ส่วนที่ถูกเน้น4 2" xfId="162" xr:uid="{C157122C-1621-48BE-8A2D-EC993108E43A}"/>
    <cellStyle name="20% - ส่วนที่ถูกเน้น4 2 2" xfId="163" xr:uid="{70B80245-9AF0-415A-A433-2AC20A6CC0EB}"/>
    <cellStyle name="20% - ส่วนที่ถูกเน้น5 2" xfId="164" xr:uid="{C49FAEE1-FD32-4AD3-8DFA-A8D1DC9E7F0E}"/>
    <cellStyle name="20% - ส่วนที่ถูกเน้น5 2 2" xfId="165" xr:uid="{42F8443B-97A6-4CC5-8C22-D117F93D3C58}"/>
    <cellStyle name="20% - ส่วนที่ถูกเน้น6 2" xfId="166" xr:uid="{A5ABC2F4-FA46-47A7-ACCD-A7D514A5830A}"/>
    <cellStyle name="20% - ส่วนที่ถูกเน้น6 2 2" xfId="167" xr:uid="{ACC9A92D-AB76-4475-AD4A-D55C8E313D00}"/>
    <cellStyle name="40% - ส่วนที่ถูกเน้น1 2" xfId="168" xr:uid="{79C4E67F-3473-4717-9808-C12B8AD00EC3}"/>
    <cellStyle name="40% - ส่วนที่ถูกเน้น1 2 2" xfId="169" xr:uid="{F9C3F115-AE5C-4804-900D-916D8901E4DB}"/>
    <cellStyle name="40% - ส่วนที่ถูกเน้น2 2" xfId="170" xr:uid="{1589ABE6-AC20-4C38-ABB9-ACF821B1F2F3}"/>
    <cellStyle name="40% - ส่วนที่ถูกเน้น2 2 2" xfId="171" xr:uid="{60D2DA8B-1E8D-47CB-8C41-9C8F7B85E69C}"/>
    <cellStyle name="40% - ส่วนที่ถูกเน้น3 2" xfId="172" xr:uid="{0DD4C325-21F8-4BC3-85B9-B063C1B60B00}"/>
    <cellStyle name="40% - ส่วนที่ถูกเน้น3 2 2" xfId="50" xr:uid="{6765D87D-42A7-4238-B41C-55C625908DEC}"/>
    <cellStyle name="40% - ส่วนที่ถูกเน้น4 2" xfId="173" xr:uid="{8BFC2A52-4C2D-4F85-9203-D86C762F3DB7}"/>
    <cellStyle name="40% - ส่วนที่ถูกเน้น4 2 2" xfId="174" xr:uid="{072C1A5D-AE46-42C1-99CF-3AAF15797692}"/>
    <cellStyle name="40% - ส่วนที่ถูกเน้น5 2" xfId="175" xr:uid="{B29419B4-974D-4EB0-AF04-592CC6272054}"/>
    <cellStyle name="40% - ส่วนที่ถูกเน้น5 2 2" xfId="176" xr:uid="{1622E844-7185-4BE9-BB12-03EAC2AD87FC}"/>
    <cellStyle name="40% - ส่วนที่ถูกเน้น6 2" xfId="177" xr:uid="{A3E3C6F3-C48E-4ED3-AC34-5304800A4E5B}"/>
    <cellStyle name="40% - ส่วนที่ถูกเน้น6 2 2" xfId="178" xr:uid="{5EE0E4D1-D22D-439E-9DA7-14BF69FFB416}"/>
    <cellStyle name="60% - Accent1 3" xfId="298" xr:uid="{83AE0E92-BE1D-41B6-A50E-C27B9D769A04}"/>
    <cellStyle name="60% - ส่วนที่ถูกเน้น1 2" xfId="179" xr:uid="{295289DA-6F3F-40B2-83E4-2103722ADBC9}"/>
    <cellStyle name="60% - ส่วนที่ถูกเน้น1 2 2" xfId="180" xr:uid="{DAADA9BF-269E-456E-ABC3-66E0FBBC7C2E}"/>
    <cellStyle name="60% - ส่วนที่ถูกเน้น2 2" xfId="181" xr:uid="{2DF2FB87-1C3E-4837-96B4-1714550C2B7D}"/>
    <cellStyle name="60% - ส่วนที่ถูกเน้น2 2 2" xfId="182" xr:uid="{A12FAD28-872E-42C6-8658-F5A38AEFB9E0}"/>
    <cellStyle name="60% - ส่วนที่ถูกเน้น3 2" xfId="183" xr:uid="{CF035078-7F75-40CB-9761-4715508C50D1}"/>
    <cellStyle name="60% - ส่วนที่ถูกเน้น3 2 2" xfId="184" xr:uid="{1877CEDB-5368-4390-A883-976169FCF39D}"/>
    <cellStyle name="60% - ส่วนที่ถูกเน้น4 2" xfId="185" xr:uid="{5C57EC0F-D164-4AC3-AF8B-D40A745F4545}"/>
    <cellStyle name="60% - ส่วนที่ถูกเน้น4 2 2" xfId="186" xr:uid="{0ED71E42-4A47-4E90-9EC7-07965482A921}"/>
    <cellStyle name="60% - ส่วนที่ถูกเน้น5 2" xfId="187" xr:uid="{2F0BB55E-8B50-4FA8-8DE5-8C3137FD6704}"/>
    <cellStyle name="60% - ส่วนที่ถูกเน้น5 2 2" xfId="188" xr:uid="{F8C5C150-7420-4818-B3FB-8EADECE307EF}"/>
    <cellStyle name="60% - ส่วนที่ถูกเน้น6 2" xfId="189" xr:uid="{1126514E-F6F2-4276-9EFA-E96891EB4C11}"/>
    <cellStyle name="60% - ส่วนที่ถูกเน้น6 2 2" xfId="190" xr:uid="{B1530C1B-9E65-4B03-8675-72A5535D7D80}"/>
    <cellStyle name="Accent3 2 2" xfId="73" xr:uid="{7305EB77-0E27-4575-B2A0-45E2BE245BDD}"/>
    <cellStyle name="Accent6 2" xfId="414" xr:uid="{82E60E73-9737-43F5-8C60-5E6FB311F44D}"/>
    <cellStyle name="Comma" xfId="1" builtinId="3"/>
    <cellStyle name="Comma [0] 2" xfId="101" xr:uid="{64850B52-DA8C-4EF9-B7AB-D43D6D997CD0}"/>
    <cellStyle name="Comma [0] 2 2" xfId="106" xr:uid="{E9ED082C-DF34-45B1-90F7-7DFBC04DFEC2}"/>
    <cellStyle name="Comma [0] 2 2 2" xfId="341" xr:uid="{283F83E3-9CBB-48D5-B1D2-2CE7C177DEC9}"/>
    <cellStyle name="Comma [0] 3" xfId="102" xr:uid="{3776F060-5A87-4F81-BC98-5E5B337AC193}"/>
    <cellStyle name="Comma [0] 4" xfId="113" xr:uid="{06790FBF-EFEE-498C-A927-91EF566DF748}"/>
    <cellStyle name="Comma 10" xfId="321" xr:uid="{B37303DC-4326-433E-8AAE-E91782E24335}"/>
    <cellStyle name="Comma 10 2" xfId="374" xr:uid="{A18EC81C-936E-47E2-9F4D-A06F014805DE}"/>
    <cellStyle name="Comma 100" xfId="92" xr:uid="{761BECA7-5A5C-43A7-9189-01CCE0D8ADDB}"/>
    <cellStyle name="Comma 105" xfId="61" xr:uid="{35A0D039-EE1A-4F45-AF22-EAD82431F1FB}"/>
    <cellStyle name="Comma 11" xfId="45" xr:uid="{7E5261FC-D59F-44B3-93CB-D13DD74F9E0E}"/>
    <cellStyle name="Comma 11 2" xfId="377" xr:uid="{DA4EF067-767C-464F-9C9B-B5C17E89EC07}"/>
    <cellStyle name="Comma 110" xfId="54" xr:uid="{A1D13B68-DA37-4DE4-9539-B26434187EC4}"/>
    <cellStyle name="Comma 116" xfId="68" xr:uid="{E5357125-6562-4B73-9A42-A2F28AF3B517}"/>
    <cellStyle name="Comma 12" xfId="275" xr:uid="{629E2911-E333-493F-BAB9-9E7DBB397DAC}"/>
    <cellStyle name="Comma 12 4" xfId="338" xr:uid="{E3C296AD-65E4-46C7-976D-E29A4890E764}"/>
    <cellStyle name="Comma 12 7" xfId="290" xr:uid="{B33ED4DF-8016-4F93-8175-5F499E444DF4}"/>
    <cellStyle name="Comma 122" xfId="72" xr:uid="{95F41607-C845-43F5-9210-CF43695E33CD}"/>
    <cellStyle name="Comma 13" xfId="293" xr:uid="{5A55FEA6-1E46-42FA-B439-1A032DE8AF9B}"/>
    <cellStyle name="Comma 131" xfId="75" xr:uid="{08A7C206-99C2-49F4-ABA6-699727F2096A}"/>
    <cellStyle name="Comma 132" xfId="80" xr:uid="{1D717795-E938-422C-89F0-8B5DC6D4AB1D}"/>
    <cellStyle name="Comma 134" xfId="91" xr:uid="{0A2867CA-DFB1-4EAC-91E9-633A7A06A422}"/>
    <cellStyle name="Comma 14" xfId="296" xr:uid="{AE8F1A70-9FEF-4D6D-B784-7B2A95DC1473}"/>
    <cellStyle name="Comma 15" xfId="331" xr:uid="{E15D0202-C3EF-4E22-8DC6-AD4985E02D93}"/>
    <cellStyle name="Comma 16" xfId="136" xr:uid="{6572E0FC-8A15-4F91-840E-8AE89E68C613}"/>
    <cellStyle name="Comma 16 2 2" xfId="78" xr:uid="{DCB44EF2-0B11-4FFF-A6E0-24EA93482967}"/>
    <cellStyle name="Comma 17" xfId="333" xr:uid="{FA32790B-E599-42C8-BC51-05068054AF2D}"/>
    <cellStyle name="Comma 18" xfId="382" xr:uid="{17E06720-124C-45DD-944B-36C3B2001379}"/>
    <cellStyle name="Comma 19" xfId="391" xr:uid="{5EC4ADA1-FD31-4D36-9693-C18257934461}"/>
    <cellStyle name="Comma 2" xfId="2" xr:uid="{13CD123A-D703-48D8-BFAA-12CA881597F2}"/>
    <cellStyle name="Comma 2 15" xfId="358" xr:uid="{A41804B8-8A6F-4DED-B2C1-1252740E7D77}"/>
    <cellStyle name="Comma 2 16 2 2" xfId="57" xr:uid="{493EC4DF-5D1B-455E-9E0A-27EA0C54743A}"/>
    <cellStyle name="Comma 2 2" xfId="105" xr:uid="{AAD72E58-1EFB-4E15-A72F-DD2EBC882A6F}"/>
    <cellStyle name="Comma 2 2 2" xfId="155" xr:uid="{BEB806CC-6197-49A1-B37A-19D90FA0D60C}"/>
    <cellStyle name="Comma 2 2 2 2" xfId="284" xr:uid="{9A8F6DFD-AF6E-4E83-A602-9429C3D33ECD}"/>
    <cellStyle name="Comma 2 2 2 3" xfId="307" xr:uid="{1BF17575-2A4D-4263-A262-91BFD39371F1}"/>
    <cellStyle name="Comma 2 2 2 6" xfId="82" xr:uid="{E2FED559-3EA7-4C4A-B215-18143B2B790D}"/>
    <cellStyle name="Comma 2 2 3" xfId="262" xr:uid="{27D5131B-5E84-4895-9409-C3B84B3F7497}"/>
    <cellStyle name="Comma 2 2 3 2" xfId="320" xr:uid="{CCB4268E-09F2-4F8D-A60A-E1654A691B45}"/>
    <cellStyle name="Comma 2 2 4" xfId="287" xr:uid="{22E2FBF3-B853-4728-9826-81ED998B5EB9}"/>
    <cellStyle name="Comma 2 2 5" xfId="304" xr:uid="{01B44F11-84E4-4C31-999F-770C901F218C}"/>
    <cellStyle name="Comma 2 2 5 2" xfId="399" xr:uid="{04236E6D-1CF8-4926-BF6B-439E0AA58429}"/>
    <cellStyle name="Comma 2 22" xfId="60" xr:uid="{7297D8FF-343D-41DA-8825-7DB9C007DCE0}"/>
    <cellStyle name="Comma 2 23" xfId="89" xr:uid="{999AA329-C8A4-457F-980D-92511932392F}"/>
    <cellStyle name="Comma 2 3" xfId="109" xr:uid="{64BF2990-8097-4CF7-B80E-37CD27C06148}"/>
    <cellStyle name="Comma 2 3 2" xfId="115" xr:uid="{C3C6772F-FC60-468E-B124-6147F0C12E62}"/>
    <cellStyle name="Comma 2 3 2 2" xfId="273" xr:uid="{2E365447-B9E0-4A57-A51E-9E17441917EB}"/>
    <cellStyle name="Comma 2 3 3" xfId="252" xr:uid="{3DFDC1DA-AD30-4B6D-BA7A-0570D5912A2E}"/>
    <cellStyle name="Comma 2 3 4" xfId="314" xr:uid="{A1ACADC1-3E38-48C6-83AF-60B4AA8D1F7C}"/>
    <cellStyle name="Comma 2 4" xfId="137" xr:uid="{3AA64C55-6877-4BB5-9077-3C85C2A23A47}"/>
    <cellStyle name="Comma 2 5" xfId="243" xr:uid="{15996CC3-46CC-4279-B183-DF7D22295ABA}"/>
    <cellStyle name="Comma 2 6" xfId="267" xr:uid="{3F5A0789-29CB-44FF-91FF-B85520ABF272}"/>
    <cellStyle name="Comma 2 7" xfId="425" xr:uid="{8A1AAEBA-866C-4E1E-806B-525C3A6F22C5}"/>
    <cellStyle name="Comma 2 8" xfId="95" xr:uid="{ED4BE5F6-ACA4-4235-9F22-BC0277A76DE4}"/>
    <cellStyle name="Comma 2 9" xfId="420" xr:uid="{B929F94C-F478-4A7E-BA14-7582FA6DFF5B}"/>
    <cellStyle name="Comma 20" xfId="392" xr:uid="{121B4AC3-4B3E-4EFE-A8F5-552722F7E4BD}"/>
    <cellStyle name="Comma 21" xfId="386" xr:uid="{9DB8593D-3B8C-4F52-A0B1-F52B8623BB30}"/>
    <cellStyle name="Comma 22" xfId="401" xr:uid="{39BC076E-2CF2-4544-96D6-6B9F9DBE450C}"/>
    <cellStyle name="Comma 23" xfId="410" xr:uid="{277C4890-627D-4CD5-9A2B-6EC203803521}"/>
    <cellStyle name="Comma 24" xfId="411" xr:uid="{0E6DF270-7F99-4D68-9D86-785C0E4B47DA}"/>
    <cellStyle name="Comma 25" xfId="405" xr:uid="{5FBEF9E8-7FD4-4909-926B-BDA72066D044}"/>
    <cellStyle name="Comma 26" xfId="413" xr:uid="{CA7D1D3B-911C-41B7-9F6A-687FFE08C22A}"/>
    <cellStyle name="Comma 27" xfId="419" xr:uid="{4CE18A3E-BD90-450F-8754-5161C1FAC2BA}"/>
    <cellStyle name="Comma 28" xfId="424" xr:uid="{1CC6B9E7-BC3C-4722-B1B8-33E51E9B2F7D}"/>
    <cellStyle name="Comma 28 2" xfId="380" xr:uid="{286F9D7E-D975-4DEE-9255-A8BD8AF1DD91}"/>
    <cellStyle name="Comma 3" xfId="3" xr:uid="{38DCCDE3-389A-4B98-BF9C-7367158AACA2}"/>
    <cellStyle name="Comma 3 10" xfId="47" xr:uid="{59EC79BC-DE46-47BF-AB01-E135DD5ADDDC}"/>
    <cellStyle name="Comma 3 2" xfId="149" xr:uid="{8B099101-0098-45FD-BB9A-5802870EC327}"/>
    <cellStyle name="Comma 3 2 2" xfId="310" xr:uid="{BBCC8777-6F45-4829-A3E2-9D5133A02FD4}"/>
    <cellStyle name="Comma 3 2 2 2" xfId="348" xr:uid="{9A556583-5DD6-43E7-969C-7D8A5E1714D5}"/>
    <cellStyle name="Comma 3 2 2 2 2" xfId="365" xr:uid="{D93797D3-D218-4377-8D74-490F0ED227A1}"/>
    <cellStyle name="Comma 3 3" xfId="116" xr:uid="{FC37C30E-CBC2-4E51-B1AB-144119E13D22}"/>
    <cellStyle name="Comma 3 3 2" xfId="271" xr:uid="{9C24F5DB-A5D5-41FE-ADFD-97856EF13AF7}"/>
    <cellStyle name="Comma 3 3 3" xfId="311" xr:uid="{5A68AC62-62D5-471F-AE79-130EE46773B4}"/>
    <cellStyle name="Comma 3 3 4" xfId="373" xr:uid="{6325CC8A-2E07-4352-BDF5-18FE1CBC51EF}"/>
    <cellStyle name="Comma 3 4" xfId="138" xr:uid="{5D8FA739-0E7C-4713-B316-BECB05A0F950}"/>
    <cellStyle name="Comma 3 4 2" xfId="323" xr:uid="{0FE0B828-A193-4E66-B5F4-C42C51705134}"/>
    <cellStyle name="Comma 3 5" xfId="258" xr:uid="{88CA54F6-3E51-46CB-8F6D-08E335203514}"/>
    <cellStyle name="Comma 3 6" xfId="98" xr:uid="{F1E01596-8A5B-401F-A245-1E6D6651EDFC}"/>
    <cellStyle name="Comma 3 6 2" xfId="398" xr:uid="{FBFB0FCD-26B7-418C-81C1-B2417A7F8408}"/>
    <cellStyle name="Comma 3 7" xfId="265" xr:uid="{C29BAA9D-21D5-4961-BEE0-29EE987F9557}"/>
    <cellStyle name="Comma 3 8" xfId="282" xr:uid="{1CC1DD36-6E68-4BB7-A343-FA216E12263C}"/>
    <cellStyle name="Comma 3 9" xfId="301" xr:uid="{F1FE3466-D060-481C-9B9A-C8C0592E4F7E}"/>
    <cellStyle name="Comma 4" xfId="4" xr:uid="{6FB5B3E9-1F43-4A98-AABD-CA45D8206FBC}"/>
    <cellStyle name="Comma 4 14" xfId="250" xr:uid="{FAA9FC5C-A84F-447E-9034-287FCA2D5B09}"/>
    <cellStyle name="Comma 4 14 2" xfId="64" xr:uid="{6946D66F-E807-40EC-9102-869C0F5EE3CA}"/>
    <cellStyle name="Comma 4 14 3" xfId="67" xr:uid="{B1A0467A-50FA-4B02-AAED-FC5836C7D94B}"/>
    <cellStyle name="Comma 4 14 4" xfId="70" xr:uid="{C269EDE5-AD30-424F-8C2F-C96F03FC0655}"/>
    <cellStyle name="Comma 4 2" xfId="191" xr:uid="{705997DC-2D4E-466E-A95F-34FFEDB7047E}"/>
    <cellStyle name="Comma 4 2 2" xfId="257" xr:uid="{369ED469-E9DB-46D1-A3BD-B89764545FA8}"/>
    <cellStyle name="Comma 4 2 3" xfId="312" xr:uid="{E41918B5-2474-41E2-AEE5-13EEC5B55F0D}"/>
    <cellStyle name="Comma 4 2 4" xfId="367" xr:uid="{9164D34A-4C3A-4835-B3B8-A995C0A3E9AC}"/>
    <cellStyle name="Comma 4 3" xfId="135" xr:uid="{3102D7A3-2361-42FE-968C-C051781D2853}"/>
    <cellStyle name="Comma 4 3 2" xfId="324" xr:uid="{E6741090-A54D-47D2-9A0C-79550A807533}"/>
    <cellStyle name="Comma 4 3 3" xfId="397" xr:uid="{CBBEED44-1F27-4ABA-AC49-BC6569EB9EEC}"/>
    <cellStyle name="Comma 4 4" xfId="248" xr:uid="{181CF04C-57E4-45CD-9BFD-9A09093CEC00}"/>
    <cellStyle name="Comma 4 5" xfId="302" xr:uid="{AB5AA98C-20BD-417F-B42A-70182FBB961C}"/>
    <cellStyle name="Comma 4 6" xfId="117" xr:uid="{9203D721-96EA-4DDC-8897-BD7E18418E8C}"/>
    <cellStyle name="Comma 5" xfId="118" xr:uid="{D4C5ED2B-A906-4FB6-99C4-8C333D24891A}"/>
    <cellStyle name="Comma 5 2" xfId="145" xr:uid="{629FB969-4886-4B08-A4E6-3138A9ECB569}"/>
    <cellStyle name="Comma 5 2 2" xfId="328" xr:uid="{E48A897C-275B-4CD7-BB70-B3AF51AA5A9C}"/>
    <cellStyle name="Comma 5 2 4" xfId="44" xr:uid="{EACD3AA4-DB60-4803-A235-D3E9FBBA5E33}"/>
    <cellStyle name="Comma 5 3" xfId="281" xr:uid="{9E18EF73-F661-4DF6-B675-EF3DC7EAFE7B}"/>
    <cellStyle name="Comma 5 4" xfId="308" xr:uid="{0D35D807-CAD5-48A4-A626-A754D3E58644}"/>
    <cellStyle name="Comma 52" xfId="394" xr:uid="{EF0833E5-64C3-4EA2-BF8D-92EEC1BAC339}"/>
    <cellStyle name="Comma 6" xfId="49" xr:uid="{4F1866CA-8990-4BD0-BAF0-87F6F2CDCBED}"/>
    <cellStyle name="Comma 6 2" xfId="242" xr:uid="{12908A96-6743-4328-9DDA-C228D6FF839C}"/>
    <cellStyle name="Comma 6 2 2" xfId="416" xr:uid="{EA2B0DBB-5861-49AC-A39E-EAD9894580D7}"/>
    <cellStyle name="Comma 6 3" xfId="285" xr:uid="{A4811FD0-B38B-4ED8-B55E-DA7316B942A4}"/>
    <cellStyle name="Comma 6 4" xfId="356" xr:uid="{68098BB2-FAD4-4FF8-A590-8BC614CC30E0}"/>
    <cellStyle name="Comma 60" xfId="318" xr:uid="{A7F95D9D-A446-481C-B8A4-F5E2432A1FCA}"/>
    <cellStyle name="Comma 7" xfId="256" xr:uid="{2E9950BB-4F21-4021-A821-447AD52EDCC4}"/>
    <cellStyle name="Comma 7 2" xfId="368" xr:uid="{D8FDD57D-38BE-4769-920C-337085159822}"/>
    <cellStyle name="Comma 7 2 2" xfId="421" xr:uid="{01843F4F-566D-4305-B45D-EDE066332BF8}"/>
    <cellStyle name="Comma 7 3" xfId="360" xr:uid="{DC51DEDB-2E85-4CE1-B51D-2C3C8ACA5B9A}"/>
    <cellStyle name="Comma 70 7" xfId="77" xr:uid="{72B7A6F5-D914-4449-A250-1C7B6B6009AD}"/>
    <cellStyle name="Comma 8" xfId="254" xr:uid="{CE933EAE-8CA7-4802-B59A-234A55BD418C}"/>
    <cellStyle name="Comma 8 2" xfId="369" xr:uid="{0D8EAE7C-7948-4E87-A355-B78712ADAF1A}"/>
    <cellStyle name="Comma 9" xfId="247" xr:uid="{4C1C3133-DBA0-4B15-AF2C-229232D9C4F0}"/>
    <cellStyle name="Comma 9 2" xfId="280" xr:uid="{355330B8-48F4-4057-BA13-BC359879ACA6}"/>
    <cellStyle name="Comma 9 3" xfId="372" xr:uid="{94D7BFF6-0A0E-45F0-A77E-F7B0F6963C6E}"/>
    <cellStyle name="Comma 97" xfId="55" xr:uid="{6C19CBCB-3850-428B-9034-E3D55A70319F}"/>
    <cellStyle name="comma zerodec" xfId="5" xr:uid="{CDC8A399-52C5-4183-8878-A6771259BCC6}"/>
    <cellStyle name="Currency 2" xfId="107" xr:uid="{D0642CD9-9CD1-475D-87F2-BCA09A004CC6}"/>
    <cellStyle name="Currency 2 2" xfId="270" xr:uid="{10A89798-E746-44C4-BAB7-C1B18F0592AF}"/>
    <cellStyle name="Currency 3" xfId="133" xr:uid="{D9AC217C-F52D-4367-A721-73E8A794038B}"/>
    <cellStyle name="Currency 3 2" xfId="316" xr:uid="{B690C1FD-6BC7-427A-A586-316178086DDF}"/>
    <cellStyle name="Currency 4" xfId="315" xr:uid="{50D9020A-B6AB-470C-B74F-846B1FF3A819}"/>
    <cellStyle name="Currency 5" xfId="39" xr:uid="{8BA564DF-1305-4572-A05C-C0AF618CECF9}"/>
    <cellStyle name="Currency 5 2" xfId="289" xr:uid="{07BE67AE-68CB-4C7E-AFB3-AD6170AF016A}"/>
    <cellStyle name="Currency 9" xfId="291" xr:uid="{9AE889BB-772D-4A6E-B154-5BBB619863C2}"/>
    <cellStyle name="Currency1" xfId="6" xr:uid="{7370DA8E-8F5E-4031-8657-0A8F4BEC4CAF}"/>
    <cellStyle name="Dollar (zero dec)" xfId="7" xr:uid="{DA561B30-8C13-4C87-9141-578FC29DB9FF}"/>
    <cellStyle name="E&amp;Y House" xfId="85" xr:uid="{FB301E01-CEB2-4DDD-BCC9-CD2A136A4027}"/>
    <cellStyle name="Good 2" xfId="255" xr:uid="{7FDDEDC0-E20D-4BB8-B8D4-03D04547A10D}"/>
    <cellStyle name="Grey" xfId="8" xr:uid="{5D97F82E-280B-4E3C-85AA-4044B02F5351}"/>
    <cellStyle name="Hyperlink 2" xfId="108" xr:uid="{76CEA5A1-41ED-4DA3-8BAF-3C0AACC17695}"/>
    <cellStyle name="Hyperlink 4" xfId="104" xr:uid="{D7011802-28D9-4237-986C-3328082B8AF2}"/>
    <cellStyle name="Input [yellow]" xfId="9" xr:uid="{9DE3B5ED-867E-446E-AECC-67C979E64F3D}"/>
    <cellStyle name="no dec" xfId="10" xr:uid="{95CA76DF-925A-4820-ADAA-0C601DCFAE9F}"/>
    <cellStyle name="Normal" xfId="0" builtinId="0"/>
    <cellStyle name="Normal - Style1" xfId="11" xr:uid="{12C669E3-4A60-4FD6-A9AD-F2850A77C683}"/>
    <cellStyle name="Normal 10" xfId="12" xr:uid="{B8CD0A05-9973-4BAB-BBA7-DA5E98B84D0A}"/>
    <cellStyle name="Normal 10 10" xfId="94" xr:uid="{94D29585-A41E-4634-98C1-75862563BD55}"/>
    <cellStyle name="Normal 10 2" xfId="119" xr:uid="{3883285B-0180-45A3-BB81-F509CA1CFFF7}"/>
    <cellStyle name="Normal 10 2 2" xfId="245" xr:uid="{6BB14BA1-68F2-4D0F-9A1F-E0A728D18DCC}"/>
    <cellStyle name="Normal 10 2 3" xfId="417" xr:uid="{6D146474-FE40-4567-8D1B-3E72C9599EC1}"/>
    <cellStyle name="Normal 10 2 4" xfId="86" xr:uid="{1B37F9B0-F404-4093-BFD3-3F968F65DF73}"/>
    <cellStyle name="Normal 10 3" xfId="253" xr:uid="{92755ED0-F84B-4718-9A14-D6572F360016}"/>
    <cellStyle name="Normal 10 4" xfId="48" xr:uid="{285498AA-D153-4DD1-A157-A63A2E06AACE}"/>
    <cellStyle name="Normal 101" xfId="51" xr:uid="{A41CC98A-E509-4575-9EDF-7C2381AAC0AD}"/>
    <cellStyle name="Normal 102" xfId="52" xr:uid="{64970457-B798-4B93-9D29-BA5244B25FF3}"/>
    <cellStyle name="Normal 11" xfId="13" xr:uid="{3F503A8C-B6FC-4368-9B4C-2C3E8EA904B0}"/>
    <cellStyle name="Normal 11 2" xfId="121" xr:uid="{FC181D1B-016A-44B8-B936-E0978680EEA0}"/>
    <cellStyle name="Normal 11 3" xfId="120" xr:uid="{D66CF503-EE87-418C-9999-3F3D7F1EA7E2}"/>
    <cellStyle name="Normal 111" xfId="93" xr:uid="{3D35CBAA-13A6-4682-807B-0AF1C3DA3481}"/>
    <cellStyle name="Normal 113" xfId="53" xr:uid="{8EC54227-145D-4B9C-A068-512A054DCFC2}"/>
    <cellStyle name="Normal 115" xfId="90" xr:uid="{C18E1D35-EB44-425E-827D-ECE5F108C237}"/>
    <cellStyle name="Normal 12" xfId="14" xr:uid="{AEA7D95C-319B-41A3-B9CB-768980E1958B}"/>
    <cellStyle name="Normal 12 2" xfId="241" xr:uid="{4504D1A5-0E9E-4BD8-9CEB-D6986F6ECD12}"/>
    <cellStyle name="Normal 120" xfId="66" xr:uid="{DCAFEEBB-BA75-4BFE-9982-DEF13754A859}"/>
    <cellStyle name="Normal 121" xfId="103" xr:uid="{6FB777B2-9F65-460B-9A91-D8994FE22FDE}"/>
    <cellStyle name="Normal 124" xfId="59" xr:uid="{E5ED8062-D69F-452B-A8E9-47262502296D}"/>
    <cellStyle name="Normal 126" xfId="62" xr:uid="{49A2768B-2CAE-4005-B08E-3AADA0F1322B}"/>
    <cellStyle name="Normal 127" xfId="71" xr:uid="{F90F46CF-FC04-4262-A689-EEC88D33025B}"/>
    <cellStyle name="Normal 13" xfId="15" xr:uid="{C2631FC3-990D-470C-98AA-50185A1C8790}"/>
    <cellStyle name="Normal 13 2" xfId="292" xr:uid="{9BCD79EF-222C-45C9-91AB-E3019DFE7DD4}"/>
    <cellStyle name="Normal 136" xfId="74" xr:uid="{D98BA589-D9C2-41C6-BBB8-4FD3586A722B}"/>
    <cellStyle name="Normal 139" xfId="87" xr:uid="{9C89E9EB-6FA1-40D5-A981-6B66509F4374}"/>
    <cellStyle name="Normal 14" xfId="16" xr:uid="{6083901E-CA60-4655-9650-C25B72215120}"/>
    <cellStyle name="Normal 14 2" xfId="330" xr:uid="{6AC56633-F768-4A9E-8A30-5F8AB0628F72}"/>
    <cellStyle name="Normal 15" xfId="17" xr:uid="{A7FA54A8-4D21-44E1-A268-1147AA521212}"/>
    <cellStyle name="Normal 15 2" xfId="319" xr:uid="{67435229-B56D-4991-A207-36476D858850}"/>
    <cellStyle name="Normal 16" xfId="18" xr:uid="{951D98A3-4F07-4130-8C2E-0C6B608BC677}"/>
    <cellStyle name="Normal 16 2" xfId="332" xr:uid="{17FF2757-ECB6-47A4-B8A1-BE4EC65BFF09}"/>
    <cellStyle name="Normal 17" xfId="19" xr:uid="{0EE64DBA-7490-4F2E-9AAD-9225AC8639AF}"/>
    <cellStyle name="Normal 17 2" xfId="381" xr:uid="{A7F31EC8-1F46-4AF1-AB7C-37AFF49BA719}"/>
    <cellStyle name="Normal 18" xfId="20" xr:uid="{1CE7151F-1409-458D-9013-C4C529CE6209}"/>
    <cellStyle name="Normal 18 2" xfId="387" xr:uid="{4F89ED86-920E-4723-8178-88BE76485EF7}"/>
    <cellStyle name="Normal 19" xfId="21" xr:uid="{84C34710-18ED-4856-99AE-CCF1191203F6}"/>
    <cellStyle name="Normal 2" xfId="22" xr:uid="{CA7E5998-BEC4-43C7-AB0D-00706BDCF67F}"/>
    <cellStyle name="Normal 2 11" xfId="58" xr:uid="{A229F18D-BD4E-4476-9065-DE5C53021141}"/>
    <cellStyle name="Normal 2 12" xfId="42" xr:uid="{0F8DBEB5-2C22-4450-BAFF-830FB1DC4B9D}"/>
    <cellStyle name="Normal 2 13" xfId="88" xr:uid="{AC9FE0A2-DBB2-4192-BD1A-6967B573392D}"/>
    <cellStyle name="Normal 2 2" xfId="96" xr:uid="{6F03323A-A002-48F3-97CD-D7BA6C8F5339}"/>
    <cellStyle name="Normal 2 2 2" xfId="83" xr:uid="{ACDC8788-D077-4686-B9EC-2684CE3DBBAA}"/>
    <cellStyle name="Normal 2 2 2 2" xfId="192" xr:uid="{FC99BAD5-A481-4DDA-A29A-0F2FCD5F8B88}"/>
    <cellStyle name="Normal 2 2 2 3" xfId="99" xr:uid="{EB9F6DEC-BE00-4ADC-85E4-EFA9312707CA}"/>
    <cellStyle name="Normal 2 2 3" xfId="97" xr:uid="{CFE7FE54-9F18-4C73-9390-BAEB14D313BC}"/>
    <cellStyle name="Normal 2 2 3 2" xfId="148" xr:uid="{AB645893-5ADF-4275-A60F-8E259665F18D}"/>
    <cellStyle name="Normal 2 2 4" xfId="111" xr:uid="{EF501B2C-5401-4706-9E79-D220582ECB52}"/>
    <cellStyle name="Normal 2 2 5" xfId="139" xr:uid="{52737D42-8B34-4266-822E-808A5359AD21}"/>
    <cellStyle name="Normal 2 2 5 2 2" xfId="56" xr:uid="{268F9157-A26E-49EB-8F18-7D8DFA672023}"/>
    <cellStyle name="Normal 2 2 6" xfId="303" xr:uid="{DC19AFD0-032A-4D2B-92AF-3C0D3C28AAB3}"/>
    <cellStyle name="Normal 2 3" xfId="84" xr:uid="{EDACB778-3933-4490-8621-730BAC5C5803}"/>
    <cellStyle name="Normal 2 3 2" xfId="272" xr:uid="{102F783F-5D89-43B2-A556-748EF7606F42}"/>
    <cellStyle name="Normal 2 3 2 2" xfId="306" xr:uid="{F2044A22-48D5-46A0-9AA3-3AE0BDDD7C5C}"/>
    <cellStyle name="Normal 2 3 3" xfId="276" xr:uid="{22A1E756-1312-4577-ACD0-41084D35DF38}"/>
    <cellStyle name="Normal 2 3 4" xfId="300" xr:uid="{6F738F80-E4E9-451E-B3CC-1385951B61A6}"/>
    <cellStyle name="Normal 2 4" xfId="112" xr:uid="{3C0E02A9-1550-49C5-852A-98717A63A49D}"/>
    <cellStyle name="Normal 2 4 2" xfId="123" xr:uid="{926F2380-629F-4F21-A09A-C0F30D393BA1}"/>
    <cellStyle name="Normal 2 4 2 2" xfId="124" xr:uid="{564D4740-B67B-4E2B-8955-E81A3CF325C9}"/>
    <cellStyle name="Normal 2 4 2 5" xfId="249" xr:uid="{4303A47A-511D-408E-BBB4-749A312B4C65}"/>
    <cellStyle name="Normal 2 4 2 5 2" xfId="63" xr:uid="{F2226CF9-903C-49F3-B9F3-1DF0200804E9}"/>
    <cellStyle name="Normal 2 4 2 5 3" xfId="65" xr:uid="{4133E846-ACBD-4985-8198-FA96F951F4E0}"/>
    <cellStyle name="Normal 2 4 2 5 4" xfId="69" xr:uid="{F9343E8D-C864-4302-8BDE-866FC1A1A43E}"/>
    <cellStyle name="Normal 2 4 3" xfId="151" xr:uid="{F715EB60-138C-4F29-9314-3E2782165FC9}"/>
    <cellStyle name="Normal 2 5" xfId="40" xr:uid="{C17FC2B2-C84B-44F8-8B07-5ABC5C19A02C}"/>
    <cellStyle name="Normal 2 5 2" xfId="147" xr:uid="{9AF74A2F-5B44-49E8-A685-C81A55002DBB}"/>
    <cellStyle name="Normal 2 6" xfId="132" xr:uid="{25980390-CD34-4FDB-8CC5-1AA4959FA2B3}"/>
    <cellStyle name="Normal 2 7" xfId="266" xr:uid="{D8F3BDD8-EA6A-4DDC-B914-7BF389BD9A4E}"/>
    <cellStyle name="Normal 2 8" xfId="122" xr:uid="{4280D722-05E5-4039-A3CD-FDC7B5671885}"/>
    <cellStyle name="Normal 20" xfId="23" xr:uid="{ACD3A509-8346-4D3B-8E0A-2E2616EFECAF}"/>
    <cellStyle name="Normal 20 2" xfId="390" xr:uid="{C6A0DF9C-1799-4A3F-80D0-5C18BFBD193A}"/>
    <cellStyle name="Normal 21" xfId="24" xr:uid="{E415A95D-BCCB-400A-9464-81CDA2D88C07}"/>
    <cellStyle name="Normal 21 2" xfId="385" xr:uid="{48CF7A84-A3D5-47C3-8C59-A6A089B12FD4}"/>
    <cellStyle name="Normal 22" xfId="25" xr:uid="{E9D997B2-804E-46DC-8970-B3DF4BC44AC0}"/>
    <cellStyle name="Normal 22 2" xfId="400" xr:uid="{D07BA9B9-88D3-4EF7-8D8A-8AC87A491ACF}"/>
    <cellStyle name="Normal 23" xfId="26" xr:uid="{B9AA81C1-6DA1-4FD1-9D02-031B3867C60C}"/>
    <cellStyle name="Normal 23 2" xfId="406" xr:uid="{D280D50C-D97C-4836-A197-8F2AA70049A1}"/>
    <cellStyle name="Normal 24" xfId="27" xr:uid="{744A77F8-6616-433C-944D-B2D67700083D}"/>
    <cellStyle name="Normal 24 2" xfId="41" xr:uid="{025291BB-8D08-4342-BE0C-B6A8671167CE}"/>
    <cellStyle name="Normal 25" xfId="409" xr:uid="{203C2AA9-ABEF-4E3C-8BA6-DE1230566D84}"/>
    <cellStyle name="Normal 26" xfId="404" xr:uid="{706081ED-0B61-4055-848D-ECE148677EE9}"/>
    <cellStyle name="Normal 27" xfId="412" xr:uid="{AD812D92-EAB0-46AD-9350-8923369B7837}"/>
    <cellStyle name="Normal 28" xfId="415" xr:uid="{E19FF338-FC74-4A34-8864-1EF617EB731C}"/>
    <cellStyle name="Normal 29" xfId="423" xr:uid="{0C34FFA7-AD37-4B77-BF6A-B7A1543B584D}"/>
    <cellStyle name="Normal 3" xfId="28" xr:uid="{4CE38442-69A2-443C-B3CD-2A753DF4AEE6}"/>
    <cellStyle name="Normal 3 2" xfId="81" xr:uid="{C4C3129D-B4DB-4BD3-8B0F-86F6B6C6140B}"/>
    <cellStyle name="Normal 3 2 2" xfId="193" xr:uid="{85F61D7A-5BFB-4FC6-B91B-E7D1C7CAE08D}"/>
    <cellStyle name="Normal 3 2 2 2" xfId="244" xr:uid="{14497C83-FA81-4531-B1BF-C6F086D4D527}"/>
    <cellStyle name="Normal 3 2 2 2 2" xfId="309" xr:uid="{C601EEA9-088C-401C-9361-1EA6948017B8}"/>
    <cellStyle name="Normal 3 2 2 2 2 2" xfId="349" xr:uid="{E079D1C8-A8CC-4097-8E6B-687D86F95204}"/>
    <cellStyle name="Normal 3 2 2 2 2 2 2" xfId="366" xr:uid="{2FD43D0E-04EA-483F-80D8-62608A7AA7AF}"/>
    <cellStyle name="Normal 3 2 2 2 2 3" xfId="352" xr:uid="{8CA32176-4695-403A-B226-7DA1098302EA}"/>
    <cellStyle name="Normal 3 2 2 2 2 3 2" xfId="361" xr:uid="{396E3487-04F6-4C1D-BC03-3C485C5B5399}"/>
    <cellStyle name="Normal 3 2 2 2 2 3 2 2" xfId="375" xr:uid="{F5494880-002B-4878-9DF8-729B925DE0F1}"/>
    <cellStyle name="Normal 3 2 2 3" xfId="283" xr:uid="{FEC778C2-AD71-4748-9849-34646BC0A93A}"/>
    <cellStyle name="Normal 3 2 3" xfId="130" xr:uid="{F24131E6-FBF6-4910-A5FA-8F99013B7FE2}"/>
    <cellStyle name="Normal 3 2 3 2" xfId="337" xr:uid="{D7C71E74-6E2B-427F-9147-1CD5AB226F79}"/>
    <cellStyle name="Normal 3 2 4" xfId="126" xr:uid="{8719DA36-6928-45F4-BA19-B176725B5C11}"/>
    <cellStyle name="Normal 3 2 4 2" xfId="340" xr:uid="{96A98A6F-4896-4E6A-96C6-AF7F502F42A7}"/>
    <cellStyle name="Normal 3 2 4 3" xfId="339" xr:uid="{9D0E90DF-EDD5-4561-B78B-00B39B0891CF}"/>
    <cellStyle name="Normal 3 2 5" xfId="268" xr:uid="{9DBF4EC5-DD69-4BD0-8EE4-D52C58D01EE1}"/>
    <cellStyle name="Normal 3 3" xfId="153" xr:uid="{6630E32F-EFB8-412F-A32C-DBCBB2079302}"/>
    <cellStyle name="Normal 3 3 2" xfId="325" xr:uid="{354CBA4C-5A15-40FA-BE87-E509FD5D56D0}"/>
    <cellStyle name="Normal 3 3 3" xfId="335" xr:uid="{2AAE2E80-521A-4536-BAAB-72F3C0103AB0}"/>
    <cellStyle name="Normal 3 4" xfId="140" xr:uid="{49259D06-A6BF-45AF-942E-89042EE85810}"/>
    <cellStyle name="Normal 3 5" xfId="261" xr:uid="{7C16287D-2864-453A-A9BD-47808359F7DB}"/>
    <cellStyle name="Normal 3 6" xfId="125" xr:uid="{1866F9AF-B451-4929-A9BD-684A53A23DB8}"/>
    <cellStyle name="Normal 3 9 8" xfId="79" xr:uid="{EB0DE122-434F-4B58-BE69-F15EEB1E67C8}"/>
    <cellStyle name="Normal 30" xfId="38" xr:uid="{D209E5D3-600F-4F83-A9E4-0C81478161FA}"/>
    <cellStyle name="Normal 31" xfId="418" xr:uid="{A3525A9E-A974-4102-90A3-9E7CC3AA2EBD}"/>
    <cellStyle name="Normal 32 2" xfId="379" xr:uid="{7DEF678A-A5E7-48AD-ADBC-D563B344DEBA}"/>
    <cellStyle name="Normal 33 2" xfId="378" xr:uid="{475DF12D-9BA6-48E8-AD7E-D9C280828781}"/>
    <cellStyle name="Normal 4" xfId="29" xr:uid="{EFB38082-1AAC-4505-A6F0-C3014FD36766}"/>
    <cellStyle name="Normal 4 2" xfId="194" xr:uid="{DBCB33D9-2F24-43B4-8930-65F4083394F9}"/>
    <cellStyle name="Normal 4 2 2" xfId="327" xr:uid="{56565B63-4192-458E-B8FF-29425F689FBB}"/>
    <cellStyle name="Normal 4 2 2 2" xfId="395" xr:uid="{2F8472CA-C577-411C-AA06-FAF58E0F9E3D}"/>
    <cellStyle name="Normal 4 3" xfId="154" xr:uid="{6C9DE774-5BD2-43BD-8D8B-853B9D17ABB8}"/>
    <cellStyle name="Normal 4 4" xfId="141" xr:uid="{3353DBD0-08F8-4503-93B3-E52D16CF5968}"/>
    <cellStyle name="Normal 4 4 2" xfId="279" xr:uid="{14517647-EEA8-4909-830A-707130D3E800}"/>
    <cellStyle name="Normal 4 5" xfId="299" xr:uid="{ED91D051-2AFA-4AED-A333-A6AB44514374}"/>
    <cellStyle name="Normal 4 6" xfId="127" xr:uid="{FBA75634-B8BA-4FB0-B160-2BCFD9885D63}"/>
    <cellStyle name="Normal 5" xfId="30" xr:uid="{BDBE1A20-1061-4D55-B2DA-C64BE9EE9C3A}"/>
    <cellStyle name="Normal 5 2" xfId="152" xr:uid="{6724C13B-1A9A-492C-BAB6-2D275384D97D}"/>
    <cellStyle name="Normal 5 2 2" xfId="396" xr:uid="{342BEBD2-FF5C-4033-B1AA-BF73320EA36D}"/>
    <cellStyle name="Normal 5 3" xfId="142" xr:uid="{8DB417E6-4839-4175-99BC-CFD61D4F8F16}"/>
    <cellStyle name="Normal 5 3 2" xfId="278" xr:uid="{9EAFA47E-15A0-46BF-A3C2-41E35D82BE7E}"/>
    <cellStyle name="Normal 5 4" xfId="313" xr:uid="{2ED19675-E719-44FD-B15E-A9B9998997B9}"/>
    <cellStyle name="Normal 5 5" xfId="128" xr:uid="{0BED36FE-9F6D-490A-A6DB-0EE9FB173DF5}"/>
    <cellStyle name="Normal 50" xfId="277" xr:uid="{90610336-A272-42F8-9CB4-0562B46BE5AC}"/>
    <cellStyle name="Normal 55" xfId="288" xr:uid="{6996338A-BEB2-474D-8AF6-D27FA8DA0943}"/>
    <cellStyle name="Normal 6" xfId="31" xr:uid="{27B345BC-EFDE-4B45-8B24-7A285222D755}"/>
    <cellStyle name="Normal 6 2" xfId="150" xr:uid="{07EDC9B7-0CF6-4643-8E10-2ECCD4824D95}"/>
    <cellStyle name="Normal 6 3" xfId="143" xr:uid="{6C61B657-F8C3-4CAC-AACD-5CA8ED258C5E}"/>
    <cellStyle name="Normal 6 3 2" xfId="260" xr:uid="{4D9F19A6-D3B2-43AD-BFD2-C8495B99FB34}"/>
    <cellStyle name="Normal 6 4" xfId="246" xr:uid="{40307308-8B8A-4458-8DF5-B0494474BB55}"/>
    <cellStyle name="Normal 6 4 2" xfId="393" xr:uid="{9AB77317-985D-47DF-B511-26D21AECF8B9}"/>
    <cellStyle name="Normal 6 5" xfId="114" xr:uid="{09934DC9-5843-476B-BCC1-6B19705C5F22}"/>
    <cellStyle name="Normal 64" xfId="317" xr:uid="{F55182E2-07F4-4A73-A62D-48B466F9BE8A}"/>
    <cellStyle name="Normal 7" xfId="32" xr:uid="{C1D3329D-8614-4A2D-A5A6-6CCE078CA737}"/>
    <cellStyle name="Normal 7 2" xfId="134" xr:uid="{004181AC-2DB5-4BDD-8BC7-DBA88FA78C48}"/>
    <cellStyle name="Normal 7 2 2" xfId="344" xr:uid="{43B0AEAD-09D0-4307-B049-7052B07F936F}"/>
    <cellStyle name="Normal 7 2 2 2" xfId="347" xr:uid="{5C6F7F29-1EC5-4D1E-93DD-C7113C570AEB}"/>
    <cellStyle name="Normal 7 2 2 2 2" xfId="355" xr:uid="{8DB0067B-A8D6-412C-9C9C-1ADC0E6CB6D5}"/>
    <cellStyle name="Normal 7 2 2 2 2 2" xfId="364" xr:uid="{B8DA8E69-1EB6-4438-AEA7-5474A39FAD38}"/>
    <cellStyle name="Normal 7 2 3" xfId="370" xr:uid="{6565FE39-CCD1-458D-BFEC-5CA9BC72C9BA}"/>
    <cellStyle name="Normal 7 3" xfId="359" xr:uid="{17779A98-4DC9-461F-BE7D-2C8C11A106B3}"/>
    <cellStyle name="Normal 7 4" xfId="46" xr:uid="{D4B13165-FF09-427F-8243-D1BE4873213D}"/>
    <cellStyle name="Normal 73 7" xfId="76" xr:uid="{54D46A7B-4825-4D32-8827-134D80EDF949}"/>
    <cellStyle name="Normal 8" xfId="33" xr:uid="{B0178F1A-075C-4FC9-A8F5-5D2D67A55E21}"/>
    <cellStyle name="Normal 8 2" xfId="342" xr:uid="{A47CE0B2-6681-4BF7-8A79-E0FE7D65C18F}"/>
    <cellStyle name="Normal 8 2 2" xfId="345" xr:uid="{45489D88-E072-4286-A6EC-21C118D5D394}"/>
    <cellStyle name="Normal 8 2 2 2" xfId="353" xr:uid="{DE53FCD3-F589-445E-8E01-EECC570488EA}"/>
    <cellStyle name="Normal 8 2 2 2 2" xfId="362" xr:uid="{526C5105-3884-4838-821C-11AB95064B19}"/>
    <cellStyle name="Normal 8 2 2 2 2 2" xfId="376" xr:uid="{E0D6B8CF-6BAF-4F31-B453-64F919C6FE4C}"/>
    <cellStyle name="Normal 8 2 3" xfId="43" xr:uid="{93A32A2E-EFDA-4FD9-AE66-7B303B74B8BF}"/>
    <cellStyle name="Normal 8 3" xfId="144" xr:uid="{6AFC0819-67C9-4511-82F9-EB4A10191562}"/>
    <cellStyle name="Normal 9" xfId="34" xr:uid="{6513F7B4-F02A-40BD-B67F-5E6715BE208A}"/>
    <cellStyle name="Normal 9 2" xfId="343" xr:uid="{EE165F26-F13E-4EC1-9BCA-E20A2647D134}"/>
    <cellStyle name="Normal 9 2 2" xfId="346" xr:uid="{B4EDD36D-1446-43AC-BE7F-C342062CFE57}"/>
    <cellStyle name="Normal 9 2 2 2" xfId="354" xr:uid="{8CE2E594-5233-46AE-A06B-E218FFA031F5}"/>
    <cellStyle name="Normal 9 2 2 2 2" xfId="363" xr:uid="{A600A465-6C05-46AC-BAD8-7F9E48E6C66C}"/>
    <cellStyle name="Normal 9 3" xfId="371" xr:uid="{7F3F0046-8AC5-4EDA-B44C-E52BA97E6DCC}"/>
    <cellStyle name="Normal 9 4" xfId="129" xr:uid="{35D4BCF9-0B46-41B2-9E80-4A9E6607A5EB}"/>
    <cellStyle name="Normal_CE-Thai" xfId="35" xr:uid="{63B226B6-600F-4E3B-A31C-CCF16E1013EB}"/>
    <cellStyle name="Percent [2]" xfId="36" xr:uid="{E3AEB62B-2B61-4276-8E4B-E63809C0D83F}"/>
    <cellStyle name="Percent 10" xfId="384" xr:uid="{289F4162-0ED1-444C-96A9-85138AE554D7}"/>
    <cellStyle name="Percent 11" xfId="388" xr:uid="{3D028C4C-71D6-404D-91E0-92143A748B4C}"/>
    <cellStyle name="Percent 12" xfId="383" xr:uid="{12FD64E1-4225-4A23-A776-F463B67B7A14}"/>
    <cellStyle name="Percent 13" xfId="389" xr:uid="{8E0B8AFE-57F9-4157-AA2E-229CD713E6B6}"/>
    <cellStyle name="Percent 14" xfId="403" xr:uid="{C663C4B2-6784-4C3E-A567-A1F18EB970D9}"/>
    <cellStyle name="Percent 15" xfId="407" xr:uid="{16AD4E36-721A-4682-AFC2-ABFEF8909385}"/>
    <cellStyle name="Percent 16" xfId="402" xr:uid="{FE2672E9-6C1A-4A08-B8D1-F33E5352B906}"/>
    <cellStyle name="Percent 17" xfId="274" xr:uid="{E60118E4-07B3-4AAC-A137-AD6EEBB4025A}"/>
    <cellStyle name="Percent 18" xfId="408" xr:uid="{71F955B3-3014-465E-9AB6-80B4C897E38F}"/>
    <cellStyle name="Percent 2" xfId="146" xr:uid="{BDEB98F8-FCD6-4FB1-BD48-B677D0C99A6E}"/>
    <cellStyle name="Percent 2 2" xfId="263" xr:uid="{A5BE7743-7D08-49B7-A830-0A5D4BA0AFF4}"/>
    <cellStyle name="Percent 2 2 2" xfId="322" xr:uid="{E3B6CF9C-52E5-4B80-A0AB-7B9549BAF9E6}"/>
    <cellStyle name="Percent 2 2 3" xfId="305" xr:uid="{BE915F9B-1441-4FD1-B143-651274785DFE}"/>
    <cellStyle name="Percent 2 3" xfId="269" xr:uid="{896FC341-9A51-4A40-974C-6D310C9C2129}"/>
    <cellStyle name="Percent 2 4" xfId="422" xr:uid="{1B09FC06-3DFB-45BA-90CD-797B16844749}"/>
    <cellStyle name="Percent 20" xfId="357" xr:uid="{D886EA35-BFE2-4409-B9C2-D7EF7D26B0EC}"/>
    <cellStyle name="Percent 3" xfId="131" xr:uid="{9C0D7690-0AD7-4253-AD27-670DDBB0BE07}"/>
    <cellStyle name="Percent 3 2" xfId="297" xr:uid="{A24F0EC9-9A91-4588-8B36-54CD2C9E03EA}"/>
    <cellStyle name="Percent 3 3" xfId="350" xr:uid="{BADAB718-121C-4822-8811-40648ABD9543}"/>
    <cellStyle name="Percent 4" xfId="100" xr:uid="{AFFA0ED0-6E6F-4B38-AED9-C674B4597341}"/>
    <cellStyle name="Percent 4 2" xfId="110" xr:uid="{EECA49F7-B0A6-4F39-9270-1911C7274EDE}"/>
    <cellStyle name="Percent 4 3" xfId="286" xr:uid="{55B92C86-6329-46FD-B11D-32320DE30E9A}"/>
    <cellStyle name="Percent 4 4" xfId="326" xr:uid="{CFB255C1-1380-4C00-877C-47B2A54AAC0A}"/>
    <cellStyle name="Percent 4 5" xfId="336" xr:uid="{B64EFA5C-A1A6-4330-B5C3-16A7D4D10923}"/>
    <cellStyle name="Percent 5" xfId="251" xr:uid="{E07A35AA-D71D-4085-BAB8-0D1586D48117}"/>
    <cellStyle name="Percent 5 2" xfId="329" xr:uid="{575402D8-B8D2-431E-9B96-C2BA3E1C43E3}"/>
    <cellStyle name="Percent 5 3" xfId="334" xr:uid="{EB40C6FE-C0E6-4023-B4F1-389DAD10EDEC}"/>
    <cellStyle name="Percent 6" xfId="259" xr:uid="{A719A46E-8146-4E47-A479-28E67EB1518D}"/>
    <cellStyle name="Percent 7" xfId="264" xr:uid="{54D31B19-272E-44A6-A524-8B48A2C51C9B}"/>
    <cellStyle name="Percent 8" xfId="294" xr:uid="{AE791AC5-C440-49A6-82AB-A01A5EFE6E5F}"/>
    <cellStyle name="Percent 9" xfId="351" xr:uid="{DDFB74EB-07B9-457F-90BF-3E1D7BCAB7D7}"/>
    <cellStyle name="Quantity" xfId="37" xr:uid="{7BFD2323-0DAD-4475-A90E-775A1250274C}"/>
    <cellStyle name="เซลล์ตรวจสอบ 2" xfId="195" xr:uid="{D1D21295-45FC-47DA-92E3-670C160796E5}"/>
    <cellStyle name="เซลล์ตรวจสอบ 2 2" xfId="196" xr:uid="{D49C999A-9462-4254-B88A-4D9CC58168DC}"/>
    <cellStyle name="เซลล์ที่มีการเชื่อมโยง 2" xfId="197" xr:uid="{DE3A7F0A-D35F-4986-BC1C-EBAFAFA606DD}"/>
    <cellStyle name="เซลล์ที่มีการเชื่อมโยง 2 2" xfId="198" xr:uid="{68B50E39-0CDD-4856-8EE0-F48A612B1407}"/>
    <cellStyle name="แย่ 2" xfId="199" xr:uid="{DEB2B4B5-54B0-42C0-9AEE-738D5136C74F}"/>
    <cellStyle name="แย่ 2 2" xfId="200" xr:uid="{8ED5173A-24F2-4DA7-96CE-84BE57120F3F}"/>
    <cellStyle name="แสดงผล 2" xfId="201" xr:uid="{ED3F5DEF-33E1-43EE-898F-4E28FC42E4FA}"/>
    <cellStyle name="แสดงผล 2 2" xfId="202" xr:uid="{1CABC301-140A-46B2-BF82-1CFD0C9679B6}"/>
    <cellStyle name="การคำนวณ 2" xfId="203" xr:uid="{F2D5D7CB-28FD-436A-8CA1-393823DD7073}"/>
    <cellStyle name="การคำนวณ 2 2" xfId="204" xr:uid="{D0DEF56E-F835-43BB-836D-6C0C377ADB70}"/>
    <cellStyle name="ข้อความเตือน 2" xfId="205" xr:uid="{20A616C3-17B8-4495-8768-E99C1A341F41}"/>
    <cellStyle name="ข้อความเตือน 2 2" xfId="206" xr:uid="{B765E01A-409B-438B-BA06-725A4C196A3A}"/>
    <cellStyle name="ข้อความอธิบาย 2" xfId="207" xr:uid="{B4E62509-A91F-4BA8-923D-EBEE950FC7E3}"/>
    <cellStyle name="ข้อความอธิบาย 2 2" xfId="208" xr:uid="{840CF78D-AEFD-4F91-9AE2-7BACE11753C0}"/>
    <cellStyle name="ชื่อเรื่อง 2" xfId="209" xr:uid="{64D89664-176F-4468-91E8-B3BFC4E47250}"/>
    <cellStyle name="ชื่อเรื่อง 2 2" xfId="210" xr:uid="{E14E1446-F0A3-448F-9A6E-672DFB37951F}"/>
    <cellStyle name="ดี 2" xfId="211" xr:uid="{31783C94-A32D-4190-BAC2-2EE1C4FE6A59}"/>
    <cellStyle name="ดี 2 2" xfId="212" xr:uid="{0E05D24E-4C31-4852-BBCB-7D0B2D97A2CB}"/>
    <cellStyle name="ปกติ_Note to Financial 01-02 2" xfId="295" xr:uid="{06876468-D315-4AAA-BD64-2ADC171D22AE}"/>
    <cellStyle name="ป้อนค่า 2" xfId="213" xr:uid="{B9E059A6-2BF2-4098-9DC9-4D7A25F21838}"/>
    <cellStyle name="ป้อนค่า 2 2" xfId="214" xr:uid="{F558D9FE-878C-44AB-AC74-D00962386A2F}"/>
    <cellStyle name="ปานกลาง 2" xfId="215" xr:uid="{573E5AF0-2206-4D93-BB7A-8D6F06838BC9}"/>
    <cellStyle name="ปานกลาง 2 2" xfId="216" xr:uid="{6D7939CE-A2A6-4474-80A1-4C4E56AF965B}"/>
    <cellStyle name="ผลรวม 2" xfId="217" xr:uid="{4A8870F6-09D1-4976-94E4-950276122D26}"/>
    <cellStyle name="ผลรวม 2 2" xfId="218" xr:uid="{87F8B07D-5CC8-4803-821F-F8F64BE22A89}"/>
    <cellStyle name="ส่วนที่ถูกเน้น1 2" xfId="219" xr:uid="{0E4C8926-C378-4831-B81B-64A9203168A3}"/>
    <cellStyle name="ส่วนที่ถูกเน้น1 2 2" xfId="220" xr:uid="{A104ADA5-0A85-4AB7-8EF2-0DEE9AE8CCED}"/>
    <cellStyle name="ส่วนที่ถูกเน้น2 2" xfId="221" xr:uid="{CEC03364-6EE6-49CC-8BB8-FF2EA2F2072F}"/>
    <cellStyle name="ส่วนที่ถูกเน้น2 2 2" xfId="222" xr:uid="{16598F9C-D9F8-4BCA-ACB7-FB48EB82FAC2}"/>
    <cellStyle name="ส่วนที่ถูกเน้น3 2" xfId="223" xr:uid="{31C503FB-7977-4FE7-8B88-C75AD19F09E1}"/>
    <cellStyle name="ส่วนที่ถูกเน้น3 2 2" xfId="224" xr:uid="{3B8ADDB0-3774-433F-A1B5-11E32FC2FCBA}"/>
    <cellStyle name="ส่วนที่ถูกเน้น4 2" xfId="225" xr:uid="{5956E43A-73F9-4121-BAAA-94EB2E222A3D}"/>
    <cellStyle name="ส่วนที่ถูกเน้น4 2 2" xfId="226" xr:uid="{CA031F8C-D661-4542-9A1C-44003639A125}"/>
    <cellStyle name="ส่วนที่ถูกเน้น5 2" xfId="227" xr:uid="{27441A03-FB66-4535-8901-6E2153B795E1}"/>
    <cellStyle name="ส่วนที่ถูกเน้น5 2 2" xfId="228" xr:uid="{278606AD-E82B-45CC-855C-8CC46DBE7309}"/>
    <cellStyle name="ส่วนที่ถูกเน้น6 2" xfId="229" xr:uid="{7936CBFE-E8EA-43E7-9E7D-01FD80614FC8}"/>
    <cellStyle name="ส่วนที่ถูกเน้น6 2 2" xfId="230" xr:uid="{8D4D51BF-7281-4948-8591-12BE63C972C5}"/>
    <cellStyle name="หมายเหตุ 2" xfId="231" xr:uid="{A113E0DF-855C-4466-91F6-F99FE8DEB9F6}"/>
    <cellStyle name="หมายเหตุ 3" xfId="232" xr:uid="{F1205B55-44EC-4EA5-A241-B8F8E2310D72}"/>
    <cellStyle name="หัวเรื่อง 1 2" xfId="233" xr:uid="{57FF3B1E-5330-4617-A174-1F90FDF6ECAA}"/>
    <cellStyle name="หัวเรื่อง 1 2 2" xfId="234" xr:uid="{9921CC24-474C-460D-A121-F063D6E40C39}"/>
    <cellStyle name="หัวเรื่อง 2 2" xfId="235" xr:uid="{3B8EED6F-C2CA-4854-85C7-4C411BB5C963}"/>
    <cellStyle name="หัวเรื่อง 2 2 2" xfId="236" xr:uid="{5B0CBD72-0A35-4843-AE7B-4A985F1D197D}"/>
    <cellStyle name="หัวเรื่อง 3 2" xfId="237" xr:uid="{FD177992-C085-4EC2-90A2-E2CF00DBB7A2}"/>
    <cellStyle name="หัวเรื่อง 3 2 2" xfId="238" xr:uid="{6E7363E9-85EC-477B-920E-6A8619E1878B}"/>
    <cellStyle name="หัวเรื่อง 4 2" xfId="239" xr:uid="{9E0B4E4F-4D57-4D13-911C-24BBB953B946}"/>
    <cellStyle name="หัวเรื่อง 4 2 2" xfId="240" xr:uid="{775847A0-1919-461B-ACD1-3316D8B443A2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17DB0D3-C6BE-4ADE-881F-6C750CC5B7E0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C469-F15C-49D5-ABBF-A1573BEDFEA0}">
  <dimension ref="A1:K104"/>
  <sheetViews>
    <sheetView showGridLines="0" tabSelected="1" view="pageBreakPreview" zoomScale="85" zoomScaleNormal="100" zoomScaleSheetLayoutView="85" workbookViewId="0">
      <selection activeCell="A71" sqref="A71"/>
    </sheetView>
  </sheetViews>
  <sheetFormatPr defaultColWidth="10.625" defaultRowHeight="23.1" customHeight="1"/>
  <cols>
    <col min="1" max="1" width="39" style="46" customWidth="1"/>
    <col min="2" max="2" width="5.75" style="44" customWidth="1"/>
    <col min="3" max="3" width="8.75" style="57" customWidth="1"/>
    <col min="4" max="4" width="1.125" style="44" customWidth="1"/>
    <col min="5" max="5" width="14.75" style="44" customWidth="1"/>
    <col min="6" max="6" width="1.125" style="44" customWidth="1"/>
    <col min="7" max="7" width="14.75" style="57" customWidth="1"/>
    <col min="8" max="8" width="1.125" style="44" customWidth="1"/>
    <col min="9" max="9" width="14.75" style="57" customWidth="1"/>
    <col min="10" max="10" width="1.125" style="45" customWidth="1"/>
    <col min="11" max="11" width="14.75" style="44" customWidth="1"/>
    <col min="12" max="16384" width="10.625" style="44"/>
  </cols>
  <sheetData>
    <row r="1" spans="1:11" s="46" customFormat="1" ht="23.1" customHeight="1">
      <c r="A1" s="43" t="s">
        <v>49</v>
      </c>
      <c r="B1" s="44"/>
      <c r="C1" s="44"/>
      <c r="D1" s="44"/>
      <c r="E1" s="44"/>
      <c r="F1" s="44"/>
      <c r="G1" s="44"/>
      <c r="H1" s="44"/>
      <c r="I1" s="44"/>
      <c r="J1" s="45"/>
    </row>
    <row r="2" spans="1:11" s="46" customFormat="1" ht="23.1" customHeight="1">
      <c r="A2" s="43" t="s">
        <v>147</v>
      </c>
      <c r="B2" s="44"/>
      <c r="C2" s="44"/>
      <c r="D2" s="44"/>
      <c r="E2" s="44"/>
      <c r="F2" s="44"/>
      <c r="G2" s="44"/>
      <c r="H2" s="44"/>
      <c r="I2" s="44"/>
      <c r="J2" s="45"/>
    </row>
    <row r="3" spans="1:11" s="46" customFormat="1" ht="23.1" customHeight="1">
      <c r="A3" s="43" t="s">
        <v>209</v>
      </c>
      <c r="B3" s="48"/>
      <c r="C3" s="48"/>
      <c r="D3" s="48"/>
      <c r="E3" s="48"/>
      <c r="F3" s="48"/>
      <c r="G3" s="45"/>
      <c r="H3" s="48"/>
      <c r="K3" s="45" t="s">
        <v>65</v>
      </c>
    </row>
    <row r="4" spans="1:11" s="46" customFormat="1" ht="23.1" customHeight="1">
      <c r="A4" s="47"/>
      <c r="B4" s="48"/>
      <c r="C4" s="44"/>
      <c r="D4" s="44"/>
      <c r="E4" s="143" t="s">
        <v>18</v>
      </c>
      <c r="F4" s="143"/>
      <c r="G4" s="143"/>
      <c r="H4" s="44"/>
      <c r="I4" s="143" t="s">
        <v>26</v>
      </c>
      <c r="J4" s="143"/>
      <c r="K4" s="143"/>
    </row>
    <row r="5" spans="1:11" s="46" customFormat="1" ht="23.1" customHeight="1">
      <c r="A5" s="47"/>
      <c r="C5" s="48"/>
      <c r="D5" s="48"/>
      <c r="E5" s="49" t="s">
        <v>181</v>
      </c>
      <c r="F5" s="50"/>
      <c r="G5" s="50" t="s">
        <v>66</v>
      </c>
      <c r="I5" s="49" t="s">
        <v>181</v>
      </c>
      <c r="J5" s="50"/>
      <c r="K5" s="50" t="s">
        <v>66</v>
      </c>
    </row>
    <row r="6" spans="1:11" ht="23.1" customHeight="1">
      <c r="C6" s="51" t="s">
        <v>0</v>
      </c>
      <c r="D6" s="51"/>
      <c r="E6" s="52">
        <v>2569</v>
      </c>
      <c r="F6" s="53"/>
      <c r="G6" s="52">
        <v>2568</v>
      </c>
      <c r="I6" s="52">
        <v>2569</v>
      </c>
      <c r="J6" s="53"/>
      <c r="K6" s="52">
        <v>2568</v>
      </c>
    </row>
    <row r="7" spans="1:11" ht="23.1" customHeight="1">
      <c r="C7" s="44"/>
      <c r="D7" s="53"/>
      <c r="E7" s="54" t="s">
        <v>108</v>
      </c>
      <c r="F7" s="54"/>
      <c r="G7" s="54" t="s">
        <v>76</v>
      </c>
      <c r="I7" s="54" t="s">
        <v>108</v>
      </c>
      <c r="J7" s="54"/>
      <c r="K7" s="54" t="s">
        <v>76</v>
      </c>
    </row>
    <row r="8" spans="1:11" ht="23.1" customHeight="1">
      <c r="C8" s="44"/>
      <c r="D8" s="53"/>
      <c r="E8" s="54" t="s">
        <v>77</v>
      </c>
      <c r="F8" s="54"/>
      <c r="G8" s="55"/>
      <c r="I8" s="54" t="s">
        <v>77</v>
      </c>
      <c r="J8" s="54"/>
      <c r="K8" s="55"/>
    </row>
    <row r="9" spans="1:11" ht="23.1" customHeight="1">
      <c r="A9" s="43" t="s">
        <v>1</v>
      </c>
      <c r="B9" s="56"/>
      <c r="C9" s="56"/>
      <c r="D9" s="56"/>
      <c r="E9" s="57"/>
      <c r="F9" s="56"/>
      <c r="J9" s="44"/>
      <c r="K9" s="57"/>
    </row>
    <row r="10" spans="1:11" ht="23.1" customHeight="1">
      <c r="A10" s="58" t="s">
        <v>2</v>
      </c>
      <c r="B10" s="56"/>
      <c r="C10" s="56"/>
      <c r="D10" s="56"/>
      <c r="E10" s="42"/>
      <c r="F10" s="59"/>
      <c r="G10" s="42"/>
      <c r="H10" s="42"/>
      <c r="I10" s="42"/>
      <c r="J10" s="42"/>
      <c r="K10" s="42"/>
    </row>
    <row r="11" spans="1:11" ht="23.1" customHeight="1">
      <c r="A11" s="46" t="s">
        <v>28</v>
      </c>
      <c r="B11" s="56"/>
      <c r="C11" s="56"/>
      <c r="D11" s="56"/>
      <c r="E11" s="60">
        <v>122793</v>
      </c>
      <c r="F11" s="42"/>
      <c r="G11" s="42">
        <v>164340</v>
      </c>
      <c r="H11" s="42"/>
      <c r="I11" s="42">
        <v>51147</v>
      </c>
      <c r="J11" s="42"/>
      <c r="K11" s="42">
        <v>81329</v>
      </c>
    </row>
    <row r="12" spans="1:11" ht="23.1" customHeight="1">
      <c r="A12" s="46" t="s">
        <v>164</v>
      </c>
      <c r="B12" s="56"/>
      <c r="C12" s="56">
        <v>3</v>
      </c>
      <c r="D12" s="56"/>
      <c r="E12" s="60">
        <v>560482</v>
      </c>
      <c r="F12" s="59"/>
      <c r="G12" s="42">
        <v>539265</v>
      </c>
      <c r="H12" s="59"/>
      <c r="I12" s="42">
        <v>343086</v>
      </c>
      <c r="J12" s="59"/>
      <c r="K12" s="42">
        <v>366344</v>
      </c>
    </row>
    <row r="13" spans="1:11" ht="22.5" customHeight="1">
      <c r="A13" s="46" t="s">
        <v>140</v>
      </c>
      <c r="B13" s="56"/>
      <c r="C13" s="56"/>
      <c r="D13" s="56"/>
      <c r="E13" s="60"/>
      <c r="F13" s="59"/>
      <c r="G13" s="42"/>
      <c r="H13" s="59"/>
      <c r="I13" s="42"/>
      <c r="J13" s="59"/>
      <c r="K13" s="42"/>
    </row>
    <row r="14" spans="1:11" ht="23.1" customHeight="1">
      <c r="A14" s="46" t="s">
        <v>113</v>
      </c>
      <c r="B14" s="56"/>
      <c r="C14" s="56"/>
      <c r="D14" s="56"/>
      <c r="E14" s="60">
        <v>397</v>
      </c>
      <c r="F14" s="59"/>
      <c r="G14" s="42">
        <v>1129</v>
      </c>
      <c r="H14" s="59"/>
      <c r="I14" s="42">
        <v>0</v>
      </c>
      <c r="J14" s="59"/>
      <c r="K14" s="42">
        <v>0</v>
      </c>
    </row>
    <row r="15" spans="1:11" ht="23.1" customHeight="1">
      <c r="A15" s="46" t="s">
        <v>137</v>
      </c>
      <c r="B15" s="56"/>
      <c r="C15" s="56">
        <v>4</v>
      </c>
      <c r="D15" s="56"/>
      <c r="E15" s="60">
        <v>2529</v>
      </c>
      <c r="F15" s="59"/>
      <c r="G15" s="42">
        <v>2395</v>
      </c>
      <c r="H15" s="59"/>
      <c r="I15" s="42">
        <v>2529</v>
      </c>
      <c r="J15" s="59"/>
      <c r="K15" s="42">
        <v>2395</v>
      </c>
    </row>
    <row r="16" spans="1:11" ht="23.1" customHeight="1">
      <c r="A16" s="46" t="s">
        <v>162</v>
      </c>
      <c r="B16" s="56"/>
      <c r="C16" s="56"/>
      <c r="D16" s="56"/>
      <c r="E16" s="60"/>
      <c r="F16" s="59"/>
      <c r="G16" s="42"/>
      <c r="H16" s="59"/>
      <c r="I16" s="42"/>
      <c r="J16" s="59"/>
      <c r="K16" s="42"/>
    </row>
    <row r="17" spans="1:11" ht="23.1" customHeight="1">
      <c r="A17" s="46" t="s">
        <v>163</v>
      </c>
      <c r="B17" s="56"/>
      <c r="C17" s="56">
        <v>4</v>
      </c>
      <c r="D17" s="56"/>
      <c r="E17" s="60">
        <v>0</v>
      </c>
      <c r="F17" s="59"/>
      <c r="G17" s="42">
        <v>0</v>
      </c>
      <c r="H17" s="59"/>
      <c r="I17" s="42">
        <v>18124</v>
      </c>
      <c r="J17" s="59"/>
      <c r="K17" s="42">
        <v>17326</v>
      </c>
    </row>
    <row r="18" spans="1:11" ht="23.1" customHeight="1">
      <c r="A18" s="46" t="s">
        <v>61</v>
      </c>
      <c r="B18" s="56"/>
      <c r="C18" s="56">
        <v>5</v>
      </c>
      <c r="D18" s="56"/>
      <c r="E18" s="60">
        <v>1570129</v>
      </c>
      <c r="F18" s="59"/>
      <c r="G18" s="42">
        <v>1665366</v>
      </c>
      <c r="H18" s="59"/>
      <c r="I18" s="42">
        <v>1056190</v>
      </c>
      <c r="J18" s="59"/>
      <c r="K18" s="42">
        <v>1130664</v>
      </c>
    </row>
    <row r="19" spans="1:11" ht="23.1" customHeight="1">
      <c r="A19" s="46" t="s">
        <v>118</v>
      </c>
      <c r="B19" s="56"/>
      <c r="C19" s="56"/>
      <c r="D19" s="56"/>
      <c r="E19" s="42">
        <v>971</v>
      </c>
      <c r="F19" s="59"/>
      <c r="G19" s="42">
        <v>967</v>
      </c>
      <c r="H19" s="59"/>
      <c r="I19" s="42">
        <v>971</v>
      </c>
      <c r="J19" s="59"/>
      <c r="K19" s="42">
        <v>967</v>
      </c>
    </row>
    <row r="20" spans="1:11" ht="23.1" customHeight="1">
      <c r="A20" s="46" t="s">
        <v>29</v>
      </c>
      <c r="B20" s="56"/>
      <c r="C20" s="56"/>
      <c r="D20" s="56"/>
      <c r="E20" s="60">
        <v>219803</v>
      </c>
      <c r="F20" s="59"/>
      <c r="G20" s="42">
        <v>102555</v>
      </c>
      <c r="H20" s="59"/>
      <c r="I20" s="42">
        <v>191367</v>
      </c>
      <c r="J20" s="59"/>
      <c r="K20" s="42">
        <v>46452</v>
      </c>
    </row>
    <row r="21" spans="1:11" ht="23.1" customHeight="1">
      <c r="A21" s="58" t="s">
        <v>3</v>
      </c>
      <c r="B21" s="56"/>
      <c r="C21" s="56"/>
      <c r="D21" s="56"/>
      <c r="E21" s="61">
        <f>SUM(E11:E20)</f>
        <v>2477104</v>
      </c>
      <c r="F21" s="42">
        <f>SUM(F11:F20)</f>
        <v>0</v>
      </c>
      <c r="G21" s="61">
        <f>SUM(G11:G20)</f>
        <v>2476017</v>
      </c>
      <c r="H21" s="42"/>
      <c r="I21" s="61">
        <f>SUM(I11:I20)</f>
        <v>1663414</v>
      </c>
      <c r="J21" s="42"/>
      <c r="K21" s="61">
        <f>SUM(K11:K20)</f>
        <v>1645477</v>
      </c>
    </row>
    <row r="22" spans="1:11" ht="23.1" customHeight="1">
      <c r="A22" s="58" t="s">
        <v>13</v>
      </c>
      <c r="B22" s="56"/>
      <c r="C22" s="56"/>
      <c r="D22" s="56"/>
      <c r="E22" s="42"/>
      <c r="F22" s="59"/>
      <c r="G22" s="42"/>
      <c r="H22" s="42"/>
      <c r="I22" s="42"/>
      <c r="J22" s="42"/>
      <c r="K22" s="42"/>
    </row>
    <row r="23" spans="1:11" ht="23.1" customHeight="1">
      <c r="A23" s="46" t="s">
        <v>138</v>
      </c>
      <c r="B23" s="56"/>
      <c r="C23" s="56"/>
      <c r="D23" s="56"/>
      <c r="E23" s="42">
        <v>4330</v>
      </c>
      <c r="F23" s="59"/>
      <c r="G23" s="42">
        <v>4330</v>
      </c>
      <c r="H23" s="59"/>
      <c r="I23" s="42">
        <v>4330</v>
      </c>
      <c r="J23" s="59"/>
      <c r="K23" s="42">
        <v>4330</v>
      </c>
    </row>
    <row r="24" spans="1:11" ht="23.1" customHeight="1">
      <c r="A24" s="46" t="s">
        <v>151</v>
      </c>
      <c r="B24" s="56"/>
      <c r="C24" s="56"/>
      <c r="D24" s="56"/>
      <c r="E24" s="42"/>
      <c r="F24" s="59"/>
      <c r="G24" s="42"/>
      <c r="H24" s="59"/>
      <c r="I24" s="42"/>
      <c r="J24" s="59"/>
      <c r="K24" s="42"/>
    </row>
    <row r="25" spans="1:11" ht="23.1" customHeight="1">
      <c r="A25" s="46" t="s">
        <v>152</v>
      </c>
      <c r="B25" s="56"/>
      <c r="C25" s="56">
        <v>4</v>
      </c>
      <c r="D25" s="56"/>
      <c r="E25" s="60">
        <v>0</v>
      </c>
      <c r="F25" s="59"/>
      <c r="G25" s="42">
        <v>0</v>
      </c>
      <c r="H25" s="59"/>
      <c r="I25" s="42">
        <v>31718</v>
      </c>
      <c r="J25" s="59"/>
      <c r="K25" s="42">
        <v>38982</v>
      </c>
    </row>
    <row r="26" spans="1:11" ht="23.1" customHeight="1">
      <c r="A26" s="46" t="s">
        <v>30</v>
      </c>
      <c r="B26" s="56"/>
      <c r="C26" s="56">
        <v>6</v>
      </c>
      <c r="D26" s="56"/>
      <c r="E26" s="60">
        <v>0</v>
      </c>
      <c r="F26" s="59"/>
      <c r="G26" s="42">
        <v>0</v>
      </c>
      <c r="H26" s="59"/>
      <c r="I26" s="42">
        <v>140341</v>
      </c>
      <c r="J26" s="59"/>
      <c r="K26" s="42">
        <v>140341</v>
      </c>
    </row>
    <row r="27" spans="1:11" ht="23.1" customHeight="1">
      <c r="A27" s="46" t="s">
        <v>50</v>
      </c>
      <c r="B27" s="56"/>
      <c r="C27" s="56">
        <v>7</v>
      </c>
      <c r="D27" s="56"/>
      <c r="E27" s="60">
        <v>6261</v>
      </c>
      <c r="F27" s="59"/>
      <c r="G27" s="42">
        <v>6261</v>
      </c>
      <c r="H27" s="59"/>
      <c r="I27" s="42">
        <v>6261</v>
      </c>
      <c r="J27" s="59"/>
      <c r="K27" s="42">
        <v>6261</v>
      </c>
    </row>
    <row r="28" spans="1:11" ht="23.1" customHeight="1">
      <c r="A28" s="46" t="s">
        <v>114</v>
      </c>
      <c r="B28" s="56"/>
      <c r="C28" s="56"/>
      <c r="D28" s="56"/>
      <c r="E28" s="60">
        <v>1527</v>
      </c>
      <c r="F28" s="59"/>
      <c r="G28" s="42">
        <v>2268</v>
      </c>
      <c r="H28" s="59"/>
      <c r="I28" s="42">
        <v>1527</v>
      </c>
      <c r="J28" s="59"/>
      <c r="K28" s="42">
        <v>2268</v>
      </c>
    </row>
    <row r="29" spans="1:11" ht="23.1" customHeight="1">
      <c r="A29" s="46" t="s">
        <v>62</v>
      </c>
      <c r="B29" s="56"/>
      <c r="C29" s="56">
        <v>8</v>
      </c>
      <c r="D29" s="56"/>
      <c r="E29" s="60">
        <v>1824267</v>
      </c>
      <c r="F29" s="59"/>
      <c r="G29" s="44">
        <v>1905430</v>
      </c>
      <c r="I29" s="44">
        <v>704101</v>
      </c>
      <c r="J29" s="44"/>
      <c r="K29" s="44">
        <v>760325</v>
      </c>
    </row>
    <row r="30" spans="1:11" ht="23.1" customHeight="1">
      <c r="A30" s="46" t="s">
        <v>115</v>
      </c>
      <c r="B30" s="56"/>
      <c r="C30" s="62"/>
      <c r="D30" s="56"/>
      <c r="E30" s="60">
        <v>33272</v>
      </c>
      <c r="F30" s="59"/>
      <c r="G30" s="44">
        <v>33089</v>
      </c>
      <c r="I30" s="44">
        <v>20453</v>
      </c>
      <c r="J30" s="44"/>
      <c r="K30" s="44">
        <v>22007</v>
      </c>
    </row>
    <row r="31" spans="1:11" ht="23.1" customHeight="1">
      <c r="A31" s="46" t="s">
        <v>63</v>
      </c>
      <c r="B31" s="56"/>
      <c r="C31" s="56"/>
      <c r="D31" s="56"/>
      <c r="E31" s="60">
        <v>91615</v>
      </c>
      <c r="F31" s="59"/>
      <c r="G31" s="42">
        <v>93455</v>
      </c>
      <c r="H31" s="59"/>
      <c r="I31" s="42">
        <v>73411</v>
      </c>
      <c r="J31" s="59"/>
      <c r="K31" s="42">
        <v>65033</v>
      </c>
    </row>
    <row r="32" spans="1:11" ht="23.1" customHeight="1">
      <c r="A32" s="46" t="s">
        <v>83</v>
      </c>
      <c r="B32" s="56"/>
      <c r="C32" s="56"/>
      <c r="D32" s="56"/>
      <c r="E32" s="60">
        <v>79812</v>
      </c>
      <c r="F32" s="59"/>
      <c r="G32" s="42">
        <v>48425</v>
      </c>
      <c r="H32" s="59"/>
      <c r="I32" s="42">
        <v>64253</v>
      </c>
      <c r="J32" s="59"/>
      <c r="K32" s="42">
        <v>33037</v>
      </c>
    </row>
    <row r="33" spans="1:11" ht="23.1" customHeight="1">
      <c r="A33" s="46" t="s">
        <v>31</v>
      </c>
      <c r="B33" s="56"/>
      <c r="C33" s="56"/>
      <c r="D33" s="56"/>
      <c r="E33" s="60">
        <v>1243</v>
      </c>
      <c r="F33" s="59"/>
      <c r="G33" s="42">
        <v>248</v>
      </c>
      <c r="H33" s="59"/>
      <c r="I33" s="42">
        <v>1234</v>
      </c>
      <c r="J33" s="59"/>
      <c r="K33" s="42">
        <v>239</v>
      </c>
    </row>
    <row r="34" spans="1:11" ht="23.1" customHeight="1">
      <c r="A34" s="58" t="s">
        <v>14</v>
      </c>
      <c r="B34" s="56"/>
      <c r="C34" s="56"/>
      <c r="D34" s="56"/>
      <c r="E34" s="61">
        <f>SUM(E23:E33)</f>
        <v>2042327</v>
      </c>
      <c r="F34" s="59"/>
      <c r="G34" s="61">
        <f>SUM(G23:G33)</f>
        <v>2093506</v>
      </c>
      <c r="H34" s="42"/>
      <c r="I34" s="61">
        <f>SUM(I23:I33)</f>
        <v>1047629</v>
      </c>
      <c r="J34" s="42"/>
      <c r="K34" s="61">
        <f>SUM(K23:K33)</f>
        <v>1072823</v>
      </c>
    </row>
    <row r="35" spans="1:11" ht="23.1" customHeight="1" thickBot="1">
      <c r="A35" s="58" t="s">
        <v>4</v>
      </c>
      <c r="B35" s="56"/>
      <c r="C35" s="56"/>
      <c r="D35" s="56"/>
      <c r="E35" s="63">
        <f>SUM(E21,E34)</f>
        <v>4519431</v>
      </c>
      <c r="F35" s="59"/>
      <c r="G35" s="63">
        <f>SUM(G21,G34)</f>
        <v>4569523</v>
      </c>
      <c r="H35" s="42"/>
      <c r="I35" s="63">
        <f>SUM(I21,I34)</f>
        <v>2711043</v>
      </c>
      <c r="J35" s="42"/>
      <c r="K35" s="63">
        <f>SUM(K21,K34)</f>
        <v>2718300</v>
      </c>
    </row>
    <row r="36" spans="1:11" ht="23.1" customHeight="1" thickTop="1">
      <c r="B36" s="46"/>
      <c r="C36" s="44"/>
      <c r="E36" s="57"/>
      <c r="F36" s="56"/>
      <c r="J36" s="44"/>
      <c r="K36" s="57"/>
    </row>
    <row r="37" spans="1:11" ht="23.1" customHeight="1">
      <c r="A37" s="46" t="s">
        <v>5</v>
      </c>
      <c r="C37" s="44"/>
      <c r="D37" s="57"/>
      <c r="E37" s="42"/>
      <c r="F37" s="42"/>
      <c r="G37" s="42"/>
      <c r="H37" s="42"/>
      <c r="I37" s="42"/>
      <c r="J37" s="64"/>
      <c r="K37" s="42"/>
    </row>
    <row r="38" spans="1:11" ht="23.1" customHeight="1">
      <c r="B38" s="46"/>
      <c r="C38" s="44"/>
      <c r="E38" s="57"/>
      <c r="F38" s="56"/>
      <c r="J38" s="44"/>
      <c r="K38" s="57"/>
    </row>
    <row r="39" spans="1:11" s="46" customFormat="1" ht="23.1" customHeight="1">
      <c r="A39" s="43" t="s">
        <v>49</v>
      </c>
      <c r="B39" s="43"/>
      <c r="C39" s="44"/>
      <c r="D39" s="44"/>
      <c r="E39" s="44"/>
      <c r="F39" s="44"/>
      <c r="G39" s="44"/>
      <c r="H39" s="44"/>
      <c r="I39" s="44"/>
      <c r="J39" s="44"/>
      <c r="K39" s="44"/>
    </row>
    <row r="40" spans="1:11" s="46" customFormat="1" ht="23.1" customHeight="1">
      <c r="A40" s="58" t="s">
        <v>148</v>
      </c>
      <c r="B40" s="58"/>
      <c r="C40" s="65"/>
      <c r="D40" s="65"/>
      <c r="E40" s="65"/>
      <c r="F40" s="66"/>
      <c r="G40" s="65"/>
      <c r="H40" s="66"/>
      <c r="I40" s="65"/>
      <c r="J40" s="66"/>
      <c r="K40" s="65"/>
    </row>
    <row r="41" spans="1:11" s="46" customFormat="1" ht="23.1" customHeight="1">
      <c r="A41" s="43" t="s">
        <v>209</v>
      </c>
      <c r="B41" s="48"/>
      <c r="C41" s="48"/>
      <c r="D41" s="48"/>
      <c r="E41" s="48"/>
      <c r="F41" s="48"/>
      <c r="G41" s="45"/>
      <c r="H41" s="48"/>
      <c r="K41" s="45" t="s">
        <v>65</v>
      </c>
    </row>
    <row r="42" spans="1:11" s="46" customFormat="1" ht="23.1" customHeight="1">
      <c r="A42" s="47"/>
      <c r="B42" s="48"/>
      <c r="C42" s="44"/>
      <c r="D42" s="44"/>
      <c r="E42" s="143" t="s">
        <v>18</v>
      </c>
      <c r="F42" s="143"/>
      <c r="G42" s="143"/>
      <c r="H42" s="44"/>
      <c r="I42" s="143" t="s">
        <v>26</v>
      </c>
      <c r="J42" s="143"/>
      <c r="K42" s="143"/>
    </row>
    <row r="43" spans="1:11" s="46" customFormat="1" ht="23.1" customHeight="1">
      <c r="A43" s="47"/>
      <c r="C43" s="48"/>
      <c r="D43" s="48"/>
      <c r="E43" s="49" t="s">
        <v>181</v>
      </c>
      <c r="F43" s="50"/>
      <c r="G43" s="50" t="s">
        <v>66</v>
      </c>
      <c r="I43" s="49" t="s">
        <v>181</v>
      </c>
      <c r="J43" s="50"/>
      <c r="K43" s="50" t="s">
        <v>66</v>
      </c>
    </row>
    <row r="44" spans="1:11" ht="23.1" customHeight="1">
      <c r="C44" s="51" t="s">
        <v>0</v>
      </c>
      <c r="D44" s="51"/>
      <c r="E44" s="52">
        <v>2569</v>
      </c>
      <c r="F44" s="53"/>
      <c r="G44" s="52">
        <v>2568</v>
      </c>
      <c r="I44" s="52">
        <v>2569</v>
      </c>
      <c r="J44" s="53"/>
      <c r="K44" s="52">
        <v>2568</v>
      </c>
    </row>
    <row r="45" spans="1:11" ht="23.1" customHeight="1">
      <c r="C45" s="44"/>
      <c r="D45" s="53"/>
      <c r="E45" s="54" t="s">
        <v>108</v>
      </c>
      <c r="F45" s="54"/>
      <c r="G45" s="54" t="s">
        <v>76</v>
      </c>
      <c r="I45" s="54" t="s">
        <v>108</v>
      </c>
      <c r="J45" s="54"/>
      <c r="K45" s="54" t="s">
        <v>76</v>
      </c>
    </row>
    <row r="46" spans="1:11" ht="23.1" customHeight="1">
      <c r="C46" s="44"/>
      <c r="D46" s="53"/>
      <c r="E46" s="54" t="s">
        <v>77</v>
      </c>
      <c r="F46" s="54"/>
      <c r="G46" s="55"/>
      <c r="I46" s="54" t="s">
        <v>77</v>
      </c>
      <c r="J46" s="54"/>
      <c r="K46" s="55"/>
    </row>
    <row r="47" spans="1:11" ht="23.1" customHeight="1">
      <c r="A47" s="58" t="s">
        <v>27</v>
      </c>
      <c r="B47" s="51"/>
      <c r="C47" s="51"/>
      <c r="D47" s="51"/>
      <c r="E47" s="67"/>
      <c r="F47" s="53"/>
      <c r="G47" s="67"/>
      <c r="H47" s="53"/>
      <c r="I47" s="67"/>
      <c r="J47" s="53"/>
      <c r="K47" s="67"/>
    </row>
    <row r="48" spans="1:11" ht="23.1" customHeight="1">
      <c r="A48" s="58" t="s">
        <v>6</v>
      </c>
      <c r="B48" s="56"/>
      <c r="C48" s="56"/>
      <c r="D48" s="56"/>
      <c r="E48" s="68"/>
      <c r="F48" s="59"/>
      <c r="G48" s="68"/>
      <c r="H48" s="68"/>
      <c r="I48" s="68"/>
      <c r="J48" s="68"/>
      <c r="K48" s="68"/>
    </row>
    <row r="49" spans="1:11" ht="23.1" customHeight="1">
      <c r="A49" s="46" t="s">
        <v>82</v>
      </c>
      <c r="B49" s="56"/>
      <c r="C49" s="56">
        <v>9</v>
      </c>
      <c r="D49" s="56"/>
      <c r="E49" s="60">
        <v>1041982</v>
      </c>
      <c r="F49" s="42"/>
      <c r="G49" s="42">
        <v>920000</v>
      </c>
      <c r="H49" s="42"/>
      <c r="I49" s="42">
        <v>710264</v>
      </c>
      <c r="J49" s="42"/>
      <c r="K49" s="42">
        <v>610000</v>
      </c>
    </row>
    <row r="50" spans="1:11" ht="23.1" customHeight="1">
      <c r="A50" s="46" t="s">
        <v>165</v>
      </c>
      <c r="B50" s="56"/>
      <c r="C50" s="56">
        <v>10</v>
      </c>
      <c r="D50" s="56"/>
      <c r="E50" s="60">
        <v>437511</v>
      </c>
      <c r="F50" s="59"/>
      <c r="G50" s="68">
        <v>480622</v>
      </c>
      <c r="H50" s="59"/>
      <c r="I50" s="68">
        <v>254757</v>
      </c>
      <c r="J50" s="59"/>
      <c r="K50" s="68">
        <v>273422</v>
      </c>
    </row>
    <row r="51" spans="1:11" ht="23.1" customHeight="1">
      <c r="A51" s="46" t="s">
        <v>86</v>
      </c>
      <c r="B51" s="56"/>
      <c r="C51" s="56"/>
      <c r="D51" s="56"/>
      <c r="E51" s="60"/>
      <c r="F51" s="59"/>
      <c r="G51" s="42"/>
      <c r="H51" s="59"/>
      <c r="I51" s="42"/>
      <c r="J51" s="59"/>
      <c r="K51" s="42"/>
    </row>
    <row r="52" spans="1:11" ht="23.1" customHeight="1">
      <c r="A52" s="46" t="s">
        <v>84</v>
      </c>
      <c r="B52" s="56"/>
      <c r="C52" s="56">
        <v>13</v>
      </c>
      <c r="D52" s="56"/>
      <c r="E52" s="60">
        <v>128630</v>
      </c>
      <c r="F52" s="59"/>
      <c r="G52" s="42">
        <v>128630</v>
      </c>
      <c r="H52" s="59"/>
      <c r="I52" s="42">
        <v>0</v>
      </c>
      <c r="J52" s="59"/>
      <c r="K52" s="42">
        <v>0</v>
      </c>
    </row>
    <row r="53" spans="1:11" ht="23.1" customHeight="1">
      <c r="A53" s="46" t="s">
        <v>116</v>
      </c>
      <c r="B53" s="56"/>
      <c r="C53" s="56"/>
      <c r="D53" s="56"/>
      <c r="E53" s="60"/>
      <c r="F53" s="59"/>
      <c r="G53" s="42"/>
      <c r="H53" s="59"/>
      <c r="I53" s="42"/>
      <c r="J53" s="59"/>
      <c r="K53" s="42"/>
    </row>
    <row r="54" spans="1:11" ht="23.1" customHeight="1">
      <c r="A54" s="46" t="s">
        <v>113</v>
      </c>
      <c r="B54" s="56"/>
      <c r="C54" s="62"/>
      <c r="D54" s="56"/>
      <c r="E54" s="60">
        <v>7900</v>
      </c>
      <c r="F54" s="59"/>
      <c r="G54" s="42">
        <v>6986</v>
      </c>
      <c r="H54" s="59"/>
      <c r="I54" s="42">
        <v>6199</v>
      </c>
      <c r="J54" s="59"/>
      <c r="K54" s="42">
        <v>5820</v>
      </c>
    </row>
    <row r="55" spans="1:11" ht="23.1" customHeight="1">
      <c r="A55" s="46" t="s">
        <v>166</v>
      </c>
      <c r="B55" s="56"/>
      <c r="C55" s="56"/>
      <c r="D55" s="56"/>
      <c r="E55" s="60">
        <v>8207</v>
      </c>
      <c r="F55" s="42"/>
      <c r="G55" s="42">
        <v>3647</v>
      </c>
      <c r="H55" s="42"/>
      <c r="I55" s="42">
        <v>6875</v>
      </c>
      <c r="J55" s="42"/>
      <c r="K55" s="42">
        <v>3557</v>
      </c>
    </row>
    <row r="56" spans="1:11" ht="23.1" customHeight="1">
      <c r="A56" s="46" t="s">
        <v>167</v>
      </c>
      <c r="B56" s="56"/>
      <c r="C56" s="56"/>
      <c r="D56" s="56"/>
      <c r="E56" s="60">
        <v>10374</v>
      </c>
      <c r="F56" s="42"/>
      <c r="G56" s="64">
        <v>2289</v>
      </c>
      <c r="H56" s="59"/>
      <c r="I56" s="64">
        <v>0</v>
      </c>
      <c r="J56" s="59"/>
      <c r="K56" s="64">
        <v>2154</v>
      </c>
    </row>
    <row r="57" spans="1:11" ht="23.1" customHeight="1">
      <c r="A57" s="46" t="s">
        <v>117</v>
      </c>
      <c r="B57" s="56"/>
      <c r="C57" s="56"/>
      <c r="D57" s="56"/>
      <c r="E57" s="60">
        <v>3773</v>
      </c>
      <c r="F57" s="59"/>
      <c r="G57" s="64">
        <v>1711</v>
      </c>
      <c r="H57" s="59"/>
      <c r="I57" s="64">
        <v>1311</v>
      </c>
      <c r="J57" s="59"/>
      <c r="K57" s="64">
        <v>1003</v>
      </c>
    </row>
    <row r="58" spans="1:11" ht="23.1" customHeight="1">
      <c r="A58" s="58" t="s">
        <v>7</v>
      </c>
      <c r="B58" s="56"/>
      <c r="C58" s="56"/>
      <c r="D58" s="56"/>
      <c r="E58" s="61">
        <f>SUM(E49:E57)</f>
        <v>1638377</v>
      </c>
      <c r="F58" s="42"/>
      <c r="G58" s="61">
        <f>SUM(G49:G57)</f>
        <v>1543885</v>
      </c>
      <c r="H58" s="42"/>
      <c r="I58" s="61">
        <f>SUM(I49:I57)</f>
        <v>979406</v>
      </c>
      <c r="J58" s="42"/>
      <c r="K58" s="61">
        <f>SUM(K49:K57)</f>
        <v>895956</v>
      </c>
    </row>
    <row r="59" spans="1:11" ht="23.1" customHeight="1">
      <c r="A59" s="58" t="s">
        <v>17</v>
      </c>
      <c r="B59" s="56"/>
      <c r="C59" s="56"/>
      <c r="D59" s="56"/>
      <c r="E59" s="42"/>
      <c r="F59" s="42"/>
      <c r="G59" s="42"/>
      <c r="H59" s="42"/>
      <c r="I59" s="42"/>
      <c r="J59" s="42"/>
      <c r="K59" s="42"/>
    </row>
    <row r="60" spans="1:11" ht="23.1" customHeight="1">
      <c r="A60" s="46" t="s">
        <v>146</v>
      </c>
      <c r="B60" s="56"/>
      <c r="C60" s="56"/>
      <c r="D60" s="56"/>
      <c r="E60" s="42"/>
      <c r="F60" s="42"/>
      <c r="G60" s="42"/>
      <c r="H60" s="42"/>
      <c r="I60" s="42"/>
      <c r="J60" s="42"/>
      <c r="K60" s="42"/>
    </row>
    <row r="61" spans="1:11" ht="23.1" customHeight="1">
      <c r="A61" s="46" t="s">
        <v>84</v>
      </c>
      <c r="B61" s="56"/>
      <c r="C61" s="56">
        <v>13</v>
      </c>
      <c r="D61" s="56"/>
      <c r="E61" s="42">
        <v>384567</v>
      </c>
      <c r="F61" s="42"/>
      <c r="G61" s="42">
        <v>448882</v>
      </c>
      <c r="H61" s="42"/>
      <c r="I61" s="42">
        <v>0</v>
      </c>
      <c r="J61" s="42"/>
      <c r="K61" s="42">
        <v>0</v>
      </c>
    </row>
    <row r="62" spans="1:11" ht="23.1" customHeight="1">
      <c r="A62" s="46" t="s">
        <v>119</v>
      </c>
      <c r="B62" s="56"/>
      <c r="C62" s="56"/>
      <c r="D62" s="56"/>
      <c r="E62" s="60"/>
      <c r="F62" s="42"/>
      <c r="G62" s="42"/>
      <c r="H62" s="42"/>
      <c r="I62" s="42"/>
      <c r="J62" s="42"/>
      <c r="K62" s="42"/>
    </row>
    <row r="63" spans="1:11" ht="23.1" customHeight="1">
      <c r="A63" s="46" t="s">
        <v>113</v>
      </c>
      <c r="B63" s="56"/>
      <c r="C63" s="62"/>
      <c r="D63" s="56"/>
      <c r="E63" s="60">
        <v>22268</v>
      </c>
      <c r="F63" s="42"/>
      <c r="G63" s="42">
        <v>22852</v>
      </c>
      <c r="H63" s="42"/>
      <c r="I63" s="42">
        <v>13880</v>
      </c>
      <c r="J63" s="42"/>
      <c r="K63" s="42">
        <v>15571</v>
      </c>
    </row>
    <row r="64" spans="1:11" ht="23.1" customHeight="1">
      <c r="A64" s="53" t="s">
        <v>168</v>
      </c>
      <c r="B64" s="56"/>
      <c r="C64" s="56"/>
      <c r="D64" s="56"/>
      <c r="E64" s="60">
        <v>84982</v>
      </c>
      <c r="F64" s="42"/>
      <c r="G64" s="68">
        <v>93597</v>
      </c>
      <c r="H64" s="42"/>
      <c r="I64" s="68">
        <v>66652</v>
      </c>
      <c r="J64" s="42"/>
      <c r="K64" s="68">
        <v>73883</v>
      </c>
    </row>
    <row r="65" spans="1:11" ht="23.1" customHeight="1">
      <c r="A65" s="58" t="s">
        <v>16</v>
      </c>
      <c r="B65" s="56"/>
      <c r="C65" s="56"/>
      <c r="D65" s="56"/>
      <c r="E65" s="61">
        <f>SUM(E61:E64)</f>
        <v>491817</v>
      </c>
      <c r="F65" s="42"/>
      <c r="G65" s="61">
        <f>SUM(G61:G64)</f>
        <v>565331</v>
      </c>
      <c r="H65" s="42"/>
      <c r="I65" s="61">
        <f>SUM(I61:I64)</f>
        <v>80532</v>
      </c>
      <c r="J65" s="42"/>
      <c r="K65" s="61">
        <f>SUM(K61:K64)</f>
        <v>89454</v>
      </c>
    </row>
    <row r="66" spans="1:11" ht="23.1" customHeight="1">
      <c r="A66" s="58" t="s">
        <v>8</v>
      </c>
      <c r="B66" s="56"/>
      <c r="C66" s="56"/>
      <c r="D66" s="56"/>
      <c r="E66" s="61">
        <f>SUM(E58,E65)</f>
        <v>2130194</v>
      </c>
      <c r="F66" s="42"/>
      <c r="G66" s="61">
        <f>SUM(G58,G65)</f>
        <v>2109216</v>
      </c>
      <c r="H66" s="42"/>
      <c r="I66" s="61">
        <f>SUM(I58,I65)</f>
        <v>1059938</v>
      </c>
      <c r="J66" s="42"/>
      <c r="K66" s="61">
        <f>SUM(K58,K65)</f>
        <v>985410</v>
      </c>
    </row>
    <row r="67" spans="1:11" ht="23.1" customHeight="1">
      <c r="B67" s="46"/>
      <c r="C67" s="44"/>
      <c r="E67" s="57"/>
      <c r="F67" s="56"/>
      <c r="J67" s="44"/>
      <c r="K67" s="57"/>
    </row>
    <row r="68" spans="1:11" ht="23.1" customHeight="1">
      <c r="A68" s="46" t="s">
        <v>5</v>
      </c>
      <c r="C68" s="44"/>
      <c r="D68" s="57"/>
      <c r="E68" s="42"/>
      <c r="F68" s="42"/>
      <c r="G68" s="42"/>
      <c r="H68" s="42"/>
      <c r="I68" s="42"/>
      <c r="J68" s="64"/>
      <c r="K68" s="42"/>
    </row>
    <row r="69" spans="1:11" s="46" customFormat="1" ht="23.1" customHeight="1">
      <c r="A69" s="43" t="s">
        <v>49</v>
      </c>
      <c r="B69" s="43"/>
      <c r="C69" s="44"/>
      <c r="D69" s="44"/>
      <c r="E69" s="44"/>
      <c r="F69" s="44"/>
      <c r="G69" s="44"/>
      <c r="H69" s="44"/>
      <c r="I69" s="44"/>
      <c r="J69" s="44"/>
      <c r="K69" s="44"/>
    </row>
    <row r="70" spans="1:11" s="46" customFormat="1" ht="23.1" customHeight="1">
      <c r="A70" s="58" t="s">
        <v>148</v>
      </c>
      <c r="B70" s="58"/>
      <c r="C70" s="65"/>
      <c r="D70" s="65"/>
      <c r="E70" s="65"/>
      <c r="F70" s="66"/>
      <c r="G70" s="65"/>
      <c r="H70" s="66"/>
      <c r="I70" s="65"/>
      <c r="J70" s="66"/>
      <c r="K70" s="65"/>
    </row>
    <row r="71" spans="1:11" s="46" customFormat="1" ht="23.1" customHeight="1">
      <c r="A71" s="43" t="s">
        <v>209</v>
      </c>
      <c r="B71" s="48"/>
      <c r="C71" s="48"/>
      <c r="D71" s="48"/>
      <c r="E71" s="48"/>
      <c r="F71" s="48"/>
      <c r="G71" s="45"/>
      <c r="H71" s="48"/>
      <c r="K71" s="45" t="s">
        <v>65</v>
      </c>
    </row>
    <row r="72" spans="1:11" s="46" customFormat="1" ht="23.1" customHeight="1">
      <c r="A72" s="47"/>
      <c r="B72" s="48"/>
      <c r="C72" s="44"/>
      <c r="D72" s="44"/>
      <c r="E72" s="143" t="s">
        <v>18</v>
      </c>
      <c r="F72" s="143"/>
      <c r="G72" s="143"/>
      <c r="H72" s="44"/>
      <c r="I72" s="143" t="s">
        <v>26</v>
      </c>
      <c r="J72" s="143"/>
      <c r="K72" s="143"/>
    </row>
    <row r="73" spans="1:11" s="46" customFormat="1" ht="23.1" customHeight="1">
      <c r="A73" s="47"/>
      <c r="C73" s="48"/>
      <c r="D73" s="48"/>
      <c r="E73" s="49" t="s">
        <v>181</v>
      </c>
      <c r="F73" s="50"/>
      <c r="G73" s="50" t="s">
        <v>66</v>
      </c>
      <c r="I73" s="49" t="s">
        <v>181</v>
      </c>
      <c r="J73" s="50"/>
      <c r="K73" s="50" t="s">
        <v>66</v>
      </c>
    </row>
    <row r="74" spans="1:11" ht="23.1" customHeight="1">
      <c r="C74" s="51"/>
      <c r="D74" s="51"/>
      <c r="E74" s="52">
        <v>2569</v>
      </c>
      <c r="F74" s="53"/>
      <c r="G74" s="52">
        <v>2568</v>
      </c>
      <c r="I74" s="52">
        <v>2569</v>
      </c>
      <c r="J74" s="53"/>
      <c r="K74" s="52">
        <v>2568</v>
      </c>
    </row>
    <row r="75" spans="1:11" ht="23.1" customHeight="1">
      <c r="C75" s="44"/>
      <c r="D75" s="53"/>
      <c r="E75" s="54" t="s">
        <v>108</v>
      </c>
      <c r="F75" s="54"/>
      <c r="G75" s="54" t="s">
        <v>76</v>
      </c>
      <c r="I75" s="54" t="s">
        <v>108</v>
      </c>
      <c r="J75" s="54"/>
      <c r="K75" s="54" t="s">
        <v>76</v>
      </c>
    </row>
    <row r="76" spans="1:11" ht="23.1" customHeight="1">
      <c r="C76" s="44"/>
      <c r="D76" s="53"/>
      <c r="E76" s="54" t="s">
        <v>77</v>
      </c>
      <c r="F76" s="54"/>
      <c r="G76" s="55"/>
      <c r="I76" s="54" t="s">
        <v>77</v>
      </c>
      <c r="J76" s="54"/>
      <c r="K76" s="55"/>
    </row>
    <row r="77" spans="1:11" ht="24" customHeight="1">
      <c r="A77" s="58" t="s">
        <v>85</v>
      </c>
      <c r="C77" s="58"/>
      <c r="D77" s="51"/>
      <c r="E77" s="51"/>
      <c r="F77" s="67"/>
      <c r="G77" s="53"/>
      <c r="H77" s="67"/>
      <c r="I77" s="53"/>
      <c r="J77" s="67"/>
      <c r="K77" s="53"/>
    </row>
    <row r="78" spans="1:11" ht="23.1" customHeight="1">
      <c r="A78" s="58" t="s">
        <v>78</v>
      </c>
      <c r="B78" s="56"/>
      <c r="C78" s="56"/>
      <c r="D78" s="56"/>
      <c r="E78" s="57"/>
      <c r="F78" s="56"/>
      <c r="H78" s="57"/>
      <c r="J78" s="57"/>
      <c r="K78" s="57"/>
    </row>
    <row r="79" spans="1:11" ht="23.1" customHeight="1">
      <c r="A79" s="46" t="s">
        <v>32</v>
      </c>
      <c r="B79" s="56"/>
      <c r="C79" s="56"/>
      <c r="D79" s="56"/>
      <c r="E79" s="57"/>
      <c r="F79" s="56"/>
      <c r="H79" s="57"/>
      <c r="J79" s="57"/>
      <c r="K79" s="57"/>
    </row>
    <row r="80" spans="1:11" ht="23.1" customHeight="1">
      <c r="A80" s="46" t="s">
        <v>33</v>
      </c>
      <c r="B80" s="56"/>
      <c r="C80" s="56"/>
      <c r="D80" s="56"/>
      <c r="E80" s="57"/>
      <c r="F80" s="56"/>
      <c r="H80" s="57"/>
      <c r="J80" s="57"/>
      <c r="K80" s="57"/>
    </row>
    <row r="81" spans="1:11" ht="23.1" customHeight="1" thickBot="1">
      <c r="A81" s="46" t="s">
        <v>51</v>
      </c>
      <c r="B81" s="56"/>
      <c r="C81" s="56"/>
      <c r="D81" s="56"/>
      <c r="E81" s="63">
        <v>475000</v>
      </c>
      <c r="F81" s="42"/>
      <c r="G81" s="63">
        <v>475000</v>
      </c>
      <c r="H81" s="42"/>
      <c r="I81" s="63">
        <v>475000</v>
      </c>
      <c r="J81" s="42"/>
      <c r="K81" s="63">
        <v>475000</v>
      </c>
    </row>
    <row r="82" spans="1:11" ht="23.1" customHeight="1" thickTop="1">
      <c r="A82" s="46" t="s">
        <v>34</v>
      </c>
      <c r="B82" s="56"/>
      <c r="C82" s="56"/>
      <c r="D82" s="56"/>
      <c r="E82" s="42"/>
      <c r="F82" s="42"/>
      <c r="G82" s="42"/>
      <c r="H82" s="42"/>
      <c r="I82" s="42"/>
      <c r="J82" s="42"/>
      <c r="K82" s="42"/>
    </row>
    <row r="83" spans="1:11" ht="23.1" customHeight="1">
      <c r="A83" s="46" t="s">
        <v>79</v>
      </c>
      <c r="B83" s="46"/>
      <c r="C83" s="46"/>
      <c r="D83" s="56"/>
      <c r="E83" s="42">
        <f>'CE Consol'!E26</f>
        <v>474318</v>
      </c>
      <c r="F83" s="42"/>
      <c r="G83" s="42">
        <f>'CE Consol'!E21</f>
        <v>474318</v>
      </c>
      <c r="H83" s="42"/>
      <c r="I83" s="42">
        <f>'CE Separate'!E22</f>
        <v>474318</v>
      </c>
      <c r="J83" s="42"/>
      <c r="K83" s="42">
        <f>'CE Separate'!E17</f>
        <v>474318</v>
      </c>
    </row>
    <row r="84" spans="1:11" ht="23.1" customHeight="1">
      <c r="A84" s="46" t="s">
        <v>35</v>
      </c>
      <c r="B84" s="56"/>
      <c r="C84" s="56"/>
      <c r="D84" s="56"/>
      <c r="E84" s="42">
        <f>'CE Consol'!G26</f>
        <v>481750</v>
      </c>
      <c r="F84" s="42"/>
      <c r="G84" s="42">
        <f>'CE Consol'!G21</f>
        <v>481750</v>
      </c>
      <c r="H84" s="42"/>
      <c r="I84" s="42">
        <f>'CE Separate'!G22</f>
        <v>481750</v>
      </c>
      <c r="J84" s="42"/>
      <c r="K84" s="42">
        <f>'CE Separate'!G17</f>
        <v>481750</v>
      </c>
    </row>
    <row r="85" spans="1:11" ht="23.1" customHeight="1">
      <c r="A85" s="46" t="s">
        <v>106</v>
      </c>
      <c r="B85" s="56"/>
      <c r="C85" s="56"/>
      <c r="D85" s="56"/>
      <c r="E85" s="42">
        <f>'CE Consol'!I26</f>
        <v>167792</v>
      </c>
      <c r="F85" s="42"/>
      <c r="G85" s="42">
        <f>'CE Consol'!I21</f>
        <v>167792</v>
      </c>
      <c r="H85" s="42"/>
      <c r="I85" s="42">
        <v>0</v>
      </c>
      <c r="J85" s="42"/>
      <c r="K85" s="42">
        <v>0</v>
      </c>
    </row>
    <row r="86" spans="1:11" ht="23.1" customHeight="1">
      <c r="A86" s="46" t="s">
        <v>23</v>
      </c>
      <c r="B86" s="56"/>
      <c r="C86" s="56"/>
      <c r="D86" s="56"/>
      <c r="E86" s="64"/>
      <c r="F86" s="59"/>
      <c r="G86" s="64"/>
      <c r="H86" s="42"/>
      <c r="I86" s="64"/>
      <c r="J86" s="42"/>
      <c r="K86" s="64"/>
    </row>
    <row r="87" spans="1:11" ht="23.1" customHeight="1">
      <c r="A87" s="46" t="s">
        <v>36</v>
      </c>
      <c r="B87" s="56"/>
      <c r="C87" s="56"/>
      <c r="D87" s="56"/>
      <c r="E87" s="64">
        <f>'CE Consol'!K26</f>
        <v>60500</v>
      </c>
      <c r="F87" s="59"/>
      <c r="G87" s="64">
        <f>'CE Consol'!K21</f>
        <v>60500</v>
      </c>
      <c r="H87" s="42"/>
      <c r="I87" s="64">
        <f>'CE Separate'!I22</f>
        <v>47500</v>
      </c>
      <c r="J87" s="42"/>
      <c r="K87" s="64">
        <f>'CE Separate'!I17</f>
        <v>47500</v>
      </c>
    </row>
    <row r="88" spans="1:11" ht="23.1" customHeight="1">
      <c r="A88" s="46" t="s">
        <v>37</v>
      </c>
      <c r="B88" s="56"/>
      <c r="C88" s="56"/>
      <c r="D88" s="56"/>
      <c r="E88" s="64">
        <f>'CE Consol'!M26</f>
        <v>1207900</v>
      </c>
      <c r="F88" s="59"/>
      <c r="G88" s="64">
        <f>'CE Consol'!M21</f>
        <v>1278935</v>
      </c>
      <c r="H88" s="42"/>
      <c r="I88" s="64">
        <f>'CE Separate'!K22</f>
        <v>647537</v>
      </c>
      <c r="J88" s="42"/>
      <c r="K88" s="64">
        <f>'CE Separate'!K17</f>
        <v>729322</v>
      </c>
    </row>
    <row r="89" spans="1:11" ht="23.1" customHeight="1">
      <c r="A89" s="69" t="s">
        <v>98</v>
      </c>
      <c r="B89" s="56"/>
      <c r="C89" s="56"/>
      <c r="D89" s="56"/>
      <c r="E89" s="70">
        <f>'CE Consol'!O26</f>
        <v>-3023</v>
      </c>
      <c r="F89" s="59"/>
      <c r="G89" s="70">
        <f>'CE Consol'!O21</f>
        <v>-2988</v>
      </c>
      <c r="H89" s="42"/>
      <c r="I89" s="70">
        <v>0</v>
      </c>
      <c r="J89" s="42"/>
      <c r="K89" s="70">
        <v>0</v>
      </c>
    </row>
    <row r="90" spans="1:11" ht="23.1" customHeight="1">
      <c r="A90" s="58" t="s">
        <v>9</v>
      </c>
      <c r="B90" s="56"/>
      <c r="C90" s="56"/>
      <c r="D90" s="56"/>
      <c r="E90" s="71">
        <f>SUM(E83:F89)</f>
        <v>2389237</v>
      </c>
      <c r="F90" s="59"/>
      <c r="G90" s="71">
        <f>SUM(G83:H89)</f>
        <v>2460307</v>
      </c>
      <c r="H90" s="42"/>
      <c r="I90" s="71">
        <f>SUM(I83:J89)</f>
        <v>1651105</v>
      </c>
      <c r="J90" s="42"/>
      <c r="K90" s="71">
        <f>SUM(K83:K89)</f>
        <v>1732890</v>
      </c>
    </row>
    <row r="91" spans="1:11" ht="23.1" customHeight="1" thickBot="1">
      <c r="A91" s="58" t="s">
        <v>10</v>
      </c>
      <c r="B91" s="56"/>
      <c r="C91" s="56"/>
      <c r="D91" s="56"/>
      <c r="E91" s="63">
        <f>SUM(E66,E90)</f>
        <v>4519431</v>
      </c>
      <c r="F91" s="59"/>
      <c r="G91" s="63">
        <f>SUM(G66,G90)</f>
        <v>4569523</v>
      </c>
      <c r="H91" s="42"/>
      <c r="I91" s="63">
        <f>SUM(I66,I90)</f>
        <v>2711043</v>
      </c>
      <c r="J91" s="42"/>
      <c r="K91" s="63">
        <f>SUM(K66,K90)</f>
        <v>2718300</v>
      </c>
    </row>
    <row r="92" spans="1:11" ht="23.1" customHeight="1" thickTop="1">
      <c r="A92" s="46" t="s">
        <v>11</v>
      </c>
      <c r="C92" s="44"/>
      <c r="E92" s="42">
        <f>SUM(E35-E91)</f>
        <v>0</v>
      </c>
      <c r="F92" s="59"/>
      <c r="G92" s="42">
        <f>SUM(G35-G91)</f>
        <v>0</v>
      </c>
      <c r="H92" s="42"/>
      <c r="I92" s="42">
        <f>SUM(I35-I91)</f>
        <v>0</v>
      </c>
      <c r="J92" s="42"/>
      <c r="K92" s="42">
        <f>SUM(K35-K91)</f>
        <v>0</v>
      </c>
    </row>
    <row r="93" spans="1:11" ht="23.1" customHeight="1">
      <c r="A93" s="46" t="s">
        <v>5</v>
      </c>
      <c r="C93" s="44"/>
      <c r="D93" s="57"/>
      <c r="E93" s="42"/>
      <c r="F93" s="42"/>
      <c r="G93" s="42"/>
      <c r="H93" s="42"/>
      <c r="I93" s="42"/>
      <c r="J93" s="64"/>
      <c r="K93" s="42"/>
    </row>
    <row r="94" spans="1:11" ht="23.1" customHeight="1">
      <c r="C94" s="44"/>
      <c r="D94" s="57"/>
      <c r="E94" s="42"/>
      <c r="F94" s="42"/>
      <c r="G94" s="42"/>
      <c r="H94" s="42"/>
      <c r="I94" s="42"/>
      <c r="J94" s="64"/>
      <c r="K94" s="42"/>
    </row>
    <row r="95" spans="1:11" ht="23.1" customHeight="1">
      <c r="A95" s="72"/>
      <c r="C95" s="44"/>
      <c r="D95" s="57"/>
      <c r="E95" s="42"/>
      <c r="F95" s="42"/>
      <c r="G95" s="42"/>
      <c r="H95" s="42"/>
      <c r="I95" s="42"/>
      <c r="J95" s="64"/>
      <c r="K95" s="42"/>
    </row>
    <row r="96" spans="1:11" ht="23.1" customHeight="1">
      <c r="C96" s="44"/>
      <c r="D96" s="57"/>
      <c r="E96" s="42"/>
      <c r="F96" s="42"/>
      <c r="G96" s="42"/>
      <c r="H96" s="42"/>
      <c r="I96" s="42"/>
      <c r="J96" s="64"/>
      <c r="K96" s="42"/>
    </row>
    <row r="97" spans="1:11" ht="23.1" customHeight="1">
      <c r="B97" s="44" t="s">
        <v>12</v>
      </c>
      <c r="C97" s="44"/>
      <c r="D97" s="57"/>
      <c r="E97" s="42"/>
      <c r="F97" s="42"/>
      <c r="G97" s="42"/>
      <c r="H97" s="42"/>
      <c r="I97" s="42"/>
      <c r="J97" s="64"/>
      <c r="K97" s="42"/>
    </row>
    <row r="98" spans="1:11" ht="23.1" customHeight="1">
      <c r="A98" s="72"/>
      <c r="C98" s="44"/>
      <c r="D98" s="57"/>
      <c r="E98" s="42"/>
      <c r="F98" s="42"/>
      <c r="G98" s="42"/>
      <c r="H98" s="42"/>
      <c r="I98" s="42"/>
      <c r="J98" s="64"/>
      <c r="K98" s="42"/>
    </row>
    <row r="99" spans="1:11" ht="23.1" customHeight="1">
      <c r="E99" s="42"/>
      <c r="F99" s="42"/>
      <c r="G99" s="42"/>
      <c r="H99" s="42"/>
      <c r="I99" s="42"/>
      <c r="J99" s="64"/>
      <c r="K99" s="42"/>
    </row>
    <row r="100" spans="1:11" ht="23.1" customHeight="1">
      <c r="E100" s="42"/>
      <c r="F100" s="42"/>
      <c r="G100" s="42"/>
      <c r="H100" s="42"/>
      <c r="I100" s="42"/>
      <c r="J100" s="64"/>
      <c r="K100" s="42"/>
    </row>
    <row r="101" spans="1:11" ht="23.1" customHeight="1">
      <c r="E101" s="42"/>
      <c r="F101" s="42"/>
      <c r="G101" s="42"/>
      <c r="H101" s="42"/>
      <c r="I101" s="42"/>
      <c r="J101" s="64"/>
      <c r="K101" s="42"/>
    </row>
    <row r="102" spans="1:11" ht="23.1" customHeight="1">
      <c r="E102" s="42"/>
      <c r="F102" s="42"/>
      <c r="G102" s="42"/>
      <c r="H102" s="42"/>
      <c r="I102" s="42"/>
      <c r="J102" s="64"/>
      <c r="K102" s="42"/>
    </row>
    <row r="103" spans="1:11" ht="23.1" customHeight="1">
      <c r="E103" s="42"/>
      <c r="F103" s="42"/>
      <c r="G103" s="42"/>
      <c r="H103" s="42"/>
      <c r="I103" s="42"/>
      <c r="J103" s="64"/>
      <c r="K103" s="42"/>
    </row>
    <row r="104" spans="1:11" ht="23.1" customHeight="1">
      <c r="E104" s="42"/>
      <c r="F104" s="42"/>
      <c r="G104" s="42"/>
      <c r="H104" s="42"/>
      <c r="I104" s="42"/>
      <c r="J104" s="64"/>
      <c r="K104" s="42"/>
    </row>
  </sheetData>
  <mergeCells count="6">
    <mergeCell ref="E4:G4"/>
    <mergeCell ref="I4:K4"/>
    <mergeCell ref="E42:G42"/>
    <mergeCell ref="I42:K42"/>
    <mergeCell ref="E72:G72"/>
    <mergeCell ref="I72:K72"/>
  </mergeCells>
  <pageMargins left="0.86614173228346458" right="0.19685039370078741" top="0.59055118110236227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8" max="10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FC17-7016-48F7-B5AF-DB243E6B1092}">
  <dimension ref="A1:M92"/>
  <sheetViews>
    <sheetView showGridLines="0" view="pageBreakPreview" zoomScaleNormal="100" zoomScaleSheetLayoutView="100" workbookViewId="0">
      <selection activeCell="A90" sqref="A90"/>
    </sheetView>
  </sheetViews>
  <sheetFormatPr defaultColWidth="10.625" defaultRowHeight="23.4"/>
  <cols>
    <col min="1" max="1" width="47.25" style="1" customWidth="1"/>
    <col min="2" max="2" width="8.375" style="2" customWidth="1"/>
    <col min="3" max="3" width="8.125" style="2" customWidth="1"/>
    <col min="4" max="4" width="6.75" style="2" customWidth="1"/>
    <col min="5" max="5" width="2" style="2" customWidth="1"/>
    <col min="6" max="6" width="12.875" style="3" customWidth="1"/>
    <col min="7" max="7" width="0.625" style="2" customWidth="1"/>
    <col min="8" max="8" width="12.875" style="3" customWidth="1"/>
    <col min="9" max="9" width="0.625" style="2" customWidth="1"/>
    <col min="10" max="10" width="12.875" style="4" customWidth="1"/>
    <col min="11" max="11" width="0.625" style="2" customWidth="1"/>
    <col min="12" max="12" width="12.875" style="3" customWidth="1"/>
    <col min="13" max="16384" width="10.625" style="2"/>
  </cols>
  <sheetData>
    <row r="1" spans="1:12">
      <c r="L1" s="5" t="s">
        <v>67</v>
      </c>
    </row>
    <row r="2" spans="1:12" s="1" customFormat="1">
      <c r="A2" s="6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7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>
      <c r="A4" s="6" t="s">
        <v>182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>
      <c r="A5" s="8"/>
      <c r="B5" s="5"/>
      <c r="C5" s="5"/>
      <c r="D5" s="5"/>
      <c r="E5" s="5"/>
      <c r="F5" s="5"/>
      <c r="G5" s="5"/>
      <c r="H5" s="5"/>
      <c r="I5" s="5"/>
      <c r="J5" s="9"/>
      <c r="K5" s="5"/>
      <c r="L5" s="5" t="s">
        <v>130</v>
      </c>
    </row>
    <row r="6" spans="1:12" s="1" customFormat="1">
      <c r="A6" s="8"/>
      <c r="B6" s="5"/>
      <c r="C6" s="5"/>
      <c r="D6" s="10"/>
      <c r="F6" s="144" t="s">
        <v>18</v>
      </c>
      <c r="G6" s="144"/>
      <c r="H6" s="144"/>
      <c r="J6" s="11"/>
      <c r="K6" s="39" t="s">
        <v>26</v>
      </c>
      <c r="L6" s="12"/>
    </row>
    <row r="7" spans="1:12">
      <c r="D7" s="13" t="s">
        <v>0</v>
      </c>
      <c r="E7" s="14"/>
      <c r="F7" s="15">
        <v>2569</v>
      </c>
      <c r="G7" s="14"/>
      <c r="H7" s="15">
        <v>2568</v>
      </c>
      <c r="I7" s="14"/>
      <c r="J7" s="15">
        <v>2569</v>
      </c>
      <c r="K7" s="14"/>
      <c r="L7" s="15">
        <v>2568</v>
      </c>
    </row>
    <row r="8" spans="1:12">
      <c r="A8" s="16" t="s">
        <v>64</v>
      </c>
      <c r="D8" s="13"/>
      <c r="E8" s="14"/>
      <c r="F8" s="15"/>
      <c r="G8" s="14"/>
      <c r="H8" s="15"/>
      <c r="I8" s="14"/>
      <c r="J8" s="15"/>
      <c r="K8" s="14"/>
      <c r="L8" s="17"/>
    </row>
    <row r="9" spans="1:12">
      <c r="A9" s="18" t="s">
        <v>38</v>
      </c>
      <c r="D9" s="19"/>
    </row>
    <row r="10" spans="1:12">
      <c r="A10" s="1" t="s">
        <v>109</v>
      </c>
      <c r="D10" s="19">
        <v>11</v>
      </c>
      <c r="F10" s="20">
        <v>837011</v>
      </c>
      <c r="G10" s="20"/>
      <c r="H10" s="20">
        <v>871423</v>
      </c>
      <c r="I10" s="20"/>
      <c r="J10" s="20">
        <v>368272</v>
      </c>
      <c r="K10" s="20"/>
      <c r="L10" s="20">
        <v>467322</v>
      </c>
    </row>
    <row r="11" spans="1:12">
      <c r="A11" s="1" t="s">
        <v>123</v>
      </c>
      <c r="D11" s="19">
        <v>4</v>
      </c>
      <c r="F11" s="20">
        <v>0</v>
      </c>
      <c r="G11" s="20"/>
      <c r="H11" s="20">
        <v>0</v>
      </c>
      <c r="I11" s="20"/>
      <c r="J11" s="20">
        <v>150410</v>
      </c>
      <c r="K11" s="20"/>
      <c r="L11" s="20">
        <v>119990</v>
      </c>
    </row>
    <row r="12" spans="1:12">
      <c r="A12" s="1" t="s">
        <v>105</v>
      </c>
      <c r="F12" s="20">
        <v>10359</v>
      </c>
      <c r="G12" s="20"/>
      <c r="H12" s="20">
        <v>0</v>
      </c>
      <c r="I12" s="20"/>
      <c r="J12" s="20">
        <v>5547</v>
      </c>
      <c r="K12" s="20"/>
      <c r="L12" s="20">
        <v>0</v>
      </c>
    </row>
    <row r="13" spans="1:12">
      <c r="A13" s="1" t="s">
        <v>199</v>
      </c>
      <c r="D13" s="19">
        <v>20</v>
      </c>
      <c r="F13" s="20">
        <v>150000</v>
      </c>
      <c r="G13" s="20"/>
      <c r="H13" s="20">
        <v>0</v>
      </c>
      <c r="I13" s="20"/>
      <c r="J13" s="20">
        <v>150000</v>
      </c>
      <c r="K13" s="20"/>
      <c r="L13" s="20">
        <v>0</v>
      </c>
    </row>
    <row r="14" spans="1:12">
      <c r="A14" s="1" t="s">
        <v>45</v>
      </c>
      <c r="D14" s="19"/>
      <c r="F14" s="20">
        <v>5599</v>
      </c>
      <c r="G14" s="20"/>
      <c r="H14" s="20">
        <v>5894</v>
      </c>
      <c r="I14" s="20"/>
      <c r="J14" s="20">
        <v>26872</v>
      </c>
      <c r="K14" s="20"/>
      <c r="L14" s="20">
        <v>50175</v>
      </c>
    </row>
    <row r="15" spans="1:12">
      <c r="A15" s="18" t="s">
        <v>39</v>
      </c>
      <c r="D15" s="19"/>
      <c r="F15" s="21">
        <f>SUM(F10:F14)</f>
        <v>1002969</v>
      </c>
      <c r="G15" s="20"/>
      <c r="H15" s="21">
        <f>SUM(H10:H14)</f>
        <v>877317</v>
      </c>
      <c r="I15" s="20"/>
      <c r="J15" s="21">
        <f>SUM(J10:J14)</f>
        <v>701101</v>
      </c>
      <c r="K15" s="20"/>
      <c r="L15" s="21">
        <f>SUM(L10:L14)</f>
        <v>637487</v>
      </c>
    </row>
    <row r="16" spans="1:12">
      <c r="A16" s="18" t="s">
        <v>40</v>
      </c>
      <c r="D16" s="19"/>
      <c r="F16" s="20"/>
      <c r="G16" s="20"/>
      <c r="H16" s="20"/>
      <c r="I16" s="20"/>
      <c r="J16" s="20"/>
      <c r="K16" s="20"/>
      <c r="L16" s="20"/>
    </row>
    <row r="17" spans="1:13">
      <c r="A17" s="1" t="s">
        <v>110</v>
      </c>
      <c r="D17" s="19"/>
      <c r="F17" s="20">
        <v>653321</v>
      </c>
      <c r="G17" s="20"/>
      <c r="H17" s="20">
        <v>729794</v>
      </c>
      <c r="I17" s="20"/>
      <c r="J17" s="20">
        <v>326404</v>
      </c>
      <c r="K17" s="20"/>
      <c r="L17" s="20">
        <v>428789</v>
      </c>
    </row>
    <row r="18" spans="1:13">
      <c r="A18" s="1" t="s">
        <v>120</v>
      </c>
      <c r="D18" s="19"/>
      <c r="F18" s="20">
        <v>19955</v>
      </c>
      <c r="G18" s="20"/>
      <c r="H18" s="20">
        <v>25911</v>
      </c>
      <c r="I18" s="20"/>
      <c r="J18" s="20">
        <v>15007</v>
      </c>
      <c r="K18" s="20"/>
      <c r="L18" s="20">
        <v>19653</v>
      </c>
    </row>
    <row r="19" spans="1:13">
      <c r="A19" s="1" t="s">
        <v>46</v>
      </c>
      <c r="D19" s="19"/>
      <c r="F19" s="20">
        <v>73060</v>
      </c>
      <c r="G19" s="20"/>
      <c r="H19" s="20">
        <v>54665</v>
      </c>
      <c r="I19" s="20"/>
      <c r="J19" s="20">
        <v>28377</v>
      </c>
      <c r="K19" s="20"/>
      <c r="L19" s="20">
        <v>37367</v>
      </c>
    </row>
    <row r="20" spans="1:13">
      <c r="A20" s="1" t="s">
        <v>200</v>
      </c>
      <c r="D20" s="19">
        <v>20</v>
      </c>
      <c r="F20" s="20">
        <v>299344</v>
      </c>
      <c r="G20" s="20"/>
      <c r="H20" s="20">
        <v>0</v>
      </c>
      <c r="I20" s="20"/>
      <c r="J20" s="20">
        <v>299344</v>
      </c>
      <c r="K20" s="20"/>
      <c r="L20" s="20">
        <v>0</v>
      </c>
      <c r="M20" s="20"/>
    </row>
    <row r="21" spans="1:13">
      <c r="A21" s="1" t="s">
        <v>155</v>
      </c>
      <c r="D21" s="19"/>
      <c r="F21" s="20">
        <v>0</v>
      </c>
      <c r="G21" s="20"/>
      <c r="H21" s="20">
        <v>4874</v>
      </c>
      <c r="I21" s="20"/>
      <c r="J21" s="20">
        <v>0</v>
      </c>
      <c r="K21" s="20"/>
      <c r="L21" s="20">
        <v>2851</v>
      </c>
    </row>
    <row r="22" spans="1:13">
      <c r="A22" s="18" t="s">
        <v>41</v>
      </c>
      <c r="D22" s="19"/>
      <c r="F22" s="21">
        <f>SUM(F17:F21)</f>
        <v>1045680</v>
      </c>
      <c r="G22" s="20"/>
      <c r="H22" s="21">
        <f>SUM(H17:H21)</f>
        <v>815244</v>
      </c>
      <c r="I22" s="20"/>
      <c r="J22" s="21">
        <f>SUM(J17:J21)</f>
        <v>669132</v>
      </c>
      <c r="K22" s="20"/>
      <c r="L22" s="21">
        <f>SUM(L17:L21)</f>
        <v>488660</v>
      </c>
    </row>
    <row r="23" spans="1:13">
      <c r="A23" s="18" t="s">
        <v>208</v>
      </c>
      <c r="D23" s="19"/>
      <c r="F23" s="20">
        <f>F15-F22</f>
        <v>-42711</v>
      </c>
      <c r="G23" s="20"/>
      <c r="H23" s="20">
        <f>H15-H22</f>
        <v>62073</v>
      </c>
      <c r="I23" s="20"/>
      <c r="J23" s="20">
        <f>J15-J22</f>
        <v>31969</v>
      </c>
      <c r="K23" s="20"/>
      <c r="L23" s="20">
        <f>L15-L22</f>
        <v>148827</v>
      </c>
    </row>
    <row r="24" spans="1:13">
      <c r="A24" s="1" t="s">
        <v>172</v>
      </c>
      <c r="D24" s="19"/>
      <c r="F24" s="20">
        <v>-1683</v>
      </c>
      <c r="G24" s="20"/>
      <c r="H24" s="20">
        <v>-87</v>
      </c>
      <c r="I24" s="20"/>
      <c r="J24" s="20">
        <v>0</v>
      </c>
      <c r="K24" s="20"/>
      <c r="L24" s="20">
        <v>0</v>
      </c>
    </row>
    <row r="25" spans="1:13">
      <c r="A25" s="1" t="s">
        <v>121</v>
      </c>
      <c r="D25" s="19"/>
      <c r="F25" s="20">
        <v>208</v>
      </c>
      <c r="G25" s="20"/>
      <c r="H25" s="20">
        <v>505</v>
      </c>
      <c r="I25" s="20"/>
      <c r="J25" s="20">
        <v>568</v>
      </c>
      <c r="K25" s="20"/>
      <c r="L25" s="20">
        <v>923</v>
      </c>
    </row>
    <row r="26" spans="1:13">
      <c r="A26" s="1" t="s">
        <v>122</v>
      </c>
      <c r="D26" s="19"/>
      <c r="F26" s="33">
        <v>-8022</v>
      </c>
      <c r="G26" s="20"/>
      <c r="H26" s="33">
        <v>-11971</v>
      </c>
      <c r="I26" s="20"/>
      <c r="J26" s="33">
        <v>-2174</v>
      </c>
      <c r="K26" s="20"/>
      <c r="L26" s="33">
        <v>-3993</v>
      </c>
    </row>
    <row r="27" spans="1:13">
      <c r="A27" s="18" t="s">
        <v>204</v>
      </c>
      <c r="D27" s="19"/>
      <c r="F27" s="22">
        <f>SUM(F23:F26)</f>
        <v>-52208</v>
      </c>
      <c r="G27" s="20"/>
      <c r="H27" s="22">
        <f>SUM(H23:H26)</f>
        <v>50520</v>
      </c>
      <c r="I27" s="20"/>
      <c r="J27" s="22">
        <f>SUM(J23:J26)</f>
        <v>30363</v>
      </c>
      <c r="K27" s="20"/>
      <c r="L27" s="22">
        <f>SUM(L23:L26)</f>
        <v>145757</v>
      </c>
    </row>
    <row r="28" spans="1:13">
      <c r="A28" s="1" t="s">
        <v>205</v>
      </c>
      <c r="D28" s="19">
        <v>12</v>
      </c>
      <c r="F28" s="22">
        <v>20657</v>
      </c>
      <c r="G28" s="20"/>
      <c r="H28" s="22">
        <v>-8999</v>
      </c>
      <c r="I28" s="20"/>
      <c r="J28" s="22">
        <v>24717</v>
      </c>
      <c r="K28" s="20"/>
      <c r="L28" s="22">
        <v>-2910</v>
      </c>
    </row>
    <row r="29" spans="1:13">
      <c r="A29" s="18" t="s">
        <v>194</v>
      </c>
      <c r="D29" s="19"/>
      <c r="F29" s="21">
        <f>SUM(F27:F28)</f>
        <v>-31551</v>
      </c>
      <c r="G29" s="20"/>
      <c r="H29" s="21">
        <f>SUM(H27:H28)</f>
        <v>41521</v>
      </c>
      <c r="I29" s="20"/>
      <c r="J29" s="21">
        <f>SUM(J27:J28)</f>
        <v>55080</v>
      </c>
      <c r="K29" s="20"/>
      <c r="L29" s="21">
        <f>SUM(L27:L28)</f>
        <v>142847</v>
      </c>
    </row>
    <row r="30" spans="1:13" ht="9.6" customHeight="1">
      <c r="A30" s="18"/>
      <c r="D30" s="19"/>
      <c r="F30" s="20"/>
      <c r="G30" s="20"/>
      <c r="H30" s="20"/>
      <c r="I30" s="20"/>
      <c r="J30" s="20"/>
      <c r="K30" s="20"/>
      <c r="L30" s="20"/>
    </row>
    <row r="31" spans="1:13">
      <c r="A31" s="23" t="s">
        <v>54</v>
      </c>
      <c r="D31" s="19"/>
      <c r="F31" s="20"/>
      <c r="G31" s="20"/>
      <c r="H31" s="20"/>
      <c r="I31" s="20"/>
      <c r="J31" s="20"/>
      <c r="K31" s="20"/>
      <c r="L31" s="20"/>
    </row>
    <row r="32" spans="1:13">
      <c r="A32" s="30" t="s">
        <v>94</v>
      </c>
      <c r="D32" s="19"/>
      <c r="F32" s="20"/>
      <c r="G32" s="20"/>
      <c r="H32" s="20"/>
      <c r="I32" s="20"/>
      <c r="J32" s="20"/>
      <c r="K32" s="20"/>
      <c r="L32" s="20"/>
    </row>
    <row r="33" spans="1:12">
      <c r="A33" s="29" t="s">
        <v>201</v>
      </c>
      <c r="D33" s="19"/>
      <c r="E33" s="20"/>
      <c r="F33" s="20">
        <v>-262</v>
      </c>
      <c r="G33" s="20"/>
      <c r="H33" s="20">
        <v>-4245</v>
      </c>
      <c r="I33" s="20"/>
      <c r="J33" s="20">
        <v>0</v>
      </c>
      <c r="K33" s="20"/>
      <c r="L33" s="20">
        <v>0</v>
      </c>
    </row>
    <row r="34" spans="1:12">
      <c r="A34" s="29" t="s">
        <v>202</v>
      </c>
      <c r="D34" s="19"/>
      <c r="E34" s="20"/>
      <c r="F34" s="20"/>
      <c r="G34" s="20"/>
      <c r="H34" s="20"/>
      <c r="I34" s="20"/>
      <c r="J34" s="20"/>
      <c r="K34" s="20"/>
      <c r="L34" s="20"/>
    </row>
    <row r="35" spans="1:12">
      <c r="A35" s="29" t="s">
        <v>203</v>
      </c>
      <c r="D35" s="19"/>
      <c r="E35" s="20"/>
      <c r="F35" s="32">
        <v>150</v>
      </c>
      <c r="G35" s="20"/>
      <c r="H35" s="32">
        <v>-867</v>
      </c>
      <c r="I35" s="20"/>
      <c r="J35" s="32">
        <v>0</v>
      </c>
      <c r="K35" s="20"/>
      <c r="L35" s="32">
        <v>0</v>
      </c>
    </row>
    <row r="36" spans="1:12">
      <c r="A36" s="29" t="s">
        <v>94</v>
      </c>
      <c r="D36" s="19"/>
      <c r="F36" s="32">
        <f>SUM(F33:F35)</f>
        <v>-112</v>
      </c>
      <c r="G36" s="20"/>
      <c r="H36" s="32">
        <f>SUM(H33:H35)</f>
        <v>-5112</v>
      </c>
      <c r="I36" s="20"/>
      <c r="J36" s="32">
        <f>SUM(J33:J35)</f>
        <v>0</v>
      </c>
      <c r="K36" s="20"/>
      <c r="L36" s="32">
        <f>SUM(L33:L35)</f>
        <v>0</v>
      </c>
    </row>
    <row r="37" spans="1:12">
      <c r="A37" s="23" t="s">
        <v>69</v>
      </c>
      <c r="D37" s="19"/>
      <c r="F37" s="24">
        <f>F36</f>
        <v>-112</v>
      </c>
      <c r="G37" s="20"/>
      <c r="H37" s="24">
        <f>H36</f>
        <v>-5112</v>
      </c>
      <c r="I37" s="20"/>
      <c r="J37" s="24">
        <f>J36</f>
        <v>0</v>
      </c>
      <c r="K37" s="20"/>
      <c r="L37" s="24">
        <f>L36</f>
        <v>0</v>
      </c>
    </row>
    <row r="38" spans="1:12" ht="12" customHeight="1">
      <c r="A38" s="23"/>
      <c r="F38" s="20"/>
      <c r="G38" s="20"/>
      <c r="H38" s="20"/>
      <c r="I38" s="20"/>
      <c r="J38" s="20"/>
      <c r="K38" s="20"/>
      <c r="L38" s="20"/>
    </row>
    <row r="39" spans="1:12" ht="24" thickBot="1">
      <c r="A39" s="23" t="s">
        <v>70</v>
      </c>
      <c r="F39" s="25">
        <f>F29+F37</f>
        <v>-31663</v>
      </c>
      <c r="G39" s="20"/>
      <c r="H39" s="25">
        <f>H29+H37</f>
        <v>36409</v>
      </c>
      <c r="I39" s="20"/>
      <c r="J39" s="25">
        <f>J29+J37</f>
        <v>55080</v>
      </c>
      <c r="K39" s="20"/>
      <c r="L39" s="25">
        <f>L29+L37</f>
        <v>142847</v>
      </c>
    </row>
    <row r="40" spans="1:12" ht="12" customHeight="1" thickTop="1">
      <c r="A40" s="23"/>
      <c r="J40" s="3"/>
      <c r="L40" s="26"/>
    </row>
    <row r="41" spans="1:12">
      <c r="A41" s="16" t="s">
        <v>132</v>
      </c>
      <c r="D41" s="19">
        <v>14</v>
      </c>
      <c r="J41" s="3"/>
      <c r="L41" s="26"/>
    </row>
    <row r="42" spans="1:12">
      <c r="A42" s="14" t="s">
        <v>211</v>
      </c>
      <c r="D42" s="27"/>
      <c r="F42" s="27"/>
      <c r="H42" s="27"/>
      <c r="J42" s="27"/>
      <c r="L42" s="26"/>
    </row>
    <row r="43" spans="1:12" ht="24" thickBot="1">
      <c r="A43" s="28" t="s">
        <v>210</v>
      </c>
      <c r="D43" s="28"/>
      <c r="E43" s="28"/>
      <c r="F43" s="35">
        <f>F29/F44</f>
        <v>-6.6518664693307028E-2</v>
      </c>
      <c r="G43" s="31"/>
      <c r="H43" s="35">
        <f>H29/H44</f>
        <v>8.7538318174726654E-2</v>
      </c>
      <c r="I43" s="31"/>
      <c r="J43" s="35">
        <f>J29/J44</f>
        <v>0.11612462525141361</v>
      </c>
      <c r="K43" s="31"/>
      <c r="L43" s="35">
        <f>L29/L44</f>
        <v>0.30116293288468915</v>
      </c>
    </row>
    <row r="44" spans="1:12" ht="24.6" thickTop="1" thickBot="1">
      <c r="A44" s="14" t="s">
        <v>104</v>
      </c>
      <c r="D44" s="28"/>
      <c r="E44" s="28"/>
      <c r="F44" s="34">
        <v>474318</v>
      </c>
      <c r="G44" s="5"/>
      <c r="H44" s="34">
        <v>474318</v>
      </c>
      <c r="I44" s="5"/>
      <c r="J44" s="34">
        <v>474318</v>
      </c>
      <c r="K44" s="5"/>
      <c r="L44" s="34">
        <v>474318</v>
      </c>
    </row>
    <row r="45" spans="1:12" ht="12" customHeight="1" thickTop="1">
      <c r="J45" s="3"/>
    </row>
    <row r="46" spans="1:12">
      <c r="A46" s="1" t="s">
        <v>5</v>
      </c>
      <c r="E46" s="3"/>
      <c r="F46" s="2"/>
      <c r="G46" s="3"/>
      <c r="H46" s="2"/>
      <c r="I46" s="3"/>
      <c r="K46" s="3"/>
      <c r="L46" s="2"/>
    </row>
    <row r="47" spans="1:12">
      <c r="L47" s="5" t="s">
        <v>67</v>
      </c>
    </row>
    <row r="48" spans="1:12" s="1" customFormat="1">
      <c r="A48" s="6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1" customFormat="1">
      <c r="A49" s="7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1" customFormat="1">
      <c r="A50" s="6" t="s">
        <v>185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1" customFormat="1">
      <c r="A51" s="8"/>
      <c r="B51" s="5"/>
      <c r="C51" s="5"/>
      <c r="D51" s="5"/>
      <c r="E51" s="5"/>
      <c r="F51" s="5"/>
      <c r="G51" s="5"/>
      <c r="H51" s="5"/>
      <c r="I51" s="5"/>
      <c r="J51" s="9"/>
      <c r="K51" s="5"/>
      <c r="L51" s="5" t="s">
        <v>130</v>
      </c>
    </row>
    <row r="52" spans="1:12" s="1" customFormat="1">
      <c r="A52" s="8"/>
      <c r="B52" s="5"/>
      <c r="C52" s="5"/>
      <c r="D52" s="10"/>
      <c r="F52" s="144" t="s">
        <v>18</v>
      </c>
      <c r="G52" s="144"/>
      <c r="H52" s="144"/>
      <c r="J52" s="11"/>
      <c r="K52" s="39" t="s">
        <v>26</v>
      </c>
      <c r="L52" s="12"/>
    </row>
    <row r="53" spans="1:12">
      <c r="D53" s="13" t="s">
        <v>0</v>
      </c>
      <c r="E53" s="14"/>
      <c r="F53" s="15">
        <v>2569</v>
      </c>
      <c r="G53" s="14"/>
      <c r="H53" s="15">
        <v>2568</v>
      </c>
      <c r="I53" s="14"/>
      <c r="J53" s="15">
        <v>2569</v>
      </c>
      <c r="K53" s="14"/>
      <c r="L53" s="15">
        <v>2568</v>
      </c>
    </row>
    <row r="54" spans="1:12">
      <c r="A54" s="16" t="s">
        <v>64</v>
      </c>
      <c r="D54" s="13"/>
      <c r="E54" s="14"/>
      <c r="F54" s="15"/>
      <c r="G54" s="14"/>
      <c r="H54" s="15"/>
      <c r="I54" s="14"/>
      <c r="J54" s="15"/>
      <c r="K54" s="14"/>
      <c r="L54" s="17"/>
    </row>
    <row r="55" spans="1:12">
      <c r="A55" s="18" t="s">
        <v>38</v>
      </c>
      <c r="D55" s="19"/>
    </row>
    <row r="56" spans="1:12">
      <c r="A56" s="1" t="s">
        <v>109</v>
      </c>
      <c r="D56" s="19">
        <v>11</v>
      </c>
      <c r="F56" s="20">
        <v>1738172</v>
      </c>
      <c r="G56" s="20"/>
      <c r="H56" s="20">
        <v>1770150</v>
      </c>
      <c r="I56" s="20"/>
      <c r="J56" s="20">
        <v>812543</v>
      </c>
      <c r="K56" s="20"/>
      <c r="L56" s="20">
        <v>875570</v>
      </c>
    </row>
    <row r="57" spans="1:12">
      <c r="A57" s="1" t="s">
        <v>123</v>
      </c>
      <c r="D57" s="19" t="s">
        <v>153</v>
      </c>
      <c r="F57" s="20">
        <v>0</v>
      </c>
      <c r="G57" s="20"/>
      <c r="H57" s="20">
        <v>0</v>
      </c>
      <c r="I57" s="20"/>
      <c r="J57" s="20">
        <v>150410</v>
      </c>
      <c r="K57" s="20"/>
      <c r="L57" s="20">
        <v>119990</v>
      </c>
    </row>
    <row r="58" spans="1:12">
      <c r="A58" s="1" t="s">
        <v>105</v>
      </c>
      <c r="F58" s="20">
        <v>21230</v>
      </c>
      <c r="G58" s="20"/>
      <c r="H58" s="20">
        <v>0</v>
      </c>
      <c r="I58" s="20"/>
      <c r="J58" s="20">
        <v>15160</v>
      </c>
      <c r="K58" s="20"/>
      <c r="L58" s="20">
        <v>0</v>
      </c>
    </row>
    <row r="59" spans="1:12">
      <c r="A59" s="1" t="s">
        <v>199</v>
      </c>
      <c r="D59" s="19">
        <v>20</v>
      </c>
      <c r="F59" s="20">
        <v>150000</v>
      </c>
      <c r="G59" s="20"/>
      <c r="H59" s="20">
        <v>0</v>
      </c>
      <c r="I59" s="20"/>
      <c r="J59" s="20">
        <v>150000</v>
      </c>
      <c r="K59" s="20"/>
      <c r="L59" s="20">
        <v>0</v>
      </c>
    </row>
    <row r="60" spans="1:12">
      <c r="A60" s="1" t="s">
        <v>45</v>
      </c>
      <c r="D60" s="19"/>
      <c r="F60" s="20">
        <v>17855</v>
      </c>
      <c r="G60" s="20"/>
      <c r="H60" s="20">
        <v>8592</v>
      </c>
      <c r="I60" s="20"/>
      <c r="J60" s="20">
        <v>35428</v>
      </c>
      <c r="K60" s="20"/>
      <c r="L60" s="20">
        <v>84240</v>
      </c>
    </row>
    <row r="61" spans="1:12">
      <c r="A61" s="18" t="s">
        <v>39</v>
      </c>
      <c r="D61" s="19"/>
      <c r="F61" s="21">
        <f>SUM(F56:F60)</f>
        <v>1927257</v>
      </c>
      <c r="G61" s="20"/>
      <c r="H61" s="21">
        <f>SUM(H56:H60)</f>
        <v>1778742</v>
      </c>
      <c r="I61" s="20"/>
      <c r="J61" s="21">
        <f>SUM(J56:J60)</f>
        <v>1163541</v>
      </c>
      <c r="K61" s="20"/>
      <c r="L61" s="21">
        <f>SUM(L56:L60)</f>
        <v>1079800</v>
      </c>
    </row>
    <row r="62" spans="1:12">
      <c r="A62" s="18" t="s">
        <v>40</v>
      </c>
      <c r="D62" s="19"/>
      <c r="F62" s="20"/>
      <c r="G62" s="20"/>
      <c r="H62" s="20"/>
      <c r="I62" s="20"/>
      <c r="J62" s="20"/>
      <c r="K62" s="20"/>
      <c r="L62" s="20"/>
    </row>
    <row r="63" spans="1:12">
      <c r="A63" s="1" t="s">
        <v>110</v>
      </c>
      <c r="D63" s="19"/>
      <c r="F63" s="20">
        <v>1357105</v>
      </c>
      <c r="G63" s="20"/>
      <c r="H63" s="20">
        <v>1416935</v>
      </c>
      <c r="I63" s="20"/>
      <c r="J63" s="20">
        <v>728895</v>
      </c>
      <c r="K63" s="20"/>
      <c r="L63" s="20">
        <v>797712</v>
      </c>
    </row>
    <row r="64" spans="1:12">
      <c r="A64" s="1" t="s">
        <v>120</v>
      </c>
      <c r="D64" s="19"/>
      <c r="F64" s="20">
        <v>49173</v>
      </c>
      <c r="G64" s="20"/>
      <c r="H64" s="20">
        <v>52437</v>
      </c>
      <c r="I64" s="20"/>
      <c r="J64" s="20">
        <v>40297</v>
      </c>
      <c r="K64" s="20"/>
      <c r="L64" s="20">
        <v>41347</v>
      </c>
    </row>
    <row r="65" spans="1:13">
      <c r="A65" s="1" t="s">
        <v>46</v>
      </c>
      <c r="D65" s="19"/>
      <c r="F65" s="20">
        <v>148557</v>
      </c>
      <c r="G65" s="20"/>
      <c r="H65" s="20">
        <v>118282</v>
      </c>
      <c r="I65" s="20"/>
      <c r="J65" s="20">
        <v>58968</v>
      </c>
      <c r="K65" s="20"/>
      <c r="L65" s="20">
        <v>73327</v>
      </c>
    </row>
    <row r="66" spans="1:13">
      <c r="A66" s="1" t="s">
        <v>200</v>
      </c>
      <c r="D66" s="19">
        <v>20</v>
      </c>
      <c r="F66" s="20">
        <v>299344</v>
      </c>
      <c r="G66" s="20"/>
      <c r="H66" s="20">
        <v>0</v>
      </c>
      <c r="I66" s="20"/>
      <c r="J66" s="20">
        <v>299344</v>
      </c>
      <c r="K66" s="20"/>
      <c r="L66" s="20">
        <v>0</v>
      </c>
      <c r="M66" s="20"/>
    </row>
    <row r="67" spans="1:13">
      <c r="A67" s="1" t="s">
        <v>155</v>
      </c>
      <c r="D67" s="19"/>
      <c r="F67" s="20">
        <v>0</v>
      </c>
      <c r="G67" s="20"/>
      <c r="H67" s="20">
        <v>13069</v>
      </c>
      <c r="I67" s="20"/>
      <c r="J67" s="20">
        <v>0</v>
      </c>
      <c r="K67" s="20"/>
      <c r="L67" s="20">
        <v>226</v>
      </c>
    </row>
    <row r="68" spans="1:13">
      <c r="A68" s="18" t="s">
        <v>41</v>
      </c>
      <c r="D68" s="19"/>
      <c r="F68" s="21">
        <f>SUM(F63:F67)</f>
        <v>1854179</v>
      </c>
      <c r="G68" s="20"/>
      <c r="H68" s="21">
        <f>SUM(H63:H67)</f>
        <v>1600723</v>
      </c>
      <c r="I68" s="20"/>
      <c r="J68" s="21">
        <f>SUM(J63:J67)</f>
        <v>1127504</v>
      </c>
      <c r="K68" s="20"/>
      <c r="L68" s="21">
        <f>SUM(L63:L67)</f>
        <v>912612</v>
      </c>
    </row>
    <row r="69" spans="1:13">
      <c r="A69" s="18" t="s">
        <v>136</v>
      </c>
      <c r="D69" s="19"/>
      <c r="F69" s="20">
        <f>F61-F68</f>
        <v>73078</v>
      </c>
      <c r="G69" s="20"/>
      <c r="H69" s="20">
        <f>H61-H68</f>
        <v>178019</v>
      </c>
      <c r="I69" s="20"/>
      <c r="J69" s="20">
        <f>J61-J68</f>
        <v>36037</v>
      </c>
      <c r="K69" s="20"/>
      <c r="L69" s="20">
        <f>L61-L68</f>
        <v>167188</v>
      </c>
    </row>
    <row r="70" spans="1:13">
      <c r="A70" s="1" t="s">
        <v>126</v>
      </c>
      <c r="D70" s="19">
        <v>7</v>
      </c>
      <c r="F70" s="20">
        <v>-2751</v>
      </c>
      <c r="G70" s="20"/>
      <c r="H70" s="20">
        <v>225</v>
      </c>
      <c r="I70" s="20"/>
      <c r="J70" s="20">
        <v>0</v>
      </c>
      <c r="K70" s="20"/>
      <c r="L70" s="20">
        <v>0</v>
      </c>
    </row>
    <row r="71" spans="1:13">
      <c r="A71" s="1" t="s">
        <v>121</v>
      </c>
      <c r="D71" s="19"/>
      <c r="F71" s="20">
        <v>228</v>
      </c>
      <c r="G71" s="20"/>
      <c r="H71" s="20">
        <v>545</v>
      </c>
      <c r="I71" s="20"/>
      <c r="J71" s="20">
        <v>1073</v>
      </c>
      <c r="K71" s="20"/>
      <c r="L71" s="20">
        <v>1621</v>
      </c>
    </row>
    <row r="72" spans="1:13">
      <c r="A72" s="1" t="s">
        <v>122</v>
      </c>
      <c r="D72" s="19"/>
      <c r="F72" s="33">
        <v>-16738</v>
      </c>
      <c r="G72" s="20"/>
      <c r="H72" s="33">
        <v>-24405</v>
      </c>
      <c r="I72" s="20"/>
      <c r="J72" s="33">
        <v>-4639</v>
      </c>
      <c r="K72" s="20"/>
      <c r="L72" s="33">
        <v>-8406</v>
      </c>
    </row>
    <row r="73" spans="1:13">
      <c r="A73" s="18" t="s">
        <v>131</v>
      </c>
      <c r="D73" s="19"/>
      <c r="F73" s="22">
        <f>SUM(F69:F72)</f>
        <v>53817</v>
      </c>
      <c r="G73" s="20"/>
      <c r="H73" s="22">
        <f>SUM(H69:H72)</f>
        <v>154384</v>
      </c>
      <c r="I73" s="20"/>
      <c r="J73" s="22">
        <f>SUM(J69:J72)</f>
        <v>32471</v>
      </c>
      <c r="K73" s="20"/>
      <c r="L73" s="22">
        <f>SUM(L69:L72)</f>
        <v>160403</v>
      </c>
    </row>
    <row r="74" spans="1:13">
      <c r="A74" s="1" t="s">
        <v>205</v>
      </c>
      <c r="D74" s="19">
        <v>12</v>
      </c>
      <c r="F74" s="22">
        <v>17389</v>
      </c>
      <c r="G74" s="20"/>
      <c r="H74" s="22">
        <v>-14454</v>
      </c>
      <c r="I74" s="20"/>
      <c r="J74" s="22">
        <v>27985</v>
      </c>
      <c r="K74" s="20"/>
      <c r="L74" s="22">
        <v>-6003</v>
      </c>
    </row>
    <row r="75" spans="1:13">
      <c r="A75" s="18" t="s">
        <v>68</v>
      </c>
      <c r="D75" s="19"/>
      <c r="F75" s="21">
        <f>SUM(F73:F74)</f>
        <v>71206</v>
      </c>
      <c r="G75" s="20"/>
      <c r="H75" s="21">
        <f>SUM(H73:H74)</f>
        <v>139930</v>
      </c>
      <c r="I75" s="20"/>
      <c r="J75" s="21">
        <f>SUM(J73:J74)</f>
        <v>60456</v>
      </c>
      <c r="K75" s="20"/>
      <c r="L75" s="21">
        <f>SUM(L73:L74)</f>
        <v>154400</v>
      </c>
    </row>
    <row r="76" spans="1:13" ht="11.4" customHeight="1">
      <c r="A76" s="18"/>
      <c r="D76" s="19"/>
      <c r="F76" s="20"/>
      <c r="G76" s="20"/>
      <c r="H76" s="20"/>
      <c r="I76" s="20"/>
      <c r="J76" s="20"/>
      <c r="K76" s="20"/>
      <c r="L76" s="20"/>
    </row>
    <row r="77" spans="1:13">
      <c r="A77" s="23" t="s">
        <v>54</v>
      </c>
      <c r="D77" s="19"/>
      <c r="F77" s="20"/>
      <c r="G77" s="20"/>
      <c r="H77" s="20"/>
      <c r="I77" s="20"/>
      <c r="J77" s="20"/>
      <c r="K77" s="20"/>
      <c r="L77" s="20"/>
    </row>
    <row r="78" spans="1:13">
      <c r="A78" s="30" t="s">
        <v>94</v>
      </c>
      <c r="D78" s="19"/>
      <c r="F78" s="20"/>
      <c r="G78" s="20"/>
      <c r="H78" s="20"/>
      <c r="I78" s="20"/>
      <c r="J78" s="20"/>
      <c r="K78" s="20"/>
      <c r="L78" s="20"/>
    </row>
    <row r="79" spans="1:13">
      <c r="A79" s="29" t="s">
        <v>201</v>
      </c>
      <c r="D79" s="19"/>
      <c r="E79" s="20"/>
      <c r="F79" s="20">
        <v>-703</v>
      </c>
      <c r="G79" s="20"/>
      <c r="H79" s="20">
        <v>-4210</v>
      </c>
      <c r="I79" s="20"/>
      <c r="J79" s="20">
        <v>0</v>
      </c>
      <c r="K79" s="20"/>
      <c r="L79" s="20">
        <v>0</v>
      </c>
    </row>
    <row r="80" spans="1:13">
      <c r="A80" s="29" t="s">
        <v>202</v>
      </c>
      <c r="D80" s="19"/>
      <c r="E80" s="20"/>
      <c r="F80" s="20"/>
      <c r="G80" s="20"/>
      <c r="H80" s="20"/>
      <c r="I80" s="20"/>
      <c r="J80" s="20"/>
      <c r="K80" s="20"/>
      <c r="L80" s="20"/>
    </row>
    <row r="81" spans="1:12">
      <c r="A81" s="29" t="s">
        <v>203</v>
      </c>
      <c r="D81" s="19">
        <v>7</v>
      </c>
      <c r="E81" s="20"/>
      <c r="F81" s="32">
        <v>668</v>
      </c>
      <c r="G81" s="20"/>
      <c r="H81" s="32">
        <v>-969</v>
      </c>
      <c r="I81" s="20"/>
      <c r="J81" s="32">
        <v>0</v>
      </c>
      <c r="K81" s="20"/>
      <c r="L81" s="32">
        <v>0</v>
      </c>
    </row>
    <row r="82" spans="1:12">
      <c r="A82" s="29" t="s">
        <v>94</v>
      </c>
      <c r="D82" s="19"/>
      <c r="F82" s="32">
        <f>SUM(F79:F81)</f>
        <v>-35</v>
      </c>
      <c r="G82" s="20"/>
      <c r="H82" s="32">
        <f>SUM(H79:H81)</f>
        <v>-5179</v>
      </c>
      <c r="I82" s="20"/>
      <c r="J82" s="32">
        <f>SUM(J79:J81)</f>
        <v>0</v>
      </c>
      <c r="K82" s="20"/>
      <c r="L82" s="32">
        <f>SUM(L79:L81)</f>
        <v>0</v>
      </c>
    </row>
    <row r="83" spans="1:12">
      <c r="A83" s="23" t="s">
        <v>69</v>
      </c>
      <c r="D83" s="19"/>
      <c r="F83" s="24">
        <f>F82</f>
        <v>-35</v>
      </c>
      <c r="G83" s="20"/>
      <c r="H83" s="24">
        <f>H82</f>
        <v>-5179</v>
      </c>
      <c r="I83" s="20"/>
      <c r="J83" s="24">
        <f>J82</f>
        <v>0</v>
      </c>
      <c r="K83" s="20"/>
      <c r="L83" s="24">
        <f>L82</f>
        <v>0</v>
      </c>
    </row>
    <row r="84" spans="1:12" ht="11.4" customHeight="1">
      <c r="A84" s="23"/>
      <c r="F84" s="20"/>
      <c r="G84" s="20"/>
      <c r="H84" s="20"/>
      <c r="I84" s="20"/>
      <c r="J84" s="20"/>
      <c r="K84" s="20"/>
      <c r="L84" s="20"/>
    </row>
    <row r="85" spans="1:12" ht="24" thickBot="1">
      <c r="A85" s="23" t="s">
        <v>70</v>
      </c>
      <c r="F85" s="25">
        <f>F75+F83</f>
        <v>71171</v>
      </c>
      <c r="G85" s="20"/>
      <c r="H85" s="25">
        <f>H75+H83</f>
        <v>134751</v>
      </c>
      <c r="I85" s="20"/>
      <c r="J85" s="25">
        <f>J75+J83</f>
        <v>60456</v>
      </c>
      <c r="K85" s="20"/>
      <c r="L85" s="25">
        <f>L75+L83</f>
        <v>154400</v>
      </c>
    </row>
    <row r="86" spans="1:12" ht="11.4" customHeight="1" thickTop="1">
      <c r="A86" s="23"/>
      <c r="J86" s="3"/>
      <c r="L86" s="26"/>
    </row>
    <row r="87" spans="1:12">
      <c r="A87" s="16" t="s">
        <v>132</v>
      </c>
      <c r="D87" s="19">
        <v>14</v>
      </c>
      <c r="J87" s="3"/>
      <c r="L87" s="26"/>
    </row>
    <row r="88" spans="1:12">
      <c r="A88" s="14" t="s">
        <v>211</v>
      </c>
      <c r="D88" s="27"/>
      <c r="F88" s="27"/>
      <c r="H88" s="27"/>
      <c r="J88" s="27"/>
      <c r="L88" s="26"/>
    </row>
    <row r="89" spans="1:12" ht="24" thickBot="1">
      <c r="A89" s="28" t="s">
        <v>212</v>
      </c>
      <c r="D89" s="28"/>
      <c r="E89" s="28"/>
      <c r="F89" s="35">
        <f>F75/F90</f>
        <v>0.15012291331975594</v>
      </c>
      <c r="G89" s="31"/>
      <c r="H89" s="35">
        <f>H75/H90</f>
        <v>0.29501305031645436</v>
      </c>
      <c r="I89" s="31"/>
      <c r="J89" s="35">
        <f>J75/J90</f>
        <v>0.12745879346767358</v>
      </c>
      <c r="K89" s="31"/>
      <c r="L89" s="35">
        <f>L75/L90</f>
        <v>0.32552000978246659</v>
      </c>
    </row>
    <row r="90" spans="1:12" ht="24.6" thickTop="1" thickBot="1">
      <c r="A90" s="14" t="s">
        <v>104</v>
      </c>
      <c r="D90" s="28"/>
      <c r="E90" s="28"/>
      <c r="F90" s="34">
        <v>474318</v>
      </c>
      <c r="G90" s="5"/>
      <c r="H90" s="34">
        <v>474318</v>
      </c>
      <c r="I90" s="5"/>
      <c r="J90" s="34">
        <v>474318</v>
      </c>
      <c r="K90" s="5"/>
      <c r="L90" s="34">
        <v>474318</v>
      </c>
    </row>
    <row r="91" spans="1:12" ht="11.4" customHeight="1" thickTop="1">
      <c r="J91" s="3"/>
    </row>
    <row r="92" spans="1:12">
      <c r="A92" s="1" t="s">
        <v>5</v>
      </c>
      <c r="E92" s="3"/>
      <c r="F92" s="2"/>
      <c r="G92" s="3"/>
      <c r="H92" s="2"/>
      <c r="I92" s="3"/>
      <c r="K92" s="3"/>
      <c r="L92" s="2"/>
    </row>
  </sheetData>
  <mergeCells count="2">
    <mergeCell ref="F52:H52"/>
    <mergeCell ref="F6:H6"/>
  </mergeCells>
  <pageMargins left="0.78740157480314965" right="0.19685039370078741" top="0.43307086614173229" bottom="0.19685039370078741" header="0.19685039370078741" footer="0.19685039370078741"/>
  <pageSetup paperSize="9" scale="80" fitToHeight="0" orientation="portrait" r:id="rId1"/>
  <headerFooter alignWithMargins="0"/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E701-75EA-4FF2-B646-0D85F792114D}">
  <sheetPr>
    <pageSetUpPr fitToPage="1"/>
  </sheetPr>
  <dimension ref="A1:O42"/>
  <sheetViews>
    <sheetView showGridLines="0" view="pageBreakPreview" zoomScale="70" zoomScaleNormal="100" zoomScaleSheetLayoutView="70" workbookViewId="0">
      <selection activeCell="J10" sqref="J10"/>
    </sheetView>
  </sheetViews>
  <sheetFormatPr defaultColWidth="10.625" defaultRowHeight="24" customHeight="1"/>
  <cols>
    <col min="1" max="1" width="39.125" style="1" customWidth="1"/>
    <col min="2" max="2" width="5.75" style="2" customWidth="1"/>
    <col min="3" max="3" width="13.125" style="2" customWidth="1"/>
    <col min="4" max="4" width="8.125" style="2" customWidth="1"/>
    <col min="5" max="5" width="2" style="2" customWidth="1"/>
    <col min="6" max="6" width="12.875" style="3" customWidth="1"/>
    <col min="7" max="7" width="0.625" style="2" customWidth="1"/>
    <col min="8" max="8" width="12.875" style="3" customWidth="1"/>
    <col min="9" max="9" width="0.625" style="2" customWidth="1"/>
    <col min="10" max="10" width="12.875" style="36" customWidth="1"/>
    <col min="11" max="11" width="0.625" style="2" customWidth="1"/>
    <col min="12" max="12" width="12.875" style="3" customWidth="1"/>
    <col min="13" max="13" width="10.625" style="2" customWidth="1"/>
    <col min="14" max="15" width="13.875" style="2" hidden="1" customWidth="1"/>
    <col min="16" max="16384" width="10.625" style="2"/>
  </cols>
  <sheetData>
    <row r="1" spans="1:15" ht="24" customHeight="1">
      <c r="L1" s="5" t="s">
        <v>67</v>
      </c>
    </row>
    <row r="2" spans="1:15" s="1" customFormat="1" ht="24" customHeight="1">
      <c r="A2" s="6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s="1" customFormat="1" ht="24" customHeight="1">
      <c r="A3" s="7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s="1" customFormat="1" ht="24" customHeight="1">
      <c r="A4" s="6" t="s">
        <v>135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N4" s="2"/>
      <c r="O4" s="2"/>
    </row>
    <row r="5" spans="1:15" s="1" customFormat="1" ht="24" customHeight="1">
      <c r="A5" s="8"/>
      <c r="B5" s="5"/>
      <c r="C5" s="5"/>
      <c r="D5" s="5"/>
      <c r="E5" s="5"/>
      <c r="F5" s="5"/>
      <c r="G5" s="5"/>
      <c r="H5" s="5"/>
      <c r="I5" s="5"/>
      <c r="J5" s="37"/>
      <c r="K5" s="5"/>
      <c r="L5" s="5" t="s">
        <v>130</v>
      </c>
      <c r="N5" s="2"/>
      <c r="O5" s="2"/>
    </row>
    <row r="6" spans="1:15" s="1" customFormat="1" ht="24" customHeight="1">
      <c r="A6" s="8"/>
      <c r="B6" s="5"/>
      <c r="C6" s="5"/>
      <c r="D6" s="10"/>
      <c r="F6" s="144" t="s">
        <v>18</v>
      </c>
      <c r="G6" s="144"/>
      <c r="H6" s="144"/>
      <c r="J6" s="38"/>
      <c r="K6" s="39" t="s">
        <v>26</v>
      </c>
      <c r="L6" s="12"/>
      <c r="N6" s="2"/>
      <c r="O6" s="2"/>
    </row>
    <row r="7" spans="1:15" ht="24" customHeight="1">
      <c r="D7" s="13" t="s">
        <v>0</v>
      </c>
      <c r="E7" s="14"/>
      <c r="F7" s="15">
        <v>2564</v>
      </c>
      <c r="G7" s="14"/>
      <c r="H7" s="15">
        <v>2563</v>
      </c>
      <c r="I7" s="14"/>
      <c r="J7" s="15">
        <v>2564</v>
      </c>
      <c r="K7" s="14"/>
      <c r="L7" s="15">
        <v>2563</v>
      </c>
    </row>
    <row r="8" spans="1:15" ht="24" customHeight="1">
      <c r="A8" s="16" t="s">
        <v>64</v>
      </c>
      <c r="D8" s="13"/>
      <c r="E8" s="14"/>
      <c r="F8" s="15"/>
      <c r="G8" s="14"/>
      <c r="H8" s="15"/>
      <c r="I8" s="14"/>
      <c r="J8" s="15"/>
      <c r="K8" s="14"/>
      <c r="L8" s="17"/>
    </row>
    <row r="9" spans="1:15" ht="24" customHeight="1">
      <c r="A9" s="18" t="s">
        <v>38</v>
      </c>
      <c r="D9" s="19"/>
    </row>
    <row r="10" spans="1:15" ht="24" customHeight="1">
      <c r="A10" s="1" t="s">
        <v>109</v>
      </c>
      <c r="D10" s="19">
        <v>13</v>
      </c>
      <c r="F10" s="20">
        <v>581626</v>
      </c>
      <c r="G10" s="20"/>
      <c r="H10" s="20">
        <v>454896</v>
      </c>
      <c r="I10" s="20"/>
      <c r="J10" s="20">
        <v>361923</v>
      </c>
      <c r="K10" s="20"/>
      <c r="L10" s="20">
        <v>239903</v>
      </c>
    </row>
    <row r="11" spans="1:15" ht="24" customHeight="1">
      <c r="A11" s="1" t="s">
        <v>123</v>
      </c>
      <c r="D11" s="19">
        <v>7</v>
      </c>
      <c r="F11" s="20">
        <v>0</v>
      </c>
      <c r="G11" s="20"/>
      <c r="H11" s="20">
        <v>0</v>
      </c>
      <c r="I11" s="20"/>
      <c r="J11" s="20">
        <v>63000</v>
      </c>
      <c r="K11" s="20"/>
      <c r="L11" s="20">
        <v>92000</v>
      </c>
    </row>
    <row r="12" spans="1:15" ht="24" customHeight="1">
      <c r="A12" s="1" t="s">
        <v>105</v>
      </c>
      <c r="F12" s="20">
        <v>19716</v>
      </c>
      <c r="G12" s="20"/>
      <c r="H12" s="20">
        <v>23359</v>
      </c>
      <c r="I12" s="20"/>
      <c r="J12" s="20">
        <v>15278</v>
      </c>
      <c r="K12" s="20"/>
      <c r="L12" s="20">
        <v>17072</v>
      </c>
    </row>
    <row r="13" spans="1:15" ht="24" customHeight="1">
      <c r="A13" s="1" t="s">
        <v>45</v>
      </c>
      <c r="D13" s="19"/>
      <c r="F13" s="20">
        <v>5545</v>
      </c>
      <c r="G13" s="20"/>
      <c r="H13" s="20">
        <v>1566</v>
      </c>
      <c r="I13" s="20"/>
      <c r="J13" s="32">
        <v>25046</v>
      </c>
      <c r="K13" s="20"/>
      <c r="L13" s="20">
        <v>18339</v>
      </c>
    </row>
    <row r="14" spans="1:15" ht="24" customHeight="1">
      <c r="A14" s="18" t="s">
        <v>39</v>
      </c>
      <c r="D14" s="19"/>
      <c r="F14" s="21">
        <f>SUM(F10:F13)</f>
        <v>606887</v>
      </c>
      <c r="G14" s="20"/>
      <c r="H14" s="21">
        <f>SUM(H10:H13)</f>
        <v>479821</v>
      </c>
      <c r="I14" s="20"/>
      <c r="J14" s="21">
        <f>SUM(J10:J13)</f>
        <v>465247</v>
      </c>
      <c r="K14" s="20"/>
      <c r="L14" s="21">
        <f>SUM(L10:L13)</f>
        <v>367314</v>
      </c>
    </row>
    <row r="15" spans="1:15" ht="24" customHeight="1">
      <c r="A15" s="18" t="s">
        <v>40</v>
      </c>
      <c r="D15" s="19"/>
      <c r="F15" s="20"/>
      <c r="G15" s="20"/>
      <c r="H15" s="20"/>
      <c r="I15" s="20"/>
      <c r="J15" s="20"/>
      <c r="K15" s="20"/>
      <c r="L15" s="20"/>
    </row>
    <row r="16" spans="1:15" ht="24" customHeight="1">
      <c r="A16" s="1" t="s">
        <v>110</v>
      </c>
      <c r="D16" s="19"/>
      <c r="F16" s="20">
        <v>434834</v>
      </c>
      <c r="G16" s="20"/>
      <c r="H16" s="20">
        <v>380970</v>
      </c>
      <c r="I16" s="20"/>
      <c r="J16" s="20">
        <v>319557</v>
      </c>
      <c r="K16" s="20"/>
      <c r="L16" s="20">
        <v>248792</v>
      </c>
    </row>
    <row r="17" spans="1:15" ht="24" customHeight="1">
      <c r="A17" s="1" t="s">
        <v>120</v>
      </c>
      <c r="D17" s="19"/>
      <c r="F17" s="20">
        <v>16303</v>
      </c>
      <c r="G17" s="20"/>
      <c r="H17" s="20">
        <v>14717</v>
      </c>
      <c r="I17" s="20"/>
      <c r="J17" s="20">
        <v>11191</v>
      </c>
      <c r="K17" s="20"/>
      <c r="L17" s="20">
        <v>10048</v>
      </c>
    </row>
    <row r="18" spans="1:15" ht="24" customHeight="1">
      <c r="A18" s="1" t="s">
        <v>46</v>
      </c>
      <c r="D18" s="19"/>
      <c r="F18" s="20">
        <v>49767</v>
      </c>
      <c r="G18" s="20"/>
      <c r="H18" s="20">
        <v>48061</v>
      </c>
      <c r="I18" s="20"/>
      <c r="J18" s="22">
        <v>29639</v>
      </c>
      <c r="K18" s="20"/>
      <c r="L18" s="22">
        <v>33042</v>
      </c>
      <c r="N18" s="2">
        <v>0</v>
      </c>
      <c r="O18" s="2">
        <v>44774</v>
      </c>
    </row>
    <row r="19" spans="1:15" ht="24" customHeight="1">
      <c r="A19" s="18" t="s">
        <v>41</v>
      </c>
      <c r="D19" s="19"/>
      <c r="F19" s="21">
        <f>SUM(F16:F18)</f>
        <v>500904</v>
      </c>
      <c r="G19" s="20"/>
      <c r="H19" s="21">
        <f>SUM(H16:H18)</f>
        <v>443748</v>
      </c>
      <c r="I19" s="20"/>
      <c r="J19" s="21">
        <f>SUM(J16:J18)</f>
        <v>360387</v>
      </c>
      <c r="K19" s="20"/>
      <c r="L19" s="21">
        <f>SUM(L16:L18)</f>
        <v>291882</v>
      </c>
    </row>
    <row r="20" spans="1:15" ht="24" customHeight="1">
      <c r="A20" s="18" t="s">
        <v>136</v>
      </c>
      <c r="D20" s="19"/>
      <c r="F20" s="20">
        <f>F14-F19</f>
        <v>105983</v>
      </c>
      <c r="G20" s="20"/>
      <c r="H20" s="20">
        <f>H14-H19</f>
        <v>36073</v>
      </c>
      <c r="I20" s="20"/>
      <c r="J20" s="20">
        <f>J14-J19</f>
        <v>104860</v>
      </c>
      <c r="K20" s="20"/>
      <c r="L20" s="20">
        <f>L14-L19</f>
        <v>75432</v>
      </c>
    </row>
    <row r="21" spans="1:15" ht="24" customHeight="1">
      <c r="A21" s="1" t="s">
        <v>126</v>
      </c>
      <c r="D21" s="19">
        <v>8</v>
      </c>
      <c r="F21" s="20">
        <v>891</v>
      </c>
      <c r="G21" s="20"/>
      <c r="H21" s="20">
        <v>-717</v>
      </c>
      <c r="I21" s="20"/>
      <c r="J21" s="20">
        <v>0</v>
      </c>
      <c r="K21" s="20"/>
      <c r="L21" s="20">
        <v>0</v>
      </c>
    </row>
    <row r="22" spans="1:15" ht="24" customHeight="1">
      <c r="A22" s="1" t="s">
        <v>121</v>
      </c>
      <c r="D22" s="19"/>
      <c r="F22" s="20">
        <v>232</v>
      </c>
      <c r="G22" s="20"/>
      <c r="H22" s="20">
        <v>256</v>
      </c>
      <c r="I22" s="20"/>
      <c r="J22" s="20">
        <v>198</v>
      </c>
      <c r="K22" s="20"/>
      <c r="L22" s="20">
        <v>209</v>
      </c>
    </row>
    <row r="23" spans="1:15" ht="24" customHeight="1">
      <c r="A23" s="1" t="s">
        <v>122</v>
      </c>
      <c r="D23" s="19"/>
      <c r="F23" s="33">
        <v>-2232</v>
      </c>
      <c r="G23" s="20"/>
      <c r="H23" s="33">
        <v>-2336</v>
      </c>
      <c r="I23" s="20"/>
      <c r="J23" s="33">
        <v>-1158</v>
      </c>
      <c r="K23" s="20"/>
      <c r="L23" s="33">
        <v>-1110</v>
      </c>
    </row>
    <row r="24" spans="1:15" ht="24" customHeight="1">
      <c r="A24" s="18" t="s">
        <v>131</v>
      </c>
      <c r="D24" s="19"/>
      <c r="F24" s="22">
        <f>SUM(F20:F23)</f>
        <v>104874</v>
      </c>
      <c r="G24" s="20"/>
      <c r="H24" s="22">
        <f>SUM(H20:H23)</f>
        <v>33276</v>
      </c>
      <c r="I24" s="20"/>
      <c r="J24" s="22">
        <f>SUM(J20:J23)</f>
        <v>103900</v>
      </c>
      <c r="K24" s="20"/>
      <c r="L24" s="22">
        <f>SUM(L20:L23)</f>
        <v>74531</v>
      </c>
    </row>
    <row r="25" spans="1:15" ht="24" customHeight="1">
      <c r="A25" s="1" t="s">
        <v>92</v>
      </c>
      <c r="D25" s="19">
        <v>14</v>
      </c>
      <c r="F25" s="22">
        <v>-8823</v>
      </c>
      <c r="G25" s="20"/>
      <c r="H25" s="22">
        <v>4821</v>
      </c>
      <c r="I25" s="20"/>
      <c r="J25" s="22">
        <v>-7975</v>
      </c>
      <c r="K25" s="20"/>
      <c r="L25" s="22">
        <v>4525</v>
      </c>
    </row>
    <row r="26" spans="1:15" ht="24" customHeight="1">
      <c r="A26" s="18" t="s">
        <v>68</v>
      </c>
      <c r="D26" s="19"/>
      <c r="F26" s="21">
        <f>SUM(F24:F25)</f>
        <v>96051</v>
      </c>
      <c r="G26" s="20"/>
      <c r="H26" s="21">
        <f>SUM(H24:H25)</f>
        <v>38097</v>
      </c>
      <c r="I26" s="20"/>
      <c r="J26" s="21">
        <f>SUM(J24:J25)</f>
        <v>95925</v>
      </c>
      <c r="K26" s="20"/>
      <c r="L26" s="21">
        <f>SUM(L24:L25)</f>
        <v>79056</v>
      </c>
    </row>
    <row r="27" spans="1:15" ht="13.5" customHeight="1">
      <c r="A27" s="18"/>
      <c r="D27" s="19"/>
      <c r="F27" s="20"/>
      <c r="G27" s="20"/>
      <c r="H27" s="20"/>
      <c r="I27" s="20"/>
      <c r="J27" s="20"/>
      <c r="K27" s="20"/>
      <c r="L27" s="20"/>
    </row>
    <row r="28" spans="1:15" ht="24" customHeight="1">
      <c r="A28" s="23" t="s">
        <v>54</v>
      </c>
      <c r="D28" s="19"/>
      <c r="F28" s="20"/>
      <c r="G28" s="20"/>
      <c r="H28" s="20"/>
      <c r="I28" s="20"/>
      <c r="J28" s="20"/>
      <c r="K28" s="20"/>
      <c r="L28" s="20"/>
    </row>
    <row r="29" spans="1:15" ht="24" customHeight="1">
      <c r="A29" s="30" t="s">
        <v>94</v>
      </c>
      <c r="D29" s="19"/>
      <c r="F29" s="20"/>
      <c r="G29" s="20"/>
      <c r="H29" s="20"/>
      <c r="I29" s="20"/>
      <c r="J29" s="20"/>
      <c r="K29" s="20"/>
      <c r="L29" s="20"/>
    </row>
    <row r="30" spans="1:15" ht="24" customHeight="1">
      <c r="A30" s="29" t="s">
        <v>95</v>
      </c>
      <c r="D30" s="19"/>
      <c r="F30" s="20"/>
      <c r="G30" s="20"/>
      <c r="H30" s="20"/>
      <c r="I30" s="20"/>
      <c r="J30" s="20"/>
      <c r="K30" s="20"/>
      <c r="L30" s="20"/>
    </row>
    <row r="31" spans="1:15" ht="24" customHeight="1">
      <c r="A31" s="29" t="s">
        <v>96</v>
      </c>
      <c r="D31" s="19"/>
      <c r="F31" s="32">
        <v>-2863</v>
      </c>
      <c r="G31" s="20"/>
      <c r="H31" s="32">
        <v>390</v>
      </c>
      <c r="I31" s="20"/>
      <c r="J31" s="32">
        <v>0</v>
      </c>
      <c r="K31" s="20"/>
      <c r="L31" s="32">
        <v>0</v>
      </c>
    </row>
    <row r="32" spans="1:15" ht="24" customHeight="1">
      <c r="A32" s="29" t="s">
        <v>94</v>
      </c>
      <c r="D32" s="19"/>
      <c r="F32" s="21">
        <f>SUM(F31)</f>
        <v>-2863</v>
      </c>
      <c r="G32" s="20"/>
      <c r="H32" s="21">
        <f>SUM(H31)</f>
        <v>390</v>
      </c>
      <c r="I32" s="20"/>
      <c r="J32" s="21">
        <f>SUM(J31)</f>
        <v>0</v>
      </c>
      <c r="K32" s="20"/>
      <c r="L32" s="21">
        <f>SUM(L31)</f>
        <v>0</v>
      </c>
    </row>
    <row r="33" spans="1:15" ht="24" customHeight="1">
      <c r="A33" s="23" t="s">
        <v>69</v>
      </c>
      <c r="D33" s="19"/>
      <c r="F33" s="24">
        <f>F32</f>
        <v>-2863</v>
      </c>
      <c r="G33" s="20"/>
      <c r="H33" s="24">
        <f>H32</f>
        <v>390</v>
      </c>
      <c r="I33" s="20"/>
      <c r="J33" s="24">
        <f>J32</f>
        <v>0</v>
      </c>
      <c r="K33" s="20"/>
      <c r="L33" s="24">
        <f>L32</f>
        <v>0</v>
      </c>
    </row>
    <row r="34" spans="1:15" ht="13.5" customHeight="1">
      <c r="A34" s="23"/>
      <c r="F34" s="20"/>
      <c r="G34" s="20"/>
      <c r="H34" s="20"/>
      <c r="I34" s="20"/>
      <c r="J34" s="20"/>
      <c r="K34" s="20"/>
      <c r="L34" s="20"/>
    </row>
    <row r="35" spans="1:15" ht="24" customHeight="1" thickBot="1">
      <c r="A35" s="23" t="s">
        <v>70</v>
      </c>
      <c r="F35" s="25">
        <f>F26+F33</f>
        <v>93188</v>
      </c>
      <c r="G35" s="20"/>
      <c r="H35" s="25">
        <f>H26+H33</f>
        <v>38487</v>
      </c>
      <c r="I35" s="20"/>
      <c r="J35" s="25">
        <f>J26+J33</f>
        <v>95925</v>
      </c>
      <c r="K35" s="20"/>
      <c r="L35" s="25">
        <f>L26+L33</f>
        <v>79056</v>
      </c>
    </row>
    <row r="36" spans="1:15" ht="13.5" customHeight="1" thickTop="1">
      <c r="A36" s="23"/>
      <c r="L36" s="36"/>
    </row>
    <row r="37" spans="1:15" ht="24" customHeight="1">
      <c r="A37" s="16" t="s">
        <v>132</v>
      </c>
      <c r="D37" s="19">
        <v>15</v>
      </c>
      <c r="L37" s="36"/>
    </row>
    <row r="38" spans="1:15" ht="24" customHeight="1">
      <c r="A38" s="14" t="s">
        <v>133</v>
      </c>
      <c r="D38" s="40"/>
      <c r="F38" s="40"/>
      <c r="H38" s="40"/>
      <c r="L38" s="36"/>
    </row>
    <row r="39" spans="1:15" ht="24" customHeight="1" thickBot="1">
      <c r="A39" s="28" t="s">
        <v>134</v>
      </c>
      <c r="D39" s="28"/>
      <c r="E39" s="28"/>
      <c r="F39" s="41">
        <f>F26/F40</f>
        <v>0.20250338380580118</v>
      </c>
      <c r="G39" s="31"/>
      <c r="H39" s="41">
        <f>H26/H40</f>
        <v>8.0319532465561075E-2</v>
      </c>
      <c r="I39" s="31"/>
      <c r="J39" s="41">
        <f>J26/J40</f>
        <v>0.20223773923823257</v>
      </c>
      <c r="K39" s="31"/>
      <c r="L39" s="41">
        <f>L26/L40</f>
        <v>0.16667299153732307</v>
      </c>
    </row>
    <row r="40" spans="1:15" ht="24" customHeight="1" thickTop="1" thickBot="1">
      <c r="A40" s="14" t="s">
        <v>104</v>
      </c>
      <c r="D40" s="28"/>
      <c r="E40" s="28"/>
      <c r="F40" s="34">
        <v>474318</v>
      </c>
      <c r="G40" s="5"/>
      <c r="H40" s="34">
        <v>474318</v>
      </c>
      <c r="I40" s="5"/>
      <c r="J40" s="34">
        <v>474318</v>
      </c>
      <c r="K40" s="5"/>
      <c r="L40" s="34">
        <v>474318</v>
      </c>
    </row>
    <row r="41" spans="1:15" ht="13.5" customHeight="1" thickTop="1">
      <c r="J41" s="3"/>
    </row>
    <row r="42" spans="1:15" ht="25.05" customHeight="1">
      <c r="A42" s="1" t="s">
        <v>5</v>
      </c>
      <c r="E42" s="3"/>
      <c r="F42" s="2"/>
      <c r="G42" s="3"/>
      <c r="H42" s="2"/>
      <c r="I42" s="3"/>
      <c r="K42" s="3"/>
      <c r="L42" s="2"/>
      <c r="N42" s="1"/>
      <c r="O42" s="1"/>
    </row>
  </sheetData>
  <mergeCells count="1">
    <mergeCell ref="F6:H6"/>
  </mergeCells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2404-653A-4DC8-8997-A44359D50887}">
  <dimension ref="A1:L92"/>
  <sheetViews>
    <sheetView showGridLines="0" view="pageBreakPreview" zoomScale="85" zoomScaleNormal="100" zoomScaleSheetLayoutView="85" workbookViewId="0">
      <selection activeCell="C32" sqref="C32"/>
    </sheetView>
  </sheetViews>
  <sheetFormatPr defaultColWidth="10.625" defaultRowHeight="24" customHeight="1"/>
  <cols>
    <col min="1" max="1" width="39.125" style="1" customWidth="1"/>
    <col min="2" max="2" width="5.75" style="2" customWidth="1"/>
    <col min="3" max="3" width="10.625" style="2" customWidth="1"/>
    <col min="4" max="4" width="6.75" style="2" customWidth="1"/>
    <col min="5" max="5" width="2" style="2" customWidth="1"/>
    <col min="6" max="6" width="12.875" style="3" customWidth="1"/>
    <col min="7" max="7" width="0.625" style="2" customWidth="1"/>
    <col min="8" max="8" width="12.875" style="3" customWidth="1"/>
    <col min="9" max="9" width="0.625" style="2" customWidth="1"/>
    <col min="10" max="10" width="12.875" style="4" customWidth="1"/>
    <col min="11" max="11" width="0.625" style="2" customWidth="1"/>
    <col min="12" max="12" width="12.875" style="3" customWidth="1"/>
    <col min="13" max="16384" width="10.625" style="2"/>
  </cols>
  <sheetData>
    <row r="1" spans="1:12" ht="22.35" customHeight="1">
      <c r="L1" s="5" t="s">
        <v>67</v>
      </c>
    </row>
    <row r="2" spans="1:12" s="1" customFormat="1" ht="22.35" customHeight="1">
      <c r="A2" s="6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2.35" customHeight="1">
      <c r="A3" s="7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22.35" customHeight="1">
      <c r="A4" s="6" t="s">
        <v>174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22.35" customHeight="1">
      <c r="A5" s="8"/>
      <c r="B5" s="5"/>
      <c r="C5" s="5"/>
      <c r="D5" s="5"/>
      <c r="E5" s="5"/>
      <c r="F5" s="5"/>
      <c r="G5" s="5"/>
      <c r="H5" s="5"/>
      <c r="I5" s="5"/>
      <c r="J5" s="9"/>
      <c r="K5" s="5"/>
      <c r="L5" s="5" t="s">
        <v>130</v>
      </c>
    </row>
    <row r="6" spans="1:12" s="1" customFormat="1" ht="22.35" customHeight="1">
      <c r="A6" s="8"/>
      <c r="B6" s="5"/>
      <c r="C6" s="5"/>
      <c r="D6" s="10"/>
      <c r="F6" s="144" t="s">
        <v>18</v>
      </c>
      <c r="G6" s="144"/>
      <c r="H6" s="144"/>
      <c r="J6" s="11"/>
      <c r="K6" s="39" t="s">
        <v>26</v>
      </c>
      <c r="L6" s="12"/>
    </row>
    <row r="7" spans="1:12" ht="22.35" customHeight="1">
      <c r="D7" s="13" t="s">
        <v>0</v>
      </c>
      <c r="E7" s="14"/>
      <c r="F7" s="15">
        <v>2568</v>
      </c>
      <c r="G7" s="14"/>
      <c r="H7" s="15">
        <v>2567</v>
      </c>
      <c r="I7" s="14"/>
      <c r="J7" s="15">
        <v>2568</v>
      </c>
      <c r="K7" s="14"/>
      <c r="L7" s="15">
        <v>2567</v>
      </c>
    </row>
    <row r="8" spans="1:12" ht="24" customHeight="1">
      <c r="A8" s="16" t="s">
        <v>64</v>
      </c>
      <c r="D8" s="13"/>
      <c r="E8" s="14"/>
      <c r="F8" s="15"/>
      <c r="G8" s="14"/>
      <c r="H8" s="15"/>
      <c r="I8" s="14"/>
      <c r="J8" s="15"/>
      <c r="K8" s="14"/>
      <c r="L8" s="17"/>
    </row>
    <row r="9" spans="1:12" ht="24" customHeight="1">
      <c r="A9" s="18" t="s">
        <v>38</v>
      </c>
      <c r="D9" s="19"/>
    </row>
    <row r="10" spans="1:12" ht="24" customHeight="1">
      <c r="A10" s="1" t="s">
        <v>109</v>
      </c>
      <c r="D10" s="19">
        <v>11</v>
      </c>
      <c r="F10" s="20">
        <v>871423</v>
      </c>
      <c r="G10" s="20"/>
      <c r="H10" s="20">
        <v>944798</v>
      </c>
      <c r="I10" s="20"/>
      <c r="J10" s="20">
        <v>467322</v>
      </c>
      <c r="K10" s="20"/>
      <c r="L10" s="20">
        <v>500150</v>
      </c>
    </row>
    <row r="11" spans="1:12" ht="24" customHeight="1">
      <c r="A11" s="1" t="s">
        <v>123</v>
      </c>
      <c r="D11" s="19">
        <v>4</v>
      </c>
      <c r="F11" s="20">
        <v>0</v>
      </c>
      <c r="G11" s="20"/>
      <c r="H11" s="20">
        <v>0</v>
      </c>
      <c r="I11" s="20"/>
      <c r="J11" s="20">
        <v>119990</v>
      </c>
      <c r="K11" s="20"/>
      <c r="L11" s="20">
        <v>0</v>
      </c>
    </row>
    <row r="12" spans="1:12" ht="24" customHeight="1">
      <c r="A12" s="1" t="s">
        <v>105</v>
      </c>
      <c r="F12" s="20">
        <v>0</v>
      </c>
      <c r="G12" s="20"/>
      <c r="H12" s="20">
        <v>6581</v>
      </c>
      <c r="I12" s="20"/>
      <c r="J12" s="20">
        <v>0</v>
      </c>
      <c r="K12" s="20"/>
      <c r="L12" s="20">
        <v>7476</v>
      </c>
    </row>
    <row r="13" spans="1:12" ht="24" customHeight="1">
      <c r="A13" s="1" t="s">
        <v>45</v>
      </c>
      <c r="D13" s="19"/>
      <c r="F13" s="20">
        <v>5894</v>
      </c>
      <c r="G13" s="20"/>
      <c r="H13" s="20">
        <v>3920</v>
      </c>
      <c r="I13" s="20"/>
      <c r="J13" s="20">
        <v>32456</v>
      </c>
      <c r="K13" s="20"/>
      <c r="L13" s="20">
        <v>33645</v>
      </c>
    </row>
    <row r="14" spans="1:12" ht="24" customHeight="1">
      <c r="A14" s="18" t="s">
        <v>39</v>
      </c>
      <c r="D14" s="19"/>
      <c r="F14" s="21">
        <f>SUM(F10:F13)</f>
        <v>877317</v>
      </c>
      <c r="G14" s="20"/>
      <c r="H14" s="21">
        <f>SUM(H10:H13)</f>
        <v>955299</v>
      </c>
      <c r="I14" s="20"/>
      <c r="J14" s="21">
        <f>SUM(J10:J13)</f>
        <v>619768</v>
      </c>
      <c r="K14" s="20"/>
      <c r="L14" s="21">
        <f>SUM(L10:L13)</f>
        <v>541271</v>
      </c>
    </row>
    <row r="15" spans="1:12" ht="24" customHeight="1">
      <c r="A15" s="18" t="s">
        <v>40</v>
      </c>
      <c r="D15" s="19"/>
      <c r="F15" s="20"/>
      <c r="G15" s="20"/>
      <c r="H15" s="20"/>
      <c r="I15" s="20"/>
      <c r="J15" s="20"/>
      <c r="K15" s="20"/>
      <c r="L15" s="20"/>
    </row>
    <row r="16" spans="1:12" ht="24" customHeight="1">
      <c r="A16" s="1" t="s">
        <v>110</v>
      </c>
      <c r="D16" s="19"/>
      <c r="F16" s="20">
        <v>729794</v>
      </c>
      <c r="G16" s="20"/>
      <c r="H16" s="20">
        <v>718157</v>
      </c>
      <c r="I16" s="20"/>
      <c r="J16" s="20">
        <v>428789</v>
      </c>
      <c r="K16" s="20"/>
      <c r="L16" s="20">
        <v>445758</v>
      </c>
    </row>
    <row r="17" spans="1:12" ht="24" customHeight="1">
      <c r="A17" s="1" t="s">
        <v>120</v>
      </c>
      <c r="D17" s="19"/>
      <c r="F17" s="20">
        <v>25911</v>
      </c>
      <c r="G17" s="20"/>
      <c r="H17" s="20">
        <v>21720</v>
      </c>
      <c r="I17" s="20"/>
      <c r="J17" s="20">
        <v>19653</v>
      </c>
      <c r="K17" s="20"/>
      <c r="L17" s="20">
        <v>16273</v>
      </c>
    </row>
    <row r="18" spans="1:12" ht="24" customHeight="1">
      <c r="A18" s="1" t="s">
        <v>46</v>
      </c>
      <c r="D18" s="19"/>
      <c r="F18" s="20">
        <v>54665</v>
      </c>
      <c r="G18" s="20"/>
      <c r="H18" s="20">
        <v>66420</v>
      </c>
      <c r="I18" s="20"/>
      <c r="J18" s="20">
        <v>19648</v>
      </c>
      <c r="K18" s="20"/>
      <c r="L18" s="20">
        <v>37783</v>
      </c>
    </row>
    <row r="19" spans="1:12" ht="24" customHeight="1">
      <c r="A19" s="1" t="s">
        <v>155</v>
      </c>
      <c r="D19" s="19"/>
      <c r="F19" s="20">
        <v>4874</v>
      </c>
      <c r="G19" s="20"/>
      <c r="H19" s="20">
        <v>0</v>
      </c>
      <c r="I19" s="20"/>
      <c r="J19" s="20">
        <v>2851</v>
      </c>
      <c r="K19" s="20"/>
      <c r="L19" s="20">
        <v>0</v>
      </c>
    </row>
    <row r="20" spans="1:12" ht="24" customHeight="1">
      <c r="A20" s="18" t="s">
        <v>41</v>
      </c>
      <c r="D20" s="19"/>
      <c r="F20" s="21">
        <f>SUM(F16:F19)</f>
        <v>815244</v>
      </c>
      <c r="G20" s="20"/>
      <c r="H20" s="21">
        <f>SUM(H16:H19)</f>
        <v>806297</v>
      </c>
      <c r="I20" s="20"/>
      <c r="J20" s="21">
        <f>SUM(J16:J19)</f>
        <v>470941</v>
      </c>
      <c r="K20" s="20"/>
      <c r="L20" s="21">
        <f>SUM(L16:L19)</f>
        <v>499814</v>
      </c>
    </row>
    <row r="21" spans="1:12" ht="24" customHeight="1">
      <c r="A21" s="18" t="s">
        <v>136</v>
      </c>
      <c r="D21" s="19"/>
      <c r="F21" s="20">
        <f>F14-F20</f>
        <v>62073</v>
      </c>
      <c r="G21" s="20"/>
      <c r="H21" s="20">
        <f>H14-H20</f>
        <v>149002</v>
      </c>
      <c r="I21" s="20"/>
      <c r="J21" s="20">
        <f>J14-J20</f>
        <v>148827</v>
      </c>
      <c r="K21" s="20"/>
      <c r="L21" s="20">
        <f>L14-L20</f>
        <v>41457</v>
      </c>
    </row>
    <row r="22" spans="1:12" ht="24" customHeight="1">
      <c r="A22" s="1" t="s">
        <v>172</v>
      </c>
      <c r="D22" s="19"/>
      <c r="F22" s="20">
        <v>-87</v>
      </c>
      <c r="G22" s="20"/>
      <c r="H22" s="20">
        <v>-151</v>
      </c>
      <c r="I22" s="20"/>
      <c r="J22" s="20">
        <v>0</v>
      </c>
      <c r="K22" s="20"/>
      <c r="L22" s="20">
        <v>0</v>
      </c>
    </row>
    <row r="23" spans="1:12" ht="24" customHeight="1">
      <c r="A23" s="1" t="s">
        <v>121</v>
      </c>
      <c r="D23" s="19"/>
      <c r="F23" s="20">
        <v>505</v>
      </c>
      <c r="G23" s="20"/>
      <c r="H23" s="20">
        <v>711</v>
      </c>
      <c r="I23" s="20"/>
      <c r="J23" s="20">
        <v>923</v>
      </c>
      <c r="K23" s="20"/>
      <c r="L23" s="20">
        <v>1209</v>
      </c>
    </row>
    <row r="24" spans="1:12" ht="24" customHeight="1">
      <c r="A24" s="1" t="s">
        <v>122</v>
      </c>
      <c r="D24" s="19"/>
      <c r="F24" s="33">
        <v>-11971</v>
      </c>
      <c r="G24" s="20"/>
      <c r="H24" s="33">
        <v>-9925</v>
      </c>
      <c r="I24" s="20"/>
      <c r="J24" s="33">
        <v>-3993</v>
      </c>
      <c r="K24" s="20"/>
      <c r="L24" s="33">
        <v>-4959</v>
      </c>
    </row>
    <row r="25" spans="1:12" ht="24" customHeight="1">
      <c r="A25" s="18" t="s">
        <v>131</v>
      </c>
      <c r="D25" s="19"/>
      <c r="F25" s="22">
        <f>SUM(F21:F24)</f>
        <v>50520</v>
      </c>
      <c r="G25" s="20"/>
      <c r="H25" s="22">
        <f>SUM(H21:H24)</f>
        <v>139637</v>
      </c>
      <c r="I25" s="20"/>
      <c r="J25" s="22">
        <f>SUM(J21:J24)</f>
        <v>145757</v>
      </c>
      <c r="K25" s="20"/>
      <c r="L25" s="22">
        <f>SUM(L21:L24)</f>
        <v>37707</v>
      </c>
    </row>
    <row r="26" spans="1:12" ht="24" customHeight="1">
      <c r="A26" s="1" t="s">
        <v>92</v>
      </c>
      <c r="D26" s="19">
        <v>12</v>
      </c>
      <c r="F26" s="22">
        <v>-8999</v>
      </c>
      <c r="G26" s="20"/>
      <c r="H26" s="22">
        <v>-20588</v>
      </c>
      <c r="I26" s="20"/>
      <c r="J26" s="22">
        <v>-2910</v>
      </c>
      <c r="K26" s="20"/>
      <c r="L26" s="22">
        <v>-6097</v>
      </c>
    </row>
    <row r="27" spans="1:12" ht="24" customHeight="1">
      <c r="A27" s="18" t="s">
        <v>68</v>
      </c>
      <c r="D27" s="19"/>
      <c r="F27" s="21">
        <f>SUM(F25:F26)</f>
        <v>41521</v>
      </c>
      <c r="G27" s="20"/>
      <c r="H27" s="21">
        <f>SUM(H25:H26)</f>
        <v>119049</v>
      </c>
      <c r="I27" s="20"/>
      <c r="J27" s="21">
        <f>SUM(J25:J26)</f>
        <v>142847</v>
      </c>
      <c r="K27" s="20"/>
      <c r="L27" s="21">
        <f>SUM(L25:L26)</f>
        <v>31610</v>
      </c>
    </row>
    <row r="28" spans="1:12" ht="2.5499999999999998" customHeight="1">
      <c r="A28" s="18"/>
      <c r="D28" s="19"/>
      <c r="F28" s="20"/>
      <c r="G28" s="20"/>
      <c r="H28" s="20"/>
      <c r="I28" s="20"/>
      <c r="J28" s="20"/>
      <c r="K28" s="20"/>
      <c r="L28" s="20"/>
    </row>
    <row r="29" spans="1:12" ht="24" customHeight="1">
      <c r="A29" s="23" t="s">
        <v>54</v>
      </c>
      <c r="D29" s="19"/>
      <c r="F29" s="20"/>
      <c r="G29" s="20"/>
      <c r="H29" s="20"/>
      <c r="I29" s="20"/>
      <c r="J29" s="20"/>
      <c r="K29" s="20"/>
      <c r="L29" s="20"/>
    </row>
    <row r="30" spans="1:12" ht="24" customHeight="1">
      <c r="A30" s="30" t="s">
        <v>94</v>
      </c>
      <c r="D30" s="19"/>
      <c r="F30" s="20"/>
      <c r="G30" s="20"/>
      <c r="H30" s="20"/>
      <c r="I30" s="20"/>
      <c r="J30" s="20"/>
      <c r="K30" s="20"/>
      <c r="L30" s="20"/>
    </row>
    <row r="31" spans="1:12" ht="24" customHeight="1">
      <c r="A31" s="29" t="s">
        <v>95</v>
      </c>
      <c r="D31" s="19"/>
      <c r="F31" s="20"/>
      <c r="G31" s="20"/>
      <c r="H31" s="20"/>
      <c r="I31" s="20"/>
      <c r="J31" s="20"/>
      <c r="K31" s="20"/>
      <c r="L31" s="20"/>
    </row>
    <row r="32" spans="1:12" ht="24" customHeight="1">
      <c r="A32" s="29" t="s">
        <v>96</v>
      </c>
      <c r="D32" s="19"/>
      <c r="F32" s="20">
        <v>-4245</v>
      </c>
      <c r="G32" s="20"/>
      <c r="H32" s="20">
        <v>-64</v>
      </c>
      <c r="I32" s="20"/>
      <c r="J32" s="20">
        <v>0</v>
      </c>
      <c r="K32" s="20"/>
      <c r="L32" s="20">
        <v>0</v>
      </c>
    </row>
    <row r="33" spans="1:12" ht="24" customHeight="1">
      <c r="A33" s="29" t="s">
        <v>141</v>
      </c>
      <c r="D33" s="19"/>
      <c r="F33" s="20"/>
      <c r="G33" s="20"/>
      <c r="H33" s="20"/>
      <c r="I33" s="20"/>
      <c r="J33" s="20"/>
      <c r="K33" s="20"/>
      <c r="L33" s="20"/>
    </row>
    <row r="34" spans="1:12" ht="24" customHeight="1">
      <c r="A34" s="29" t="s">
        <v>142</v>
      </c>
      <c r="D34" s="19"/>
      <c r="F34" s="20"/>
      <c r="G34" s="20"/>
      <c r="H34" s="20"/>
      <c r="I34" s="20"/>
      <c r="J34" s="20"/>
      <c r="K34" s="20"/>
      <c r="L34" s="20"/>
    </row>
    <row r="35" spans="1:12" ht="24" customHeight="1">
      <c r="A35" s="29" t="s">
        <v>96</v>
      </c>
      <c r="D35" s="19">
        <v>7</v>
      </c>
      <c r="F35" s="32">
        <v>-867</v>
      </c>
      <c r="G35" s="20"/>
      <c r="H35" s="32">
        <v>-284</v>
      </c>
      <c r="I35" s="20"/>
      <c r="J35" s="32">
        <v>0</v>
      </c>
      <c r="K35" s="20"/>
      <c r="L35" s="32">
        <v>0</v>
      </c>
    </row>
    <row r="36" spans="1:12" ht="24" customHeight="1">
      <c r="A36" s="29" t="s">
        <v>94</v>
      </c>
      <c r="D36" s="19"/>
      <c r="F36" s="21">
        <f>SUM(F32:F35)</f>
        <v>-5112</v>
      </c>
      <c r="G36" s="20"/>
      <c r="H36" s="21">
        <f>SUM(H32:H35)</f>
        <v>-348</v>
      </c>
      <c r="I36" s="20"/>
      <c r="J36" s="21">
        <f>SUM(J32:J35)</f>
        <v>0</v>
      </c>
      <c r="K36" s="20"/>
      <c r="L36" s="21">
        <f>SUM(L32:L35)</f>
        <v>0</v>
      </c>
    </row>
    <row r="37" spans="1:12" ht="24" customHeight="1">
      <c r="A37" s="23" t="s">
        <v>69</v>
      </c>
      <c r="D37" s="19"/>
      <c r="F37" s="24">
        <f>F36</f>
        <v>-5112</v>
      </c>
      <c r="G37" s="20"/>
      <c r="H37" s="24">
        <f>H36</f>
        <v>-348</v>
      </c>
      <c r="I37" s="20"/>
      <c r="J37" s="24">
        <f>J36</f>
        <v>0</v>
      </c>
      <c r="K37" s="20"/>
      <c r="L37" s="24">
        <f>L36</f>
        <v>0</v>
      </c>
    </row>
    <row r="38" spans="1:12" ht="2.5499999999999998" customHeight="1">
      <c r="A38" s="23"/>
      <c r="F38" s="20"/>
      <c r="G38" s="20"/>
      <c r="H38" s="20"/>
      <c r="I38" s="20"/>
      <c r="J38" s="20"/>
      <c r="K38" s="20"/>
      <c r="L38" s="20"/>
    </row>
    <row r="39" spans="1:12" ht="24" customHeight="1" thickBot="1">
      <c r="A39" s="23" t="s">
        <v>70</v>
      </c>
      <c r="F39" s="25">
        <f>F27+F37</f>
        <v>36409</v>
      </c>
      <c r="G39" s="20"/>
      <c r="H39" s="25">
        <f>H27+H37</f>
        <v>118701</v>
      </c>
      <c r="I39" s="20"/>
      <c r="J39" s="25">
        <f>J27+J37</f>
        <v>142847</v>
      </c>
      <c r="K39" s="20"/>
      <c r="L39" s="25">
        <f>L27+L37</f>
        <v>31610</v>
      </c>
    </row>
    <row r="40" spans="1:12" ht="2.5499999999999998" customHeight="1" thickTop="1">
      <c r="A40" s="23"/>
      <c r="J40" s="3"/>
      <c r="L40" s="26"/>
    </row>
    <row r="41" spans="1:12" ht="24" customHeight="1">
      <c r="A41" s="16" t="s">
        <v>132</v>
      </c>
      <c r="D41" s="19">
        <v>14</v>
      </c>
      <c r="J41" s="3"/>
      <c r="L41" s="26"/>
    </row>
    <row r="42" spans="1:12" ht="24" customHeight="1">
      <c r="A42" s="14" t="s">
        <v>133</v>
      </c>
      <c r="D42" s="27"/>
      <c r="F42" s="27"/>
      <c r="H42" s="27"/>
      <c r="J42" s="27"/>
      <c r="L42" s="26"/>
    </row>
    <row r="43" spans="1:12" ht="24" customHeight="1" thickBot="1">
      <c r="A43" s="28" t="s">
        <v>134</v>
      </c>
      <c r="D43" s="28"/>
      <c r="E43" s="28"/>
      <c r="F43" s="35">
        <f>F27/F44</f>
        <v>8.7538318174726654E-2</v>
      </c>
      <c r="G43" s="31"/>
      <c r="H43" s="35">
        <f>H27/H44</f>
        <v>0.2509898422577258</v>
      </c>
      <c r="I43" s="31"/>
      <c r="J43" s="35">
        <f>J27/J44</f>
        <v>0.30116293288468915</v>
      </c>
      <c r="K43" s="31"/>
      <c r="L43" s="35">
        <f>L27/L44</f>
        <v>6.664305381621613E-2</v>
      </c>
    </row>
    <row r="44" spans="1:12" ht="24" customHeight="1" thickTop="1" thickBot="1">
      <c r="A44" s="14" t="s">
        <v>104</v>
      </c>
      <c r="D44" s="28"/>
      <c r="E44" s="28"/>
      <c r="F44" s="34">
        <v>474318</v>
      </c>
      <c r="G44" s="5"/>
      <c r="H44" s="34">
        <v>474318</v>
      </c>
      <c r="I44" s="5"/>
      <c r="J44" s="34">
        <v>474318</v>
      </c>
      <c r="K44" s="5"/>
      <c r="L44" s="34">
        <v>474318</v>
      </c>
    </row>
    <row r="45" spans="1:12" ht="2.5499999999999998" customHeight="1" thickTop="1">
      <c r="J45" s="3"/>
    </row>
    <row r="46" spans="1:12" ht="25.05" customHeight="1">
      <c r="A46" s="1" t="s">
        <v>5</v>
      </c>
      <c r="E46" s="3"/>
      <c r="F46" s="2"/>
      <c r="G46" s="3"/>
      <c r="H46" s="2"/>
      <c r="I46" s="3"/>
      <c r="K46" s="3"/>
      <c r="L46" s="2"/>
    </row>
    <row r="47" spans="1:12" ht="22.35" customHeight="1">
      <c r="L47" s="5" t="s">
        <v>67</v>
      </c>
    </row>
    <row r="48" spans="1:12" s="1" customFormat="1" ht="22.35" customHeight="1">
      <c r="A48" s="6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1" customFormat="1" ht="22.35" customHeight="1">
      <c r="A49" s="7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1" customFormat="1" ht="22.35" customHeight="1">
      <c r="A50" s="6" t="s">
        <v>173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1" customFormat="1" ht="22.35" customHeight="1">
      <c r="A51" s="8"/>
      <c r="B51" s="5"/>
      <c r="C51" s="5"/>
      <c r="D51" s="5"/>
      <c r="E51" s="5"/>
      <c r="F51" s="5"/>
      <c r="G51" s="5"/>
      <c r="H51" s="5"/>
      <c r="I51" s="5"/>
      <c r="J51" s="9"/>
      <c r="K51" s="5"/>
      <c r="L51" s="5" t="s">
        <v>130</v>
      </c>
    </row>
    <row r="52" spans="1:12" s="1" customFormat="1" ht="22.35" customHeight="1">
      <c r="A52" s="8"/>
      <c r="B52" s="5"/>
      <c r="C52" s="5"/>
      <c r="D52" s="10"/>
      <c r="F52" s="144" t="s">
        <v>18</v>
      </c>
      <c r="G52" s="144"/>
      <c r="H52" s="144"/>
      <c r="J52" s="11"/>
      <c r="K52" s="39" t="s">
        <v>26</v>
      </c>
      <c r="L52" s="12"/>
    </row>
    <row r="53" spans="1:12" ht="22.35" customHeight="1">
      <c r="D53" s="13" t="s">
        <v>0</v>
      </c>
      <c r="E53" s="14"/>
      <c r="F53" s="15">
        <v>2568</v>
      </c>
      <c r="G53" s="14"/>
      <c r="H53" s="15">
        <v>2567</v>
      </c>
      <c r="I53" s="14"/>
      <c r="J53" s="15">
        <v>2568</v>
      </c>
      <c r="K53" s="14"/>
      <c r="L53" s="15">
        <v>2567</v>
      </c>
    </row>
    <row r="54" spans="1:12" ht="24" customHeight="1">
      <c r="A54" s="16" t="s">
        <v>64</v>
      </c>
      <c r="D54" s="13"/>
      <c r="E54" s="14"/>
      <c r="F54" s="15"/>
      <c r="G54" s="14"/>
      <c r="H54" s="15"/>
      <c r="I54" s="14"/>
      <c r="J54" s="15"/>
      <c r="K54" s="14"/>
      <c r="L54" s="17"/>
    </row>
    <row r="55" spans="1:12" ht="24" customHeight="1">
      <c r="A55" s="18" t="s">
        <v>38</v>
      </c>
      <c r="D55" s="19"/>
    </row>
    <row r="56" spans="1:12" ht="24" customHeight="1">
      <c r="A56" s="1" t="s">
        <v>109</v>
      </c>
      <c r="D56" s="19">
        <v>11</v>
      </c>
      <c r="F56" s="20">
        <v>1770150</v>
      </c>
      <c r="G56" s="20"/>
      <c r="H56" s="20">
        <v>1789305</v>
      </c>
      <c r="I56" s="20"/>
      <c r="J56" s="20">
        <v>875570</v>
      </c>
      <c r="K56" s="20"/>
      <c r="L56" s="20">
        <v>943140</v>
      </c>
    </row>
    <row r="57" spans="1:12" ht="24" customHeight="1">
      <c r="A57" s="1" t="s">
        <v>123</v>
      </c>
      <c r="D57" s="19" t="s">
        <v>153</v>
      </c>
      <c r="F57" s="20">
        <v>0</v>
      </c>
      <c r="G57" s="20"/>
      <c r="H57" s="20">
        <v>0</v>
      </c>
      <c r="I57" s="20"/>
      <c r="J57" s="20">
        <v>119990</v>
      </c>
      <c r="K57" s="20"/>
      <c r="L57" s="20">
        <v>170170</v>
      </c>
    </row>
    <row r="58" spans="1:12" ht="24" customHeight="1">
      <c r="A58" s="1" t="s">
        <v>105</v>
      </c>
      <c r="F58" s="20">
        <v>0</v>
      </c>
      <c r="G58" s="20"/>
      <c r="H58" s="20">
        <v>39326</v>
      </c>
      <c r="I58" s="20"/>
      <c r="J58" s="20">
        <v>0</v>
      </c>
      <c r="K58" s="20"/>
      <c r="L58" s="20">
        <v>31223</v>
      </c>
    </row>
    <row r="59" spans="1:12" ht="24" customHeight="1">
      <c r="A59" s="1" t="s">
        <v>45</v>
      </c>
      <c r="D59" s="19"/>
      <c r="F59" s="20">
        <v>8592</v>
      </c>
      <c r="G59" s="20"/>
      <c r="H59" s="20">
        <v>15730</v>
      </c>
      <c r="I59" s="20"/>
      <c r="J59" s="20">
        <v>66521</v>
      </c>
      <c r="K59" s="20"/>
      <c r="L59" s="20">
        <v>69546</v>
      </c>
    </row>
    <row r="60" spans="1:12" ht="24" customHeight="1">
      <c r="A60" s="18" t="s">
        <v>39</v>
      </c>
      <c r="D60" s="19"/>
      <c r="F60" s="21">
        <f>SUM(F56:F59)</f>
        <v>1778742</v>
      </c>
      <c r="G60" s="20"/>
      <c r="H60" s="21">
        <f>SUM(H56:H59)</f>
        <v>1844361</v>
      </c>
      <c r="I60" s="20"/>
      <c r="J60" s="21">
        <f>SUM(J56:J59)</f>
        <v>1062081</v>
      </c>
      <c r="K60" s="20"/>
      <c r="L60" s="21">
        <f>SUM(L56:L59)</f>
        <v>1214079</v>
      </c>
    </row>
    <row r="61" spans="1:12" ht="24" customHeight="1">
      <c r="A61" s="18" t="s">
        <v>40</v>
      </c>
      <c r="D61" s="19"/>
      <c r="F61" s="20"/>
      <c r="G61" s="20"/>
      <c r="H61" s="20"/>
      <c r="I61" s="20"/>
      <c r="J61" s="20"/>
      <c r="K61" s="20"/>
      <c r="L61" s="20"/>
    </row>
    <row r="62" spans="1:12" ht="24" customHeight="1">
      <c r="A62" s="1" t="s">
        <v>110</v>
      </c>
      <c r="D62" s="19"/>
      <c r="F62" s="20">
        <v>1416935</v>
      </c>
      <c r="G62" s="20"/>
      <c r="H62" s="20">
        <v>1394089</v>
      </c>
      <c r="I62" s="20"/>
      <c r="J62" s="20">
        <v>797712</v>
      </c>
      <c r="K62" s="20"/>
      <c r="L62" s="20">
        <v>858535</v>
      </c>
    </row>
    <row r="63" spans="1:12" ht="24" customHeight="1">
      <c r="A63" s="1" t="s">
        <v>120</v>
      </c>
      <c r="D63" s="19"/>
      <c r="F63" s="20">
        <v>52437</v>
      </c>
      <c r="G63" s="20"/>
      <c r="H63" s="20">
        <v>45118</v>
      </c>
      <c r="I63" s="20"/>
      <c r="J63" s="20">
        <v>41347</v>
      </c>
      <c r="K63" s="20"/>
      <c r="L63" s="20">
        <v>33450</v>
      </c>
    </row>
    <row r="64" spans="1:12" ht="24" customHeight="1">
      <c r="A64" s="1" t="s">
        <v>46</v>
      </c>
      <c r="D64" s="19"/>
      <c r="F64" s="20">
        <v>118282</v>
      </c>
      <c r="G64" s="20"/>
      <c r="H64" s="20">
        <v>123080</v>
      </c>
      <c r="I64" s="20"/>
      <c r="J64" s="20">
        <v>55608</v>
      </c>
      <c r="K64" s="20"/>
      <c r="L64" s="20">
        <v>110341</v>
      </c>
    </row>
    <row r="65" spans="1:12" ht="24" customHeight="1">
      <c r="A65" s="1" t="s">
        <v>155</v>
      </c>
      <c r="D65" s="19"/>
      <c r="F65" s="20">
        <v>13069</v>
      </c>
      <c r="G65" s="20"/>
      <c r="H65" s="20">
        <v>0</v>
      </c>
      <c r="I65" s="20"/>
      <c r="J65" s="20">
        <v>226</v>
      </c>
      <c r="K65" s="20"/>
      <c r="L65" s="20">
        <v>0</v>
      </c>
    </row>
    <row r="66" spans="1:12" ht="24" customHeight="1">
      <c r="A66" s="18" t="s">
        <v>41</v>
      </c>
      <c r="D66" s="19"/>
      <c r="F66" s="21">
        <f>SUM(F62:F65)</f>
        <v>1600723</v>
      </c>
      <c r="G66" s="20"/>
      <c r="H66" s="21">
        <f>SUM(H62:H65)</f>
        <v>1562287</v>
      </c>
      <c r="I66" s="20"/>
      <c r="J66" s="21">
        <f>SUM(J62:J65)</f>
        <v>894893</v>
      </c>
      <c r="K66" s="20"/>
      <c r="L66" s="21">
        <f>SUM(L62:L65)</f>
        <v>1002326</v>
      </c>
    </row>
    <row r="67" spans="1:12" ht="24" customHeight="1">
      <c r="A67" s="18" t="s">
        <v>136</v>
      </c>
      <c r="D67" s="19"/>
      <c r="F67" s="20">
        <f>F60-F66</f>
        <v>178019</v>
      </c>
      <c r="G67" s="20"/>
      <c r="H67" s="20">
        <f>H60-H66</f>
        <v>282074</v>
      </c>
      <c r="I67" s="20"/>
      <c r="J67" s="20">
        <f>J60-J66</f>
        <v>167188</v>
      </c>
      <c r="K67" s="20"/>
      <c r="L67" s="20">
        <f>L60-L66</f>
        <v>211753</v>
      </c>
    </row>
    <row r="68" spans="1:12" ht="24" customHeight="1">
      <c r="A68" s="1" t="s">
        <v>126</v>
      </c>
      <c r="D68" s="19">
        <v>7</v>
      </c>
      <c r="F68" s="20">
        <v>225</v>
      </c>
      <c r="G68" s="20"/>
      <c r="H68" s="20">
        <v>-1883</v>
      </c>
      <c r="I68" s="20"/>
      <c r="J68" s="20">
        <v>0</v>
      </c>
      <c r="K68" s="20"/>
      <c r="L68" s="20">
        <v>0</v>
      </c>
    </row>
    <row r="69" spans="1:12" ht="24" customHeight="1">
      <c r="A69" s="1" t="s">
        <v>121</v>
      </c>
      <c r="D69" s="19"/>
      <c r="F69" s="20">
        <v>545</v>
      </c>
      <c r="G69" s="20"/>
      <c r="H69" s="20">
        <v>775</v>
      </c>
      <c r="I69" s="20"/>
      <c r="J69" s="20">
        <v>1621</v>
      </c>
      <c r="K69" s="20"/>
      <c r="L69" s="20">
        <v>2108</v>
      </c>
    </row>
    <row r="70" spans="1:12" ht="24" customHeight="1">
      <c r="A70" s="1" t="s">
        <v>122</v>
      </c>
      <c r="D70" s="19"/>
      <c r="F70" s="33">
        <v>-24405</v>
      </c>
      <c r="G70" s="20"/>
      <c r="H70" s="33">
        <v>-19244</v>
      </c>
      <c r="I70" s="20"/>
      <c r="J70" s="33">
        <v>-8406</v>
      </c>
      <c r="K70" s="20"/>
      <c r="L70" s="33">
        <v>-9930</v>
      </c>
    </row>
    <row r="71" spans="1:12" ht="24" customHeight="1">
      <c r="A71" s="18" t="s">
        <v>131</v>
      </c>
      <c r="D71" s="19"/>
      <c r="F71" s="22">
        <f>SUM(F67:F70)</f>
        <v>154384</v>
      </c>
      <c r="G71" s="20"/>
      <c r="H71" s="22">
        <f>SUM(H67:H70)</f>
        <v>261722</v>
      </c>
      <c r="I71" s="20"/>
      <c r="J71" s="22">
        <f>SUM(J67:J70)</f>
        <v>160403</v>
      </c>
      <c r="K71" s="20"/>
      <c r="L71" s="22">
        <f>SUM(L67:L70)</f>
        <v>203931</v>
      </c>
    </row>
    <row r="72" spans="1:12" ht="24" customHeight="1">
      <c r="A72" s="1" t="s">
        <v>92</v>
      </c>
      <c r="D72" s="19">
        <v>12</v>
      </c>
      <c r="F72" s="22">
        <v>-14454</v>
      </c>
      <c r="G72" s="20"/>
      <c r="H72" s="22">
        <v>-31120</v>
      </c>
      <c r="I72" s="20"/>
      <c r="J72" s="22">
        <v>-6003</v>
      </c>
      <c r="K72" s="20"/>
      <c r="L72" s="22">
        <v>-6215</v>
      </c>
    </row>
    <row r="73" spans="1:12" ht="24" customHeight="1">
      <c r="A73" s="18" t="s">
        <v>68</v>
      </c>
      <c r="D73" s="19"/>
      <c r="F73" s="21">
        <f>SUM(F71:F72)</f>
        <v>139930</v>
      </c>
      <c r="G73" s="20"/>
      <c r="H73" s="21">
        <f>SUM(H71:H72)</f>
        <v>230602</v>
      </c>
      <c r="I73" s="20"/>
      <c r="J73" s="21">
        <f>SUM(J71:J72)</f>
        <v>154400</v>
      </c>
      <c r="K73" s="20"/>
      <c r="L73" s="21">
        <f>SUM(L71:L72)</f>
        <v>197716</v>
      </c>
    </row>
    <row r="74" spans="1:12" ht="2.5499999999999998" customHeight="1">
      <c r="A74" s="18"/>
      <c r="D74" s="19"/>
      <c r="F74" s="20"/>
      <c r="G74" s="20"/>
      <c r="H74" s="20"/>
      <c r="I74" s="20"/>
      <c r="J74" s="20"/>
      <c r="K74" s="20"/>
      <c r="L74" s="20"/>
    </row>
    <row r="75" spans="1:12" ht="24" customHeight="1">
      <c r="A75" s="23" t="s">
        <v>54</v>
      </c>
      <c r="D75" s="19"/>
      <c r="F75" s="20"/>
      <c r="G75" s="20"/>
      <c r="H75" s="20"/>
      <c r="I75" s="20"/>
      <c r="J75" s="20"/>
      <c r="K75" s="20"/>
      <c r="L75" s="20"/>
    </row>
    <row r="76" spans="1:12" ht="24" customHeight="1">
      <c r="A76" s="30" t="s">
        <v>94</v>
      </c>
      <c r="D76" s="19"/>
      <c r="F76" s="20"/>
      <c r="G76" s="20"/>
      <c r="H76" s="20"/>
      <c r="I76" s="20"/>
      <c r="J76" s="20"/>
      <c r="K76" s="20"/>
      <c r="L76" s="20"/>
    </row>
    <row r="77" spans="1:12" ht="24" customHeight="1">
      <c r="A77" s="29" t="s">
        <v>95</v>
      </c>
      <c r="D77" s="19"/>
      <c r="F77" s="20"/>
      <c r="G77" s="20"/>
      <c r="H77" s="20"/>
      <c r="I77" s="20"/>
      <c r="J77" s="20"/>
      <c r="K77" s="20"/>
      <c r="L77" s="20"/>
    </row>
    <row r="78" spans="1:12" ht="24" customHeight="1">
      <c r="A78" s="29" t="s">
        <v>96</v>
      </c>
      <c r="D78" s="19"/>
      <c r="E78" s="20"/>
      <c r="F78" s="20">
        <v>-4210</v>
      </c>
      <c r="G78" s="20"/>
      <c r="H78" s="20">
        <v>-4654</v>
      </c>
      <c r="I78" s="20"/>
      <c r="J78" s="20">
        <v>0</v>
      </c>
      <c r="K78" s="20"/>
      <c r="L78" s="20">
        <v>0</v>
      </c>
    </row>
    <row r="79" spans="1:12" ht="24" customHeight="1">
      <c r="A79" s="29" t="s">
        <v>141</v>
      </c>
      <c r="D79" s="19"/>
      <c r="E79" s="20"/>
      <c r="F79" s="20"/>
      <c r="G79" s="20"/>
      <c r="H79" s="20"/>
      <c r="I79" s="20"/>
      <c r="J79" s="20"/>
      <c r="K79" s="20"/>
      <c r="L79" s="20"/>
    </row>
    <row r="80" spans="1:12" ht="24" customHeight="1">
      <c r="A80" s="29" t="s">
        <v>142</v>
      </c>
      <c r="D80" s="19"/>
      <c r="E80" s="20"/>
      <c r="F80" s="20"/>
      <c r="G80" s="20"/>
      <c r="H80" s="20"/>
      <c r="I80" s="20"/>
      <c r="J80" s="20"/>
      <c r="K80" s="20"/>
      <c r="L80" s="20"/>
    </row>
    <row r="81" spans="1:12" ht="24" customHeight="1">
      <c r="A81" s="29" t="s">
        <v>96</v>
      </c>
      <c r="D81" s="19">
        <v>7</v>
      </c>
      <c r="E81" s="20"/>
      <c r="F81" s="32">
        <v>-969</v>
      </c>
      <c r="G81" s="20"/>
      <c r="H81" s="32">
        <v>651</v>
      </c>
      <c r="I81" s="20"/>
      <c r="J81" s="32">
        <v>0</v>
      </c>
      <c r="K81" s="20"/>
      <c r="L81" s="32">
        <v>0</v>
      </c>
    </row>
    <row r="82" spans="1:12" ht="24" customHeight="1">
      <c r="A82" s="29" t="s">
        <v>94</v>
      </c>
      <c r="D82" s="19"/>
      <c r="F82" s="32">
        <f>SUM(F78:F81)</f>
        <v>-5179</v>
      </c>
      <c r="G82" s="20"/>
      <c r="H82" s="32">
        <f>SUM(H78:H81)</f>
        <v>-4003</v>
      </c>
      <c r="I82" s="20"/>
      <c r="J82" s="32">
        <f>SUM(J78:J81)</f>
        <v>0</v>
      </c>
      <c r="K82" s="20"/>
      <c r="L82" s="32">
        <f>SUM(L78:L81)</f>
        <v>0</v>
      </c>
    </row>
    <row r="83" spans="1:12" ht="24" customHeight="1">
      <c r="A83" s="23" t="s">
        <v>69</v>
      </c>
      <c r="D83" s="19"/>
      <c r="F83" s="24">
        <f>F82</f>
        <v>-5179</v>
      </c>
      <c r="G83" s="20"/>
      <c r="H83" s="24">
        <f>H82</f>
        <v>-4003</v>
      </c>
      <c r="I83" s="20"/>
      <c r="J83" s="24">
        <f>J82</f>
        <v>0</v>
      </c>
      <c r="K83" s="20"/>
      <c r="L83" s="24">
        <f>L82</f>
        <v>0</v>
      </c>
    </row>
    <row r="84" spans="1:12" ht="2.5499999999999998" customHeight="1">
      <c r="A84" s="23"/>
      <c r="F84" s="20"/>
      <c r="G84" s="20"/>
      <c r="H84" s="20"/>
      <c r="I84" s="20"/>
      <c r="J84" s="20"/>
      <c r="K84" s="20"/>
      <c r="L84" s="20"/>
    </row>
    <row r="85" spans="1:12" ht="24" customHeight="1" thickBot="1">
      <c r="A85" s="23" t="s">
        <v>70</v>
      </c>
      <c r="F85" s="25">
        <f>F73+F83</f>
        <v>134751</v>
      </c>
      <c r="G85" s="20"/>
      <c r="H85" s="25">
        <f>H73+H83</f>
        <v>226599</v>
      </c>
      <c r="I85" s="20"/>
      <c r="J85" s="25">
        <f>J73+J83</f>
        <v>154400</v>
      </c>
      <c r="K85" s="20"/>
      <c r="L85" s="25">
        <f>L73+L83</f>
        <v>197716</v>
      </c>
    </row>
    <row r="86" spans="1:12" ht="2.5499999999999998" customHeight="1" thickTop="1">
      <c r="A86" s="23"/>
      <c r="J86" s="3"/>
      <c r="L86" s="26"/>
    </row>
    <row r="87" spans="1:12" ht="24" customHeight="1">
      <c r="A87" s="16" t="s">
        <v>132</v>
      </c>
      <c r="D87" s="19">
        <v>14</v>
      </c>
      <c r="J87" s="3"/>
      <c r="L87" s="26"/>
    </row>
    <row r="88" spans="1:12" ht="24" customHeight="1">
      <c r="A88" s="14" t="s">
        <v>133</v>
      </c>
      <c r="D88" s="27"/>
      <c r="F88" s="27"/>
      <c r="H88" s="27"/>
      <c r="J88" s="27"/>
      <c r="L88" s="26"/>
    </row>
    <row r="89" spans="1:12" ht="24" customHeight="1" thickBot="1">
      <c r="A89" s="28" t="s">
        <v>134</v>
      </c>
      <c r="D89" s="28"/>
      <c r="E89" s="28"/>
      <c r="F89" s="35">
        <f>F73/F90</f>
        <v>0.29501305031645436</v>
      </c>
      <c r="G89" s="31"/>
      <c r="H89" s="35">
        <f>H73/H90</f>
        <v>0.48617594103533918</v>
      </c>
      <c r="I89" s="31"/>
      <c r="J89" s="35">
        <f>J73/J90</f>
        <v>0.32552000978246659</v>
      </c>
      <c r="K89" s="31"/>
      <c r="L89" s="35">
        <f>L73/L90</f>
        <v>0.41684270889993635</v>
      </c>
    </row>
    <row r="90" spans="1:12" ht="24" customHeight="1" thickTop="1" thickBot="1">
      <c r="A90" s="14" t="s">
        <v>104</v>
      </c>
      <c r="D90" s="28"/>
      <c r="E90" s="28"/>
      <c r="F90" s="34">
        <v>474318</v>
      </c>
      <c r="G90" s="5"/>
      <c r="H90" s="34">
        <v>474318</v>
      </c>
      <c r="I90" s="5"/>
      <c r="J90" s="34">
        <v>474318</v>
      </c>
      <c r="K90" s="5"/>
      <c r="L90" s="34">
        <v>474318</v>
      </c>
    </row>
    <row r="91" spans="1:12" ht="2.5499999999999998" customHeight="1" thickTop="1">
      <c r="J91" s="3"/>
    </row>
    <row r="92" spans="1:12" ht="25.05" customHeight="1">
      <c r="A92" s="1" t="s">
        <v>5</v>
      </c>
      <c r="E92" s="3"/>
      <c r="F92" s="2"/>
      <c r="G92" s="3"/>
      <c r="H92" s="2"/>
      <c r="I92" s="3"/>
      <c r="K92" s="3"/>
      <c r="L92" s="2"/>
    </row>
  </sheetData>
  <mergeCells count="2">
    <mergeCell ref="F52:H52"/>
    <mergeCell ref="F6:H6"/>
  </mergeCells>
  <pageMargins left="0.98425196850393704" right="0.19685039370078741" top="0.78740157480314965" bottom="0.19685039370078741" header="0.19685039370078741" footer="0.19685039370078741"/>
  <pageSetup paperSize="9" scale="79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  <rowBreaks count="1" manualBreakCount="1">
    <brk id="4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13F8-CF5D-43FD-87BA-67858074FE87}">
  <dimension ref="A1:S31"/>
  <sheetViews>
    <sheetView showGridLines="0" view="pageBreakPreview" zoomScale="85" zoomScaleNormal="75" zoomScaleSheetLayoutView="85" workbookViewId="0">
      <selection activeCell="W23" sqref="W23"/>
    </sheetView>
  </sheetViews>
  <sheetFormatPr defaultColWidth="8.75" defaultRowHeight="23.4"/>
  <cols>
    <col min="1" max="1" width="10.625" style="73" customWidth="1"/>
    <col min="2" max="2" width="6.625" style="73" customWidth="1"/>
    <col min="3" max="3" width="21" style="73" customWidth="1"/>
    <col min="4" max="4" width="0.875" style="73" hidden="1" customWidth="1"/>
    <col min="5" max="5" width="16.125" style="73" customWidth="1"/>
    <col min="6" max="6" width="0.75" style="73" customWidth="1"/>
    <col min="7" max="7" width="16.125" style="73" customWidth="1"/>
    <col min="8" max="8" width="0.75" style="73" customWidth="1"/>
    <col min="9" max="9" width="19.125" style="73" customWidth="1"/>
    <col min="10" max="10" width="0.75" style="73" customWidth="1"/>
    <col min="11" max="11" width="16.125" style="73" customWidth="1"/>
    <col min="12" max="12" width="0.75" style="73" customWidth="1"/>
    <col min="13" max="13" width="16.125" style="73" customWidth="1"/>
    <col min="14" max="14" width="0.75" style="73" customWidth="1"/>
    <col min="15" max="15" width="19.125" style="73" customWidth="1"/>
    <col min="16" max="16" width="0.75" style="73" customWidth="1"/>
    <col min="17" max="17" width="16.125" style="73" customWidth="1"/>
    <col min="18" max="18" width="0.375" style="73" customWidth="1"/>
    <col min="19" max="19" width="9.625" style="73" customWidth="1"/>
    <col min="20" max="20" width="0.625" style="73" customWidth="1"/>
    <col min="21" max="16384" width="8.75" style="73"/>
  </cols>
  <sheetData>
    <row r="1" spans="1:19">
      <c r="Q1" s="74" t="s">
        <v>67</v>
      </c>
    </row>
    <row r="2" spans="1:19">
      <c r="A2" s="75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>
      <c r="A3" s="77" t="s">
        <v>149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>
      <c r="A4" s="75" t="s">
        <v>185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4" t="s">
        <v>75</v>
      </c>
      <c r="R5" s="78"/>
    </row>
    <row r="6" spans="1:19">
      <c r="A6" s="79"/>
      <c r="B6" s="80"/>
      <c r="C6" s="80"/>
      <c r="D6" s="81"/>
      <c r="E6" s="145" t="s">
        <v>18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82"/>
      <c r="S6" s="82"/>
    </row>
    <row r="7" spans="1:19">
      <c r="A7" s="79"/>
      <c r="B7" s="80"/>
      <c r="C7" s="80"/>
      <c r="D7" s="81"/>
      <c r="E7" s="82"/>
      <c r="F7" s="82"/>
      <c r="G7" s="82"/>
      <c r="H7" s="82"/>
      <c r="I7" s="82"/>
      <c r="J7" s="82"/>
      <c r="K7" s="82"/>
      <c r="L7" s="82"/>
      <c r="M7" s="82"/>
      <c r="N7" s="82"/>
      <c r="O7" s="80" t="s">
        <v>107</v>
      </c>
      <c r="P7" s="82"/>
      <c r="Q7" s="82"/>
      <c r="R7" s="82"/>
      <c r="S7" s="82"/>
    </row>
    <row r="8" spans="1:19">
      <c r="A8" s="79"/>
      <c r="B8" s="80"/>
      <c r="C8" s="80"/>
      <c r="D8" s="81"/>
      <c r="E8" s="82"/>
      <c r="F8" s="82"/>
      <c r="G8" s="82"/>
      <c r="H8" s="82"/>
      <c r="K8" s="82"/>
      <c r="L8" s="82"/>
      <c r="M8" s="82"/>
      <c r="N8" s="82"/>
      <c r="O8" s="146" t="s">
        <v>78</v>
      </c>
      <c r="P8" s="146"/>
      <c r="Q8" s="82"/>
      <c r="R8" s="82"/>
      <c r="S8" s="82"/>
    </row>
    <row r="9" spans="1:19">
      <c r="A9" s="79"/>
      <c r="B9" s="80"/>
      <c r="C9" s="80"/>
      <c r="D9" s="81"/>
      <c r="E9" s="82"/>
      <c r="F9" s="82"/>
      <c r="G9" s="82"/>
      <c r="H9" s="82"/>
      <c r="I9" s="82"/>
      <c r="J9" s="82"/>
      <c r="K9" s="82"/>
      <c r="L9" s="82"/>
      <c r="M9" s="82"/>
      <c r="N9" s="82"/>
      <c r="O9" s="80" t="s">
        <v>99</v>
      </c>
      <c r="P9" s="82"/>
      <c r="Q9" s="82"/>
      <c r="R9" s="82"/>
      <c r="S9" s="82"/>
    </row>
    <row r="10" spans="1:19">
      <c r="A10" s="79"/>
      <c r="B10" s="80"/>
      <c r="C10" s="80"/>
      <c r="D10" s="84"/>
      <c r="E10" s="80"/>
      <c r="F10" s="80"/>
      <c r="G10" s="80"/>
      <c r="H10" s="80"/>
      <c r="I10" s="80" t="s">
        <v>87</v>
      </c>
      <c r="J10" s="80"/>
      <c r="K10" s="80"/>
      <c r="L10" s="80"/>
      <c r="M10" s="80"/>
      <c r="N10" s="80"/>
      <c r="O10" s="85" t="s">
        <v>100</v>
      </c>
      <c r="P10" s="80"/>
      <c r="Q10" s="80"/>
      <c r="R10" s="80"/>
      <c r="S10" s="82"/>
    </row>
    <row r="11" spans="1:19" s="80" customFormat="1">
      <c r="I11" s="80" t="s">
        <v>88</v>
      </c>
      <c r="K11" s="146" t="s">
        <v>23</v>
      </c>
      <c r="L11" s="146"/>
      <c r="M11" s="146"/>
      <c r="O11" s="85" t="s">
        <v>101</v>
      </c>
      <c r="Q11" s="80" t="s">
        <v>15</v>
      </c>
    </row>
    <row r="12" spans="1:19" s="80" customFormat="1">
      <c r="D12" s="147" t="s">
        <v>32</v>
      </c>
      <c r="E12" s="147"/>
      <c r="G12" s="80" t="s">
        <v>24</v>
      </c>
      <c r="I12" s="80" t="s">
        <v>89</v>
      </c>
      <c r="K12" s="80" t="s">
        <v>55</v>
      </c>
      <c r="O12" s="86" t="s">
        <v>102</v>
      </c>
      <c r="Q12" s="80" t="s">
        <v>56</v>
      </c>
    </row>
    <row r="13" spans="1:19" s="80" customFormat="1">
      <c r="E13" s="83" t="s">
        <v>57</v>
      </c>
      <c r="G13" s="83" t="s">
        <v>25</v>
      </c>
      <c r="I13" s="83" t="s">
        <v>90</v>
      </c>
      <c r="K13" s="83" t="s">
        <v>58</v>
      </c>
      <c r="M13" s="83" t="s">
        <v>59</v>
      </c>
      <c r="O13" s="87" t="s">
        <v>103</v>
      </c>
      <c r="Q13" s="83" t="s">
        <v>60</v>
      </c>
    </row>
    <row r="14" spans="1:19">
      <c r="A14" s="88" t="s">
        <v>161</v>
      </c>
      <c r="D14" s="80"/>
      <c r="E14" s="89">
        <v>474318</v>
      </c>
      <c r="F14" s="89"/>
      <c r="G14" s="89">
        <v>481750</v>
      </c>
      <c r="H14" s="89"/>
      <c r="I14" s="89">
        <v>167792</v>
      </c>
      <c r="J14" s="89"/>
      <c r="K14" s="89">
        <v>60500</v>
      </c>
      <c r="L14" s="89"/>
      <c r="M14" s="89">
        <v>1158588</v>
      </c>
      <c r="N14" s="89"/>
      <c r="O14" s="89">
        <v>-4041</v>
      </c>
      <c r="P14" s="89"/>
      <c r="Q14" s="89">
        <f>SUM(E14:O14)</f>
        <v>2338907</v>
      </c>
      <c r="R14" s="80"/>
    </row>
    <row r="15" spans="1:19">
      <c r="A15" s="79" t="s">
        <v>68</v>
      </c>
      <c r="D15" s="80"/>
      <c r="E15" s="90">
        <v>0</v>
      </c>
      <c r="F15" s="90"/>
      <c r="G15" s="90">
        <v>0</v>
      </c>
      <c r="H15" s="90"/>
      <c r="I15" s="90">
        <v>0</v>
      </c>
      <c r="J15" s="90"/>
      <c r="K15" s="90">
        <v>0</v>
      </c>
      <c r="L15" s="90"/>
      <c r="M15" s="90">
        <f>plt!H75</f>
        <v>139930</v>
      </c>
      <c r="N15" s="90"/>
      <c r="O15" s="90">
        <v>0</v>
      </c>
      <c r="P15" s="90"/>
      <c r="Q15" s="89">
        <f>SUM(E15:O15)</f>
        <v>139930</v>
      </c>
      <c r="R15" s="80"/>
    </row>
    <row r="16" spans="1:19">
      <c r="A16" s="79" t="s">
        <v>80</v>
      </c>
      <c r="D16" s="80"/>
      <c r="E16" s="91">
        <v>0</v>
      </c>
      <c r="F16" s="90"/>
      <c r="G16" s="91">
        <v>0</v>
      </c>
      <c r="H16" s="90"/>
      <c r="I16" s="91">
        <v>0</v>
      </c>
      <c r="J16" s="90"/>
      <c r="K16" s="91">
        <v>0</v>
      </c>
      <c r="L16" s="90"/>
      <c r="M16" s="91">
        <v>0</v>
      </c>
      <c r="N16" s="90"/>
      <c r="O16" s="91">
        <f>plt!H82</f>
        <v>-5179</v>
      </c>
      <c r="P16" s="90"/>
      <c r="Q16" s="92">
        <f>SUM(E16:O16)</f>
        <v>-5179</v>
      </c>
      <c r="R16" s="80"/>
    </row>
    <row r="17" spans="1:19">
      <c r="A17" s="79" t="s">
        <v>81</v>
      </c>
      <c r="D17" s="80"/>
      <c r="E17" s="90">
        <f>SUM(E15:E16)</f>
        <v>0</v>
      </c>
      <c r="F17" s="90"/>
      <c r="G17" s="90">
        <f>SUM(G15:G16)</f>
        <v>0</v>
      </c>
      <c r="H17" s="90"/>
      <c r="I17" s="90">
        <f>SUM(I15:I16)</f>
        <v>0</v>
      </c>
      <c r="J17" s="90"/>
      <c r="K17" s="90">
        <f>SUM(K15:K16)</f>
        <v>0</v>
      </c>
      <c r="L17" s="90"/>
      <c r="M17" s="90">
        <f>SUM(M15:M16)</f>
        <v>139930</v>
      </c>
      <c r="N17" s="90"/>
      <c r="O17" s="90">
        <f>SUM(O15:O16)</f>
        <v>-5179</v>
      </c>
      <c r="P17" s="90"/>
      <c r="Q17" s="90">
        <f>SUM(Q15:Q16)</f>
        <v>134751</v>
      </c>
      <c r="R17" s="80"/>
    </row>
    <row r="18" spans="1:19">
      <c r="A18" s="128" t="s">
        <v>186</v>
      </c>
      <c r="B18" s="129"/>
      <c r="C18" s="129"/>
      <c r="D18" s="130"/>
      <c r="E18" s="131">
        <v>0</v>
      </c>
      <c r="F18" s="131"/>
      <c r="G18" s="131">
        <v>0</v>
      </c>
      <c r="H18" s="131"/>
      <c r="I18" s="131">
        <v>0</v>
      </c>
      <c r="J18" s="130"/>
      <c r="K18" s="131">
        <v>0</v>
      </c>
      <c r="L18" s="131"/>
      <c r="M18" s="132">
        <v>-118442</v>
      </c>
      <c r="N18" s="131"/>
      <c r="O18" s="131">
        <v>0</v>
      </c>
      <c r="P18" s="130"/>
      <c r="Q18" s="133">
        <f>SUM(E18:O18)</f>
        <v>-118442</v>
      </c>
      <c r="R18" s="80"/>
    </row>
    <row r="19" spans="1:19" ht="24" thickBot="1">
      <c r="A19" s="134" t="s">
        <v>183</v>
      </c>
      <c r="B19" s="129"/>
      <c r="C19" s="129"/>
      <c r="D19" s="130"/>
      <c r="E19" s="135">
        <f>SUM(E14:E18)-E17</f>
        <v>474318</v>
      </c>
      <c r="F19" s="133"/>
      <c r="G19" s="135">
        <f>SUM(G14:G18)-G17</f>
        <v>481750</v>
      </c>
      <c r="H19" s="133"/>
      <c r="I19" s="135">
        <f>SUM(I14:I18)-I17</f>
        <v>167792</v>
      </c>
      <c r="J19" s="133"/>
      <c r="K19" s="135">
        <f>SUM(K14:K18)-K17</f>
        <v>60500</v>
      </c>
      <c r="L19" s="133"/>
      <c r="M19" s="135">
        <f>SUM(M14:M18)-M17</f>
        <v>1180076</v>
      </c>
      <c r="N19" s="133"/>
      <c r="O19" s="135">
        <f>SUM(O14:O18)-O17</f>
        <v>-9220</v>
      </c>
      <c r="P19" s="133"/>
      <c r="Q19" s="135">
        <f>SUM(Q14:Q18)-Q17</f>
        <v>2355216</v>
      </c>
      <c r="R19" s="80"/>
    </row>
    <row r="20" spans="1:19" ht="6" customHeight="1" thickTop="1">
      <c r="A20" s="79"/>
    </row>
    <row r="21" spans="1:19">
      <c r="A21" s="88" t="s">
        <v>176</v>
      </c>
      <c r="D21" s="80"/>
      <c r="E21" s="89">
        <v>474318</v>
      </c>
      <c r="F21" s="89"/>
      <c r="G21" s="89">
        <v>481750</v>
      </c>
      <c r="H21" s="89"/>
      <c r="I21" s="89">
        <v>167792</v>
      </c>
      <c r="J21" s="89"/>
      <c r="K21" s="89">
        <v>60500</v>
      </c>
      <c r="L21" s="89"/>
      <c r="M21" s="89">
        <v>1278935</v>
      </c>
      <c r="N21" s="89"/>
      <c r="O21" s="89">
        <v>-2988</v>
      </c>
      <c r="P21" s="89"/>
      <c r="Q21" s="89">
        <f>SUM(E21:O21)</f>
        <v>2460307</v>
      </c>
      <c r="R21" s="80"/>
    </row>
    <row r="22" spans="1:19">
      <c r="A22" s="79" t="s">
        <v>68</v>
      </c>
      <c r="D22" s="80"/>
      <c r="E22" s="90">
        <v>0</v>
      </c>
      <c r="F22" s="90"/>
      <c r="G22" s="90">
        <v>0</v>
      </c>
      <c r="H22" s="90"/>
      <c r="I22" s="90">
        <v>0</v>
      </c>
      <c r="J22" s="90"/>
      <c r="K22" s="90">
        <v>0</v>
      </c>
      <c r="L22" s="90"/>
      <c r="M22" s="90">
        <f>plt!F75</f>
        <v>71206</v>
      </c>
      <c r="N22" s="90"/>
      <c r="O22" s="90">
        <v>0</v>
      </c>
      <c r="P22" s="90"/>
      <c r="Q22" s="89">
        <f>SUM(E22:O22)</f>
        <v>71206</v>
      </c>
      <c r="R22" s="80"/>
    </row>
    <row r="23" spans="1:19">
      <c r="A23" s="79" t="s">
        <v>80</v>
      </c>
      <c r="D23" s="80"/>
      <c r="E23" s="91">
        <v>0</v>
      </c>
      <c r="F23" s="90"/>
      <c r="G23" s="91">
        <v>0</v>
      </c>
      <c r="H23" s="90"/>
      <c r="I23" s="91">
        <v>0</v>
      </c>
      <c r="J23" s="90"/>
      <c r="K23" s="91">
        <v>0</v>
      </c>
      <c r="L23" s="90"/>
      <c r="M23" s="91">
        <v>0</v>
      </c>
      <c r="N23" s="90"/>
      <c r="O23" s="91">
        <f>plt!F82</f>
        <v>-35</v>
      </c>
      <c r="P23" s="90"/>
      <c r="Q23" s="92">
        <f>SUM(E23:O23)</f>
        <v>-35</v>
      </c>
      <c r="R23" s="80"/>
    </row>
    <row r="24" spans="1:19">
      <c r="A24" s="79" t="s">
        <v>81</v>
      </c>
      <c r="D24" s="80"/>
      <c r="E24" s="90">
        <f>SUM(E22:E23)</f>
        <v>0</v>
      </c>
      <c r="F24" s="90"/>
      <c r="G24" s="90">
        <f>SUM(G22:G23)</f>
        <v>0</v>
      </c>
      <c r="H24" s="90"/>
      <c r="I24" s="90">
        <f>SUM(I22:I23)</f>
        <v>0</v>
      </c>
      <c r="J24" s="90"/>
      <c r="K24" s="90">
        <f>SUM(K22:K23)</f>
        <v>0</v>
      </c>
      <c r="L24" s="90"/>
      <c r="M24" s="90">
        <f>SUM(M22:M23)</f>
        <v>71206</v>
      </c>
      <c r="N24" s="90"/>
      <c r="O24" s="90">
        <f>SUM(O22:O23)</f>
        <v>-35</v>
      </c>
      <c r="P24" s="90"/>
      <c r="Q24" s="90">
        <f>SUM(Q22:Q23)</f>
        <v>71171</v>
      </c>
      <c r="R24" s="80"/>
    </row>
    <row r="25" spans="1:19">
      <c r="A25" s="128" t="s">
        <v>186</v>
      </c>
      <c r="B25" s="129"/>
      <c r="C25" s="129"/>
      <c r="D25" s="130"/>
      <c r="E25" s="131">
        <v>0</v>
      </c>
      <c r="F25" s="131"/>
      <c r="G25" s="131">
        <v>0</v>
      </c>
      <c r="H25" s="131"/>
      <c r="I25" s="131">
        <v>0</v>
      </c>
      <c r="J25" s="130"/>
      <c r="K25" s="131">
        <v>0</v>
      </c>
      <c r="L25" s="131"/>
      <c r="M25" s="132">
        <v>-142241</v>
      </c>
      <c r="N25" s="131"/>
      <c r="O25" s="131">
        <v>0</v>
      </c>
      <c r="P25" s="130"/>
      <c r="Q25" s="133">
        <f>SUM(E25:O25)</f>
        <v>-142241</v>
      </c>
      <c r="R25" s="80"/>
    </row>
    <row r="26" spans="1:19" ht="24" thickBot="1">
      <c r="A26" s="134" t="s">
        <v>184</v>
      </c>
      <c r="B26" s="129"/>
      <c r="C26" s="129"/>
      <c r="D26" s="130"/>
      <c r="E26" s="135">
        <f>SUM(E21:E25)-E24</f>
        <v>474318</v>
      </c>
      <c r="F26" s="133"/>
      <c r="G26" s="135">
        <f>SUM(G21:G25)-G24</f>
        <v>481750</v>
      </c>
      <c r="H26" s="133"/>
      <c r="I26" s="135">
        <f>SUM(I21:I25)-I24</f>
        <v>167792</v>
      </c>
      <c r="J26" s="133"/>
      <c r="K26" s="135">
        <f>SUM(K21:K25)-K24</f>
        <v>60500</v>
      </c>
      <c r="L26" s="133"/>
      <c r="M26" s="135">
        <f>SUM(M21:M25)-M24</f>
        <v>1207900</v>
      </c>
      <c r="N26" s="133"/>
      <c r="O26" s="135">
        <f>SUM(O21:O25)-O24</f>
        <v>-3023</v>
      </c>
      <c r="P26" s="133"/>
      <c r="Q26" s="135">
        <f>SUM(Q21:Q25)-Q24</f>
        <v>2389237</v>
      </c>
      <c r="R26" s="80"/>
    </row>
    <row r="27" spans="1:19" ht="6" customHeight="1" thickTop="1">
      <c r="A27" s="88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</row>
    <row r="28" spans="1:19">
      <c r="A28" s="79" t="s">
        <v>5</v>
      </c>
    </row>
    <row r="31" spans="1:19"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</row>
  </sheetData>
  <mergeCells count="4">
    <mergeCell ref="E6:Q6"/>
    <mergeCell ref="O8:P8"/>
    <mergeCell ref="K11:M11"/>
    <mergeCell ref="D12:E12"/>
  </mergeCells>
  <pageMargins left="0.98425196850393704" right="0.19685039370078741" top="0.78740157480314965" bottom="0.19685039370078741" header="0.19685039370078741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A5A2-861D-48DC-9EB9-7D00D55DB90E}">
  <dimension ref="A1:M27"/>
  <sheetViews>
    <sheetView showGridLines="0" view="pageBreakPreview" zoomScaleNormal="100" zoomScaleSheetLayoutView="100" workbookViewId="0">
      <selection activeCell="E12" sqref="E12"/>
    </sheetView>
  </sheetViews>
  <sheetFormatPr defaultColWidth="8.75" defaultRowHeight="23.25" customHeight="1"/>
  <cols>
    <col min="1" max="1" width="8.125" style="73" customWidth="1"/>
    <col min="2" max="2" width="6.125" style="73" customWidth="1"/>
    <col min="3" max="3" width="14.875" style="73" customWidth="1"/>
    <col min="4" max="4" width="6.25" style="73" customWidth="1"/>
    <col min="5" max="5" width="16.125" style="73" customWidth="1"/>
    <col min="6" max="6" width="0.875" style="73" customWidth="1"/>
    <col min="7" max="7" width="13.125" style="73" customWidth="1"/>
    <col min="8" max="8" width="0.875" style="73" customWidth="1"/>
    <col min="9" max="9" width="16.125" style="73" customWidth="1"/>
    <col min="10" max="10" width="0.875" style="73" customWidth="1"/>
    <col min="11" max="11" width="16.125" style="73" customWidth="1"/>
    <col min="12" max="12" width="0.875" style="73" customWidth="1"/>
    <col min="13" max="13" width="16.125" style="73" customWidth="1"/>
    <col min="14" max="14" width="0.625" style="73" customWidth="1"/>
    <col min="15" max="16384" width="8.75" style="73"/>
  </cols>
  <sheetData>
    <row r="1" spans="1:13" ht="23.25" customHeight="1">
      <c r="B1" s="93"/>
      <c r="C1" s="93"/>
      <c r="D1" s="93"/>
      <c r="E1" s="94"/>
      <c r="F1" s="93"/>
      <c r="G1" s="93"/>
      <c r="H1" s="93"/>
      <c r="I1" s="93"/>
      <c r="J1" s="93"/>
      <c r="K1" s="93"/>
      <c r="L1" s="93"/>
      <c r="M1" s="74" t="s">
        <v>67</v>
      </c>
    </row>
    <row r="2" spans="1:13" ht="23.25" customHeight="1">
      <c r="A2" s="75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3.25" customHeight="1">
      <c r="A3" s="77" t="s">
        <v>150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3.25" customHeight="1">
      <c r="A4" s="75" t="s">
        <v>185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23.2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4" t="s">
        <v>75</v>
      </c>
    </row>
    <row r="6" spans="1:13" ht="23.25" customHeight="1">
      <c r="A6" s="80"/>
      <c r="B6" s="80"/>
      <c r="C6" s="80"/>
      <c r="D6" s="81"/>
      <c r="E6" s="145" t="s">
        <v>26</v>
      </c>
      <c r="F6" s="145"/>
      <c r="G6" s="145"/>
      <c r="H6" s="145"/>
      <c r="I6" s="145"/>
      <c r="J6" s="145"/>
      <c r="K6" s="145"/>
      <c r="L6" s="145"/>
      <c r="M6" s="145"/>
    </row>
    <row r="7" spans="1:13" s="80" customFormat="1" ht="23.25" customHeight="1">
      <c r="I7" s="146" t="s">
        <v>23</v>
      </c>
      <c r="J7" s="146"/>
      <c r="K7" s="146"/>
      <c r="M7" s="80" t="s">
        <v>15</v>
      </c>
    </row>
    <row r="8" spans="1:13" s="80" customFormat="1" ht="23.25" customHeight="1">
      <c r="E8" s="80" t="s">
        <v>32</v>
      </c>
      <c r="G8" s="80" t="s">
        <v>24</v>
      </c>
      <c r="I8" s="80" t="s">
        <v>55</v>
      </c>
      <c r="M8" s="80" t="s">
        <v>56</v>
      </c>
    </row>
    <row r="9" spans="1:13" s="80" customFormat="1" ht="23.25" customHeight="1">
      <c r="E9" s="83" t="s">
        <v>57</v>
      </c>
      <c r="G9" s="83" t="s">
        <v>25</v>
      </c>
      <c r="I9" s="83" t="s">
        <v>58</v>
      </c>
      <c r="K9" s="83" t="s">
        <v>59</v>
      </c>
      <c r="M9" s="83" t="s">
        <v>60</v>
      </c>
    </row>
    <row r="10" spans="1:13" ht="23.25" customHeight="1">
      <c r="A10" s="88" t="s">
        <v>161</v>
      </c>
      <c r="D10" s="80"/>
      <c r="E10" s="90">
        <v>474318</v>
      </c>
      <c r="F10" s="90"/>
      <c r="G10" s="90">
        <v>481750</v>
      </c>
      <c r="H10" s="90"/>
      <c r="I10" s="90">
        <v>47500</v>
      </c>
      <c r="J10" s="90"/>
      <c r="K10" s="90">
        <v>668561</v>
      </c>
      <c r="L10" s="90"/>
      <c r="M10" s="90">
        <f>SUM(E10:K10)</f>
        <v>1672129</v>
      </c>
    </row>
    <row r="11" spans="1:13" ht="23.25" customHeight="1">
      <c r="A11" s="79" t="s">
        <v>68</v>
      </c>
      <c r="D11" s="80"/>
      <c r="E11" s="90">
        <v>0</v>
      </c>
      <c r="F11" s="90"/>
      <c r="G11" s="90">
        <v>0</v>
      </c>
      <c r="H11" s="90"/>
      <c r="I11" s="90">
        <v>0</v>
      </c>
      <c r="J11" s="90"/>
      <c r="K11" s="90">
        <f>SUM(plt!L75)</f>
        <v>154400</v>
      </c>
      <c r="L11" s="90"/>
      <c r="M11" s="89">
        <f>SUM(E11:K11)</f>
        <v>154400</v>
      </c>
    </row>
    <row r="12" spans="1:13" ht="23.25" customHeight="1">
      <c r="A12" s="79" t="s">
        <v>80</v>
      </c>
      <c r="D12" s="80"/>
      <c r="E12" s="91">
        <v>0</v>
      </c>
      <c r="F12" s="90"/>
      <c r="G12" s="91">
        <v>0</v>
      </c>
      <c r="H12" s="90"/>
      <c r="I12" s="91">
        <v>0</v>
      </c>
      <c r="J12" s="90"/>
      <c r="K12" s="91">
        <v>0</v>
      </c>
      <c r="L12" s="90"/>
      <c r="M12" s="91">
        <f>SUM(E12:K12)</f>
        <v>0</v>
      </c>
    </row>
    <row r="13" spans="1:13" ht="23.25" customHeight="1">
      <c r="A13" s="79" t="s">
        <v>81</v>
      </c>
      <c r="D13" s="80"/>
      <c r="E13" s="90">
        <f>SUM(E11:E12)</f>
        <v>0</v>
      </c>
      <c r="F13" s="90"/>
      <c r="G13" s="90">
        <f>SUM(G11:G12)</f>
        <v>0</v>
      </c>
      <c r="H13" s="90"/>
      <c r="I13" s="90">
        <f>SUM(I11:I12)</f>
        <v>0</v>
      </c>
      <c r="J13" s="90"/>
      <c r="K13" s="90">
        <f>SUM(K11:K12)</f>
        <v>154400</v>
      </c>
      <c r="L13" s="90"/>
      <c r="M13" s="90">
        <f>SUM(M11:M12)</f>
        <v>154400</v>
      </c>
    </row>
    <row r="14" spans="1:13" ht="23.25" customHeight="1">
      <c r="A14" s="128" t="s">
        <v>186</v>
      </c>
      <c r="B14" s="129"/>
      <c r="C14" s="129"/>
      <c r="D14" s="130"/>
      <c r="E14" s="132">
        <v>0</v>
      </c>
      <c r="F14" s="131"/>
      <c r="G14" s="132">
        <v>0</v>
      </c>
      <c r="H14" s="131"/>
      <c r="I14" s="132">
        <v>0</v>
      </c>
      <c r="J14" s="131"/>
      <c r="K14" s="132">
        <v>-118442</v>
      </c>
      <c r="L14" s="131"/>
      <c r="M14" s="132">
        <f>SUM(E14:K14)</f>
        <v>-118442</v>
      </c>
    </row>
    <row r="15" spans="1:13" ht="23.25" customHeight="1" thickBot="1">
      <c r="A15" s="134" t="s">
        <v>183</v>
      </c>
      <c r="B15" s="129"/>
      <c r="C15" s="129"/>
      <c r="D15" s="130"/>
      <c r="E15" s="135">
        <f>SUM(E10:E14)-E13</f>
        <v>474318</v>
      </c>
      <c r="F15" s="133"/>
      <c r="G15" s="135">
        <f>SUM(G10:G14)-G13</f>
        <v>481750</v>
      </c>
      <c r="H15" s="133"/>
      <c r="I15" s="135">
        <f>SUM(I10:I14)-I13</f>
        <v>47500</v>
      </c>
      <c r="J15" s="133"/>
      <c r="K15" s="135">
        <f>SUM(K10:K14)-K13</f>
        <v>704519</v>
      </c>
      <c r="L15" s="133"/>
      <c r="M15" s="135">
        <f>SUM(M10:M14)-M13</f>
        <v>1708087</v>
      </c>
    </row>
    <row r="16" spans="1:13" ht="23.25" customHeight="1" thickTop="1">
      <c r="A16" s="79"/>
    </row>
    <row r="17" spans="1:13" ht="23.25" customHeight="1">
      <c r="A17" s="88" t="s">
        <v>176</v>
      </c>
      <c r="D17" s="80"/>
      <c r="E17" s="90">
        <v>474318</v>
      </c>
      <c r="F17" s="90"/>
      <c r="G17" s="90">
        <v>481750</v>
      </c>
      <c r="H17" s="90"/>
      <c r="I17" s="90">
        <v>47500</v>
      </c>
      <c r="J17" s="90"/>
      <c r="K17" s="90">
        <v>729322</v>
      </c>
      <c r="L17" s="90"/>
      <c r="M17" s="90">
        <f>SUM(E17:K17)</f>
        <v>1732890</v>
      </c>
    </row>
    <row r="18" spans="1:13" ht="23.25" customHeight="1">
      <c r="A18" s="79" t="s">
        <v>68</v>
      </c>
      <c r="D18" s="80"/>
      <c r="E18" s="90">
        <v>0</v>
      </c>
      <c r="F18" s="90"/>
      <c r="G18" s="90">
        <v>0</v>
      </c>
      <c r="H18" s="90"/>
      <c r="I18" s="90">
        <v>0</v>
      </c>
      <c r="J18" s="90"/>
      <c r="K18" s="90">
        <f>plt!J75</f>
        <v>60456</v>
      </c>
      <c r="L18" s="90"/>
      <c r="M18" s="90">
        <f>SUM(E18:K18)</f>
        <v>60456</v>
      </c>
    </row>
    <row r="19" spans="1:13" ht="23.25" customHeight="1">
      <c r="A19" s="79" t="s">
        <v>80</v>
      </c>
      <c r="D19" s="80"/>
      <c r="E19" s="91">
        <v>0</v>
      </c>
      <c r="F19" s="90"/>
      <c r="G19" s="91">
        <v>0</v>
      </c>
      <c r="H19" s="90"/>
      <c r="I19" s="91">
        <v>0</v>
      </c>
      <c r="J19" s="90"/>
      <c r="K19" s="91">
        <f>plt!J83</f>
        <v>0</v>
      </c>
      <c r="L19" s="90"/>
      <c r="M19" s="91">
        <f>SUM(E19:K19)</f>
        <v>0</v>
      </c>
    </row>
    <row r="20" spans="1:13" ht="23.25" customHeight="1">
      <c r="A20" s="79" t="s">
        <v>81</v>
      </c>
      <c r="D20" s="80"/>
      <c r="E20" s="90">
        <f>SUM(E18:E19)</f>
        <v>0</v>
      </c>
      <c r="F20" s="90"/>
      <c r="G20" s="90">
        <f>SUM(G18:G19)</f>
        <v>0</v>
      </c>
      <c r="H20" s="90"/>
      <c r="I20" s="90">
        <f>SUM(I18:I19)</f>
        <v>0</v>
      </c>
      <c r="J20" s="90"/>
      <c r="K20" s="90">
        <f>SUM(K18:K19)</f>
        <v>60456</v>
      </c>
      <c r="L20" s="90"/>
      <c r="M20" s="90">
        <f>SUM(M18:M19)</f>
        <v>60456</v>
      </c>
    </row>
    <row r="21" spans="1:13" ht="23.25" customHeight="1">
      <c r="A21" s="128" t="s">
        <v>186</v>
      </c>
      <c r="D21" s="80"/>
      <c r="E21" s="132">
        <v>0</v>
      </c>
      <c r="F21" s="131"/>
      <c r="G21" s="132">
        <v>0</v>
      </c>
      <c r="H21" s="131"/>
      <c r="I21" s="132">
        <v>0</v>
      </c>
      <c r="J21" s="131"/>
      <c r="K21" s="132">
        <v>-142241</v>
      </c>
      <c r="L21" s="131"/>
      <c r="M21" s="132">
        <f>SUM(E21:K21)</f>
        <v>-142241</v>
      </c>
    </row>
    <row r="22" spans="1:13" ht="23.1" customHeight="1" thickBot="1">
      <c r="A22" s="88" t="s">
        <v>184</v>
      </c>
      <c r="D22" s="80"/>
      <c r="E22" s="135">
        <f>SUM(E17:E21)-E20</f>
        <v>474318</v>
      </c>
      <c r="F22" s="133"/>
      <c r="G22" s="135">
        <f>SUM(G17:G21)-G20</f>
        <v>481750</v>
      </c>
      <c r="H22" s="133"/>
      <c r="I22" s="135">
        <f>SUM(I17:I21)-I20</f>
        <v>47500</v>
      </c>
      <c r="J22" s="133"/>
      <c r="K22" s="135">
        <f>SUM(K17:K21)-K20</f>
        <v>647537</v>
      </c>
      <c r="L22" s="133"/>
      <c r="M22" s="135">
        <f>SUM(M17:M21)-M20</f>
        <v>1651105</v>
      </c>
    </row>
    <row r="23" spans="1:13" ht="23.25" customHeight="1" thickTop="1">
      <c r="A23" s="88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ht="23.25" customHeight="1">
      <c r="A24" s="79" t="s">
        <v>5</v>
      </c>
    </row>
    <row r="27" spans="1:13" ht="23.25" customHeight="1">
      <c r="E27" s="90"/>
      <c r="F27" s="90"/>
      <c r="G27" s="90"/>
      <c r="H27" s="90"/>
      <c r="I27" s="90"/>
      <c r="J27" s="90"/>
      <c r="K27" s="90"/>
    </row>
  </sheetData>
  <mergeCells count="2">
    <mergeCell ref="E6:M6"/>
    <mergeCell ref="I7:K7"/>
  </mergeCells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4A9D-D5EC-4E10-B98C-98A875639C9B}">
  <dimension ref="A1:P71"/>
  <sheetViews>
    <sheetView showGridLines="0" view="pageBreakPreview" zoomScale="70" zoomScaleNormal="80" zoomScaleSheetLayoutView="70" workbookViewId="0">
      <selection activeCell="H13" sqref="H13"/>
    </sheetView>
  </sheetViews>
  <sheetFormatPr defaultColWidth="10.625" defaultRowHeight="24.75" customHeight="1"/>
  <cols>
    <col min="1" max="1" width="40.75" style="95" customWidth="1"/>
    <col min="2" max="2" width="12.125" style="96" customWidth="1"/>
    <col min="3" max="3" width="4.125" style="96" customWidth="1"/>
    <col min="4" max="4" width="4.875" style="96" customWidth="1"/>
    <col min="5" max="5" width="2" style="96" customWidth="1"/>
    <col min="6" max="6" width="12.625" style="97" customWidth="1"/>
    <col min="7" max="7" width="0.875" style="96" customWidth="1"/>
    <col min="8" max="8" width="12.625" style="97" customWidth="1"/>
    <col min="9" max="9" width="0.875" style="96" customWidth="1"/>
    <col min="10" max="10" width="12.625" style="97" customWidth="1"/>
    <col min="11" max="11" width="0.875" style="96" customWidth="1"/>
    <col min="12" max="12" width="12.625" style="97" customWidth="1"/>
    <col min="13" max="13" width="9.125" style="99" bestFit="1" customWidth="1"/>
    <col min="14" max="16384" width="10.625" style="96"/>
  </cols>
  <sheetData>
    <row r="1" spans="1:13" ht="20.55" customHeight="1">
      <c r="B1" s="94"/>
      <c r="L1" s="98" t="s">
        <v>67</v>
      </c>
    </row>
    <row r="2" spans="1:13" s="95" customFormat="1" ht="20.55" customHeight="1">
      <c r="A2" s="75" t="s">
        <v>49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9"/>
    </row>
    <row r="3" spans="1:13" s="79" customFormat="1" ht="20.55" customHeight="1">
      <c r="A3" s="100" t="s">
        <v>19</v>
      </c>
      <c r="B3" s="101"/>
      <c r="C3" s="101"/>
      <c r="D3" s="102"/>
      <c r="E3" s="102"/>
      <c r="F3" s="103"/>
      <c r="G3" s="101"/>
      <c r="H3" s="103"/>
      <c r="I3" s="101"/>
      <c r="J3" s="103"/>
      <c r="K3" s="101"/>
      <c r="L3" s="103"/>
      <c r="M3" s="74"/>
    </row>
    <row r="4" spans="1:13" s="95" customFormat="1" ht="21.6" customHeight="1">
      <c r="A4" s="100" t="s">
        <v>185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9"/>
    </row>
    <row r="5" spans="1:13" s="95" customFormat="1" ht="20.55" customHeight="1">
      <c r="A5" s="104"/>
      <c r="B5" s="98"/>
      <c r="C5" s="98"/>
      <c r="D5" s="98"/>
      <c r="E5" s="98"/>
      <c r="F5" s="98"/>
      <c r="G5" s="98"/>
      <c r="H5" s="98"/>
      <c r="I5" s="98"/>
      <c r="J5" s="99"/>
      <c r="K5" s="98"/>
      <c r="L5" s="99" t="s">
        <v>65</v>
      </c>
      <c r="M5" s="99"/>
    </row>
    <row r="6" spans="1:13" s="95" customFormat="1" ht="20.55" customHeight="1">
      <c r="A6" s="104"/>
      <c r="B6" s="98"/>
      <c r="C6" s="98"/>
      <c r="D6" s="98"/>
      <c r="E6" s="98"/>
      <c r="F6" s="142" t="s">
        <v>18</v>
      </c>
      <c r="G6" s="142"/>
      <c r="H6" s="142"/>
      <c r="J6" s="106"/>
      <c r="K6" s="105" t="s">
        <v>26</v>
      </c>
      <c r="L6" s="106"/>
      <c r="M6" s="99"/>
    </row>
    <row r="7" spans="1:13" ht="20.55" customHeight="1">
      <c r="C7" s="107"/>
      <c r="D7" s="108"/>
      <c r="E7" s="108"/>
      <c r="F7" s="109">
        <v>2569</v>
      </c>
      <c r="G7" s="79"/>
      <c r="H7" s="109">
        <v>2568</v>
      </c>
      <c r="I7" s="79"/>
      <c r="J7" s="109">
        <v>2569</v>
      </c>
      <c r="K7" s="79"/>
      <c r="L7" s="109">
        <v>2568</v>
      </c>
    </row>
    <row r="8" spans="1:13" s="79" customFormat="1" ht="24" customHeight="1">
      <c r="A8" s="110" t="s">
        <v>20</v>
      </c>
      <c r="B8" s="97"/>
      <c r="C8" s="97"/>
      <c r="D8" s="86"/>
      <c r="E8" s="86"/>
      <c r="F8" s="86"/>
      <c r="G8" s="97"/>
      <c r="H8" s="86"/>
      <c r="I8" s="86"/>
      <c r="J8" s="86"/>
      <c r="K8" s="86"/>
      <c r="L8" s="86"/>
      <c r="M8" s="74"/>
    </row>
    <row r="9" spans="1:13" s="79" customFormat="1" ht="24" customHeight="1">
      <c r="A9" s="95" t="s">
        <v>143</v>
      </c>
      <c r="B9" s="97"/>
      <c r="C9" s="86"/>
      <c r="D9" s="86"/>
      <c r="E9" s="86"/>
      <c r="F9" s="111">
        <f>plt!F73</f>
        <v>53817</v>
      </c>
      <c r="G9" s="90"/>
      <c r="H9" s="111">
        <f>plt!H73</f>
        <v>154384</v>
      </c>
      <c r="I9" s="111"/>
      <c r="J9" s="111">
        <f>plt!J73</f>
        <v>32471</v>
      </c>
      <c r="K9" s="111"/>
      <c r="L9" s="111">
        <f>plt!L73</f>
        <v>160403</v>
      </c>
      <c r="M9" s="74"/>
    </row>
    <row r="10" spans="1:13" s="79" customFormat="1" ht="24" customHeight="1">
      <c r="A10" s="112" t="s">
        <v>139</v>
      </c>
      <c r="B10" s="97"/>
      <c r="C10" s="97"/>
      <c r="D10" s="86"/>
      <c r="E10" s="97"/>
      <c r="F10" s="111"/>
      <c r="G10" s="111"/>
      <c r="H10" s="111"/>
      <c r="I10" s="111"/>
      <c r="J10" s="113"/>
      <c r="K10" s="111"/>
      <c r="L10" s="113"/>
    </row>
    <row r="11" spans="1:13" s="79" customFormat="1" ht="24" customHeight="1">
      <c r="A11" s="112" t="s">
        <v>48</v>
      </c>
      <c r="B11" s="97"/>
      <c r="C11" s="97"/>
      <c r="D11" s="86"/>
      <c r="E11" s="97"/>
      <c r="F11" s="111"/>
      <c r="G11" s="111"/>
      <c r="H11" s="111"/>
      <c r="I11" s="111"/>
      <c r="J11" s="113"/>
      <c r="K11" s="111"/>
      <c r="L11" s="113"/>
    </row>
    <row r="12" spans="1:13" s="79" customFormat="1" ht="24" customHeight="1">
      <c r="A12" s="112" t="s">
        <v>179</v>
      </c>
      <c r="B12" s="97"/>
      <c r="C12" s="97"/>
      <c r="D12" s="141"/>
      <c r="E12" s="97"/>
      <c r="F12" s="111">
        <v>2751</v>
      </c>
      <c r="G12" s="111"/>
      <c r="H12" s="136">
        <v>-225</v>
      </c>
      <c r="I12" s="136"/>
      <c r="J12" s="136">
        <v>0</v>
      </c>
      <c r="K12" s="136"/>
      <c r="L12" s="136">
        <v>0</v>
      </c>
    </row>
    <row r="13" spans="1:13" s="79" customFormat="1" ht="24" customHeight="1">
      <c r="A13" s="112" t="s">
        <v>127</v>
      </c>
      <c r="B13" s="97"/>
      <c r="C13" s="97"/>
      <c r="D13" s="141"/>
      <c r="E13" s="97"/>
      <c r="F13" s="111">
        <v>-4</v>
      </c>
      <c r="G13" s="111"/>
      <c r="H13" s="136">
        <v>-8</v>
      </c>
      <c r="I13" s="136"/>
      <c r="J13" s="136">
        <v>-4</v>
      </c>
      <c r="K13" s="136"/>
      <c r="L13" s="136">
        <v>-7</v>
      </c>
    </row>
    <row r="14" spans="1:13" s="79" customFormat="1" ht="24" customHeight="1">
      <c r="A14" s="112" t="s">
        <v>177</v>
      </c>
      <c r="B14" s="97"/>
      <c r="C14" s="97"/>
      <c r="D14" s="86"/>
      <c r="E14" s="97"/>
      <c r="F14" s="111">
        <v>-7954</v>
      </c>
      <c r="G14" s="111"/>
      <c r="H14" s="136">
        <v>478</v>
      </c>
      <c r="I14" s="136"/>
      <c r="J14" s="136">
        <v>-9146</v>
      </c>
      <c r="K14" s="136"/>
      <c r="L14" s="136">
        <v>442</v>
      </c>
    </row>
    <row r="15" spans="1:13" s="79" customFormat="1" ht="24" customHeight="1">
      <c r="A15" s="137" t="s">
        <v>207</v>
      </c>
      <c r="B15" s="97"/>
      <c r="C15" s="97"/>
      <c r="D15" s="86"/>
      <c r="E15" s="97"/>
      <c r="F15" s="111">
        <v>135066</v>
      </c>
      <c r="G15" s="111"/>
      <c r="H15" s="136">
        <v>0</v>
      </c>
      <c r="I15" s="136"/>
      <c r="J15" s="111">
        <v>135066</v>
      </c>
      <c r="K15" s="136"/>
      <c r="L15" s="136">
        <v>0</v>
      </c>
    </row>
    <row r="16" spans="1:13" s="79" customFormat="1" ht="24" customHeight="1">
      <c r="A16" s="112" t="s">
        <v>178</v>
      </c>
      <c r="B16" s="97"/>
      <c r="C16" s="97"/>
      <c r="D16" s="86"/>
      <c r="E16" s="97"/>
      <c r="F16" s="111">
        <v>168046</v>
      </c>
      <c r="G16" s="111"/>
      <c r="H16" s="136">
        <v>127</v>
      </c>
      <c r="I16" s="136"/>
      <c r="J16" s="111">
        <v>168045</v>
      </c>
      <c r="K16" s="136"/>
      <c r="L16" s="136">
        <v>123</v>
      </c>
    </row>
    <row r="17" spans="1:12" s="79" customFormat="1" ht="24" customHeight="1">
      <c r="A17" s="137" t="s">
        <v>187</v>
      </c>
      <c r="B17" s="97"/>
      <c r="C17" s="97"/>
      <c r="D17" s="86"/>
      <c r="E17" s="97"/>
      <c r="F17" s="111">
        <v>0</v>
      </c>
      <c r="G17" s="111"/>
      <c r="H17" s="136">
        <v>0</v>
      </c>
      <c r="I17" s="136"/>
      <c r="J17" s="136">
        <v>-150410</v>
      </c>
      <c r="K17" s="136"/>
      <c r="L17" s="136">
        <v>-119990</v>
      </c>
    </row>
    <row r="18" spans="1:12" s="79" customFormat="1" ht="24" customHeight="1">
      <c r="A18" s="112" t="s">
        <v>42</v>
      </c>
      <c r="B18" s="97"/>
      <c r="C18" s="97"/>
      <c r="D18" s="86"/>
      <c r="E18" s="97"/>
      <c r="F18" s="111">
        <v>136977</v>
      </c>
      <c r="G18" s="111"/>
      <c r="H18" s="136">
        <v>139572</v>
      </c>
      <c r="I18" s="136"/>
      <c r="J18" s="136">
        <v>55762</v>
      </c>
      <c r="K18" s="136"/>
      <c r="L18" s="136">
        <v>59737</v>
      </c>
    </row>
    <row r="19" spans="1:12" s="79" customFormat="1" ht="24" customHeight="1">
      <c r="A19" s="112" t="s">
        <v>156</v>
      </c>
      <c r="B19" s="97"/>
      <c r="C19" s="97"/>
      <c r="D19" s="86"/>
      <c r="E19" s="97"/>
      <c r="F19" s="90">
        <v>5296</v>
      </c>
      <c r="G19" s="111"/>
      <c r="H19" s="136">
        <v>762</v>
      </c>
      <c r="I19" s="136"/>
      <c r="J19" s="136">
        <v>7886</v>
      </c>
      <c r="K19" s="136"/>
      <c r="L19" s="131">
        <v>-16947</v>
      </c>
    </row>
    <row r="20" spans="1:12" s="79" customFormat="1" ht="24" customHeight="1">
      <c r="A20" s="112" t="s">
        <v>191</v>
      </c>
      <c r="B20" s="97"/>
      <c r="C20" s="97"/>
      <c r="D20" s="86"/>
      <c r="E20" s="97"/>
      <c r="F20" s="90">
        <v>0</v>
      </c>
      <c r="G20" s="111"/>
      <c r="H20" s="136">
        <v>30</v>
      </c>
      <c r="I20" s="136"/>
      <c r="J20" s="131">
        <v>0</v>
      </c>
      <c r="K20" s="136"/>
      <c r="L20" s="131">
        <v>0</v>
      </c>
    </row>
    <row r="21" spans="1:12" s="79" customFormat="1" ht="24" customHeight="1">
      <c r="A21" s="112" t="s">
        <v>157</v>
      </c>
      <c r="B21" s="97"/>
      <c r="C21" s="97"/>
      <c r="D21" s="86"/>
      <c r="E21" s="97"/>
      <c r="F21" s="90">
        <v>8847</v>
      </c>
      <c r="G21" s="111"/>
      <c r="H21" s="131">
        <v>9556</v>
      </c>
      <c r="I21" s="136"/>
      <c r="J21" s="131">
        <v>11961</v>
      </c>
      <c r="K21" s="136"/>
      <c r="L21" s="131">
        <v>8233</v>
      </c>
    </row>
    <row r="22" spans="1:12" s="79" customFormat="1" ht="24" customHeight="1">
      <c r="A22" s="112" t="s">
        <v>206</v>
      </c>
      <c r="B22" s="97"/>
      <c r="C22" s="97"/>
      <c r="D22" s="86"/>
      <c r="E22" s="97"/>
      <c r="F22" s="90">
        <v>-2083</v>
      </c>
      <c r="G22" s="111"/>
      <c r="H22" s="131">
        <v>0</v>
      </c>
      <c r="I22" s="136"/>
      <c r="J22" s="131">
        <v>0</v>
      </c>
      <c r="K22" s="136"/>
      <c r="L22" s="131">
        <v>0</v>
      </c>
    </row>
    <row r="23" spans="1:12" s="79" customFormat="1" ht="24" customHeight="1">
      <c r="A23" s="112" t="s">
        <v>192</v>
      </c>
      <c r="B23" s="97"/>
      <c r="C23" s="97"/>
      <c r="D23" s="86"/>
      <c r="E23" s="97"/>
      <c r="F23" s="90">
        <v>1998</v>
      </c>
      <c r="G23" s="111"/>
      <c r="H23" s="131">
        <v>500</v>
      </c>
      <c r="I23" s="136"/>
      <c r="J23" s="131">
        <v>2050</v>
      </c>
      <c r="K23" s="136"/>
      <c r="L23" s="131">
        <v>317</v>
      </c>
    </row>
    <row r="24" spans="1:12" s="79" customFormat="1" ht="24" customHeight="1">
      <c r="A24" s="112" t="s">
        <v>128</v>
      </c>
      <c r="B24" s="97"/>
      <c r="C24" s="97"/>
      <c r="D24" s="86"/>
      <c r="E24" s="97"/>
      <c r="F24" s="90">
        <v>-228</v>
      </c>
      <c r="G24" s="111"/>
      <c r="H24" s="131">
        <v>-545</v>
      </c>
      <c r="I24" s="136"/>
      <c r="J24" s="131">
        <v>-1073</v>
      </c>
      <c r="K24" s="136"/>
      <c r="L24" s="131">
        <v>-1621</v>
      </c>
    </row>
    <row r="25" spans="1:12" s="79" customFormat="1" ht="24" customHeight="1">
      <c r="A25" s="112" t="s">
        <v>129</v>
      </c>
      <c r="B25" s="97"/>
      <c r="C25" s="97"/>
      <c r="D25" s="86"/>
      <c r="E25" s="97"/>
      <c r="F25" s="91">
        <v>16738</v>
      </c>
      <c r="G25" s="111"/>
      <c r="H25" s="132">
        <v>24405</v>
      </c>
      <c r="I25" s="136"/>
      <c r="J25" s="132">
        <v>4639</v>
      </c>
      <c r="K25" s="136"/>
      <c r="L25" s="132">
        <v>8406</v>
      </c>
    </row>
    <row r="26" spans="1:12" s="79" customFormat="1" ht="24" customHeight="1">
      <c r="A26" s="112" t="s">
        <v>112</v>
      </c>
      <c r="B26" s="97"/>
      <c r="C26" s="97"/>
      <c r="D26" s="86"/>
      <c r="E26" s="97"/>
      <c r="F26" s="111"/>
      <c r="G26" s="111"/>
      <c r="H26" s="111"/>
      <c r="I26" s="111"/>
      <c r="J26" s="111"/>
      <c r="K26" s="111"/>
      <c r="L26" s="111"/>
    </row>
    <row r="27" spans="1:12" s="79" customFormat="1" ht="24" customHeight="1">
      <c r="A27" s="104" t="s">
        <v>111</v>
      </c>
      <c r="B27" s="97"/>
      <c r="C27" s="97"/>
      <c r="D27" s="86"/>
      <c r="E27" s="97"/>
      <c r="F27" s="111">
        <f>SUM(F9:F25)</f>
        <v>519267</v>
      </c>
      <c r="G27" s="111"/>
      <c r="H27" s="111">
        <f>SUM(H9:H25)</f>
        <v>329036</v>
      </c>
      <c r="I27" s="111"/>
      <c r="J27" s="111">
        <f>SUM(J9:J25)</f>
        <v>257247</v>
      </c>
      <c r="K27" s="111"/>
      <c r="L27" s="111">
        <f>SUM(L9:L25)</f>
        <v>99096</v>
      </c>
    </row>
    <row r="28" spans="1:12" s="79" customFormat="1" ht="24" customHeight="1">
      <c r="A28" s="112" t="s">
        <v>91</v>
      </c>
      <c r="B28" s="97"/>
      <c r="C28" s="97"/>
      <c r="D28" s="86"/>
      <c r="E28" s="97"/>
      <c r="F28" s="111"/>
      <c r="G28" s="111"/>
      <c r="H28" s="111"/>
      <c r="I28" s="111"/>
      <c r="J28" s="114"/>
      <c r="K28" s="111"/>
      <c r="L28" s="113"/>
    </row>
    <row r="29" spans="1:12" s="79" customFormat="1" ht="24" customHeight="1">
      <c r="A29" s="112" t="s">
        <v>169</v>
      </c>
      <c r="B29" s="97"/>
      <c r="C29" s="97"/>
      <c r="D29" s="86"/>
      <c r="E29" s="97"/>
      <c r="F29" s="111">
        <v>-10193</v>
      </c>
      <c r="G29" s="111"/>
      <c r="H29" s="136">
        <v>-89651</v>
      </c>
      <c r="I29" s="136"/>
      <c r="J29" s="136">
        <v>25660</v>
      </c>
      <c r="K29" s="136"/>
      <c r="L29" s="136">
        <v>19678</v>
      </c>
    </row>
    <row r="30" spans="1:12" s="79" customFormat="1" ht="24" customHeight="1">
      <c r="A30" s="112" t="s">
        <v>43</v>
      </c>
      <c r="B30" s="97"/>
      <c r="C30" s="97"/>
      <c r="D30" s="86"/>
      <c r="E30" s="97"/>
      <c r="F30" s="111">
        <v>-48676</v>
      </c>
      <c r="G30" s="111"/>
      <c r="H30" s="136">
        <v>83229</v>
      </c>
      <c r="I30" s="136"/>
      <c r="J30" s="136">
        <v>-72553</v>
      </c>
      <c r="K30" s="136"/>
      <c r="L30" s="136">
        <v>80892</v>
      </c>
    </row>
    <row r="31" spans="1:12" s="79" customFormat="1" ht="24" customHeight="1">
      <c r="A31" s="112" t="s">
        <v>44</v>
      </c>
      <c r="B31" s="97"/>
      <c r="C31" s="97"/>
      <c r="D31" s="86"/>
      <c r="E31" s="97"/>
      <c r="F31" s="111">
        <v>-117248</v>
      </c>
      <c r="G31" s="111"/>
      <c r="H31" s="136">
        <v>37914</v>
      </c>
      <c r="I31" s="136"/>
      <c r="J31" s="136">
        <v>-144915</v>
      </c>
      <c r="K31" s="136"/>
      <c r="L31" s="136">
        <v>-6207</v>
      </c>
    </row>
    <row r="32" spans="1:12" s="79" customFormat="1" ht="24" customHeight="1">
      <c r="A32" s="112" t="s">
        <v>193</v>
      </c>
      <c r="B32" s="97"/>
      <c r="C32" s="97"/>
      <c r="D32" s="86"/>
      <c r="E32" s="97"/>
      <c r="F32" s="111">
        <v>-995</v>
      </c>
      <c r="G32" s="111"/>
      <c r="H32" s="136">
        <v>0</v>
      </c>
      <c r="I32" s="136"/>
      <c r="J32" s="136">
        <v>-995</v>
      </c>
      <c r="K32" s="136"/>
      <c r="L32" s="136">
        <v>0</v>
      </c>
    </row>
    <row r="33" spans="1:16" s="79" customFormat="1" ht="24" customHeight="1">
      <c r="A33" s="112" t="s">
        <v>180</v>
      </c>
      <c r="B33" s="97"/>
      <c r="C33" s="97"/>
      <c r="D33" s="86"/>
      <c r="E33" s="97"/>
      <c r="F33" s="111"/>
      <c r="G33" s="111"/>
      <c r="H33" s="136"/>
      <c r="I33" s="136"/>
      <c r="J33" s="136"/>
      <c r="K33" s="136"/>
      <c r="L33" s="136"/>
    </row>
    <row r="34" spans="1:16" s="79" customFormat="1" ht="24" customHeight="1">
      <c r="A34" s="112" t="s">
        <v>170</v>
      </c>
      <c r="B34" s="97"/>
      <c r="C34" s="97"/>
      <c r="D34" s="86"/>
      <c r="E34" s="97"/>
      <c r="F34" s="111">
        <v>-51915</v>
      </c>
      <c r="G34" s="111"/>
      <c r="H34" s="136">
        <v>45398</v>
      </c>
      <c r="I34" s="136"/>
      <c r="J34" s="136">
        <v>-33161</v>
      </c>
      <c r="K34" s="136"/>
      <c r="L34" s="136">
        <v>7216</v>
      </c>
    </row>
    <row r="35" spans="1:16" s="79" customFormat="1" ht="24" customHeight="1">
      <c r="A35" s="112" t="s">
        <v>159</v>
      </c>
      <c r="B35" s="97"/>
      <c r="C35" s="97"/>
      <c r="D35" s="86"/>
      <c r="E35" s="97"/>
      <c r="F35" s="115">
        <f>SUM(F27:F34)</f>
        <v>290240</v>
      </c>
      <c r="G35" s="111"/>
      <c r="H35" s="115">
        <f>SUM(H29:H34)+H27</f>
        <v>405926</v>
      </c>
      <c r="I35" s="111"/>
      <c r="J35" s="115">
        <f>SUM(J29:J34)+J27</f>
        <v>31283</v>
      </c>
      <c r="K35" s="111"/>
      <c r="L35" s="115">
        <f>SUM(L29:L34)+L27</f>
        <v>200675</v>
      </c>
    </row>
    <row r="36" spans="1:16" s="79" customFormat="1" ht="24" customHeight="1">
      <c r="A36" s="112" t="s">
        <v>171</v>
      </c>
      <c r="B36" s="97"/>
      <c r="C36" s="97"/>
      <c r="D36" s="86"/>
      <c r="E36" s="97"/>
      <c r="F36" s="111">
        <v>-6053</v>
      </c>
      <c r="G36" s="111"/>
      <c r="H36" s="136">
        <v>0</v>
      </c>
      <c r="I36" s="136"/>
      <c r="J36" s="136">
        <v>-5963</v>
      </c>
      <c r="K36" s="136"/>
      <c r="L36" s="136">
        <v>0</v>
      </c>
    </row>
    <row r="37" spans="1:16" s="79" customFormat="1" ht="24" customHeight="1">
      <c r="A37" s="112" t="s">
        <v>47</v>
      </c>
      <c r="B37" s="97"/>
      <c r="C37" s="97"/>
      <c r="D37" s="86"/>
      <c r="E37" s="97"/>
      <c r="F37" s="111">
        <v>-5492</v>
      </c>
      <c r="G37" s="111"/>
      <c r="H37" s="136">
        <v>-33105</v>
      </c>
      <c r="I37" s="136"/>
      <c r="J37" s="136">
        <v>-5385</v>
      </c>
      <c r="K37" s="136"/>
      <c r="L37" s="136">
        <v>-3697</v>
      </c>
      <c r="O37" s="90"/>
    </row>
    <row r="38" spans="1:16" s="79" customFormat="1" ht="24" customHeight="1">
      <c r="A38" s="76" t="s">
        <v>160</v>
      </c>
      <c r="B38" s="97"/>
      <c r="C38" s="97"/>
      <c r="D38" s="86"/>
      <c r="E38" s="97"/>
      <c r="F38" s="116">
        <f>SUM(F35:F37)</f>
        <v>278695</v>
      </c>
      <c r="G38" s="111"/>
      <c r="H38" s="116">
        <f>SUM(H35:H37)</f>
        <v>372821</v>
      </c>
      <c r="I38" s="111"/>
      <c r="J38" s="116">
        <f>SUM(J35:J37)</f>
        <v>19935</v>
      </c>
      <c r="K38" s="111"/>
      <c r="L38" s="116">
        <f>SUM(L35:L37)</f>
        <v>196978</v>
      </c>
    </row>
    <row r="39" spans="1:16" s="79" customFormat="1" ht="24" customHeight="1">
      <c r="A39" s="104"/>
      <c r="B39" s="97"/>
      <c r="C39" s="97"/>
      <c r="D39" s="86"/>
      <c r="E39" s="97"/>
      <c r="F39" s="111"/>
      <c r="G39" s="111"/>
      <c r="H39" s="111"/>
      <c r="I39" s="111"/>
      <c r="J39" s="111"/>
      <c r="K39" s="111"/>
      <c r="L39" s="111"/>
    </row>
    <row r="40" spans="1:16" s="79" customFormat="1" ht="24" customHeight="1">
      <c r="A40" s="117" t="s">
        <v>5</v>
      </c>
      <c r="B40" s="97"/>
      <c r="C40" s="97"/>
      <c r="D40" s="86"/>
      <c r="E40" s="97"/>
      <c r="F40" s="98"/>
      <c r="G40" s="98"/>
      <c r="H40" s="98"/>
      <c r="I40" s="98"/>
      <c r="J40" s="118"/>
      <c r="K40" s="98"/>
      <c r="L40" s="98"/>
    </row>
    <row r="41" spans="1:16" ht="24.75" customHeight="1">
      <c r="B41" s="94"/>
      <c r="E41" s="97"/>
      <c r="F41" s="96"/>
      <c r="G41" s="97"/>
      <c r="H41" s="96"/>
      <c r="I41" s="97"/>
      <c r="J41" s="119"/>
      <c r="K41" s="97"/>
      <c r="L41" s="98" t="s">
        <v>67</v>
      </c>
      <c r="M41" s="96"/>
      <c r="O41" s="79"/>
      <c r="P41" s="79"/>
    </row>
    <row r="42" spans="1:16" s="95" customFormat="1" ht="24.75" customHeight="1">
      <c r="A42" s="75" t="s">
        <v>49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6" s="95" customFormat="1" ht="24.75" customHeight="1">
      <c r="A43" s="100" t="s">
        <v>52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6" s="95" customFormat="1" ht="24.75" customHeight="1">
      <c r="A44" s="100" t="s">
        <v>185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9"/>
    </row>
    <row r="45" spans="1:16" s="95" customFormat="1" ht="24.75" customHeight="1">
      <c r="A45" s="104"/>
      <c r="B45" s="98"/>
      <c r="C45" s="98"/>
      <c r="D45" s="98"/>
      <c r="E45" s="98"/>
      <c r="F45" s="98"/>
      <c r="G45" s="98"/>
      <c r="H45" s="98"/>
      <c r="I45" s="98"/>
      <c r="J45" s="99"/>
      <c r="K45" s="98"/>
      <c r="L45" s="99" t="s">
        <v>65</v>
      </c>
      <c r="M45" s="99"/>
    </row>
    <row r="46" spans="1:16" s="95" customFormat="1" ht="24.75" customHeight="1">
      <c r="A46" s="104"/>
      <c r="B46" s="98"/>
      <c r="C46" s="98"/>
      <c r="E46" s="98"/>
      <c r="F46" s="142" t="s">
        <v>18</v>
      </c>
      <c r="G46" s="142"/>
      <c r="H46" s="142"/>
      <c r="J46" s="106"/>
      <c r="K46" s="105" t="s">
        <v>26</v>
      </c>
      <c r="L46" s="106"/>
      <c r="M46" s="99"/>
    </row>
    <row r="47" spans="1:16" ht="24.75" customHeight="1">
      <c r="C47" s="108"/>
      <c r="D47" s="108"/>
      <c r="E47" s="108"/>
      <c r="F47" s="109">
        <v>2569</v>
      </c>
      <c r="G47" s="79"/>
      <c r="H47" s="109">
        <v>2568</v>
      </c>
      <c r="I47" s="79"/>
      <c r="J47" s="109">
        <v>2569</v>
      </c>
      <c r="K47" s="79"/>
      <c r="L47" s="109">
        <v>2568</v>
      </c>
    </row>
    <row r="48" spans="1:16" s="79" customFormat="1" ht="24.75" customHeight="1">
      <c r="A48" s="110" t="s">
        <v>21</v>
      </c>
      <c r="B48" s="97"/>
      <c r="C48" s="86"/>
      <c r="D48" s="86"/>
      <c r="E48" s="97"/>
      <c r="F48" s="98"/>
      <c r="G48" s="98"/>
      <c r="H48" s="98"/>
      <c r="I48" s="98"/>
      <c r="J48" s="98"/>
      <c r="K48" s="98"/>
      <c r="L48" s="98"/>
    </row>
    <row r="49" spans="1:12" s="79" customFormat="1" ht="24.75" customHeight="1">
      <c r="A49" s="112" t="s">
        <v>154</v>
      </c>
      <c r="B49" s="97"/>
      <c r="C49" s="97"/>
      <c r="D49" s="86"/>
      <c r="E49" s="97"/>
      <c r="F49" s="111">
        <v>0</v>
      </c>
      <c r="G49" s="111"/>
      <c r="H49" s="136">
        <v>1167</v>
      </c>
      <c r="I49" s="136"/>
      <c r="J49" s="136">
        <v>9462</v>
      </c>
      <c r="K49" s="136"/>
      <c r="L49" s="136">
        <v>10629</v>
      </c>
    </row>
    <row r="50" spans="1:12" s="79" customFormat="1" ht="24.75" customHeight="1">
      <c r="A50" s="112" t="s">
        <v>71</v>
      </c>
      <c r="B50" s="97"/>
      <c r="C50" s="97"/>
      <c r="D50" s="86"/>
      <c r="E50" s="97"/>
      <c r="F50" s="111">
        <v>-209271</v>
      </c>
      <c r="G50" s="111"/>
      <c r="H50" s="136">
        <v>-200874</v>
      </c>
      <c r="I50" s="136"/>
      <c r="J50" s="136">
        <v>-150595</v>
      </c>
      <c r="K50" s="136"/>
      <c r="L50" s="136">
        <v>-99914</v>
      </c>
    </row>
    <row r="51" spans="1:12" s="79" customFormat="1" ht="24.75" customHeight="1">
      <c r="A51" s="137" t="s">
        <v>188</v>
      </c>
      <c r="B51" s="97"/>
      <c r="C51" s="97"/>
      <c r="D51" s="86"/>
      <c r="E51" s="97"/>
      <c r="F51" s="111">
        <v>0</v>
      </c>
      <c r="G51" s="111"/>
      <c r="H51" s="136">
        <v>0</v>
      </c>
      <c r="I51" s="136"/>
      <c r="J51" s="136">
        <v>0</v>
      </c>
      <c r="K51" s="136"/>
      <c r="L51" s="136">
        <v>-20341</v>
      </c>
    </row>
    <row r="52" spans="1:12" s="79" customFormat="1" ht="24.75" customHeight="1">
      <c r="A52" s="112" t="s">
        <v>97</v>
      </c>
      <c r="B52" s="97"/>
      <c r="C52" s="97"/>
      <c r="D52" s="86"/>
      <c r="E52" s="97"/>
      <c r="F52" s="111">
        <v>0</v>
      </c>
      <c r="G52" s="111"/>
      <c r="H52" s="136">
        <v>704</v>
      </c>
      <c r="I52" s="136"/>
      <c r="J52" s="136">
        <v>0</v>
      </c>
      <c r="K52" s="136"/>
      <c r="L52" s="136">
        <v>0</v>
      </c>
    </row>
    <row r="53" spans="1:12" s="79" customFormat="1" ht="24.75" customHeight="1">
      <c r="A53" s="112" t="s">
        <v>144</v>
      </c>
      <c r="B53" s="97"/>
      <c r="C53" s="97"/>
      <c r="D53" s="86"/>
      <c r="E53" s="97"/>
      <c r="F53" s="111">
        <v>-1799</v>
      </c>
      <c r="G53" s="111"/>
      <c r="H53" s="136">
        <v>-5986</v>
      </c>
      <c r="I53" s="136"/>
      <c r="J53" s="136">
        <v>-10633</v>
      </c>
      <c r="K53" s="136"/>
      <c r="L53" s="136">
        <v>-1453</v>
      </c>
    </row>
    <row r="54" spans="1:12" s="79" customFormat="1" ht="24.75" customHeight="1">
      <c r="A54" s="137" t="s">
        <v>145</v>
      </c>
      <c r="B54" s="97"/>
      <c r="C54" s="97"/>
      <c r="D54" s="86"/>
      <c r="E54" s="97"/>
      <c r="F54" s="111">
        <v>242</v>
      </c>
      <c r="G54" s="111"/>
      <c r="H54" s="136">
        <v>697</v>
      </c>
      <c r="I54" s="136"/>
      <c r="J54" s="136">
        <v>1098</v>
      </c>
      <c r="K54" s="136"/>
      <c r="L54" s="136">
        <v>1778</v>
      </c>
    </row>
    <row r="55" spans="1:12" s="79" customFormat="1" ht="24.75" customHeight="1">
      <c r="A55" s="137" t="s">
        <v>189</v>
      </c>
      <c r="B55" s="97"/>
      <c r="C55" s="97"/>
      <c r="D55" s="86"/>
      <c r="E55" s="97"/>
      <c r="F55" s="111">
        <v>0</v>
      </c>
      <c r="G55" s="111"/>
      <c r="H55" s="136">
        <v>0</v>
      </c>
      <c r="I55" s="136"/>
      <c r="J55" s="136">
        <v>150410</v>
      </c>
      <c r="K55" s="136"/>
      <c r="L55" s="136">
        <v>119990</v>
      </c>
    </row>
    <row r="56" spans="1:12" s="79" customFormat="1" ht="24.75" customHeight="1">
      <c r="A56" s="110" t="s">
        <v>195</v>
      </c>
      <c r="B56" s="97"/>
      <c r="C56" s="97"/>
      <c r="D56" s="86"/>
      <c r="E56" s="97"/>
      <c r="F56" s="116">
        <f>SUM(F49:F55)</f>
        <v>-210828</v>
      </c>
      <c r="G56" s="111"/>
      <c r="H56" s="116">
        <f>SUM(H49:H55)</f>
        <v>-204292</v>
      </c>
      <c r="I56" s="111"/>
      <c r="J56" s="116">
        <f>SUM(J49:J55)</f>
        <v>-258</v>
      </c>
      <c r="K56" s="111"/>
      <c r="L56" s="116">
        <f>SUM(L49:L55)</f>
        <v>10689</v>
      </c>
    </row>
    <row r="57" spans="1:12" s="79" customFormat="1" ht="24.75" customHeight="1">
      <c r="A57" s="110" t="s">
        <v>22</v>
      </c>
      <c r="B57" s="97"/>
      <c r="C57" s="97"/>
      <c r="D57" s="86"/>
      <c r="E57" s="97"/>
      <c r="F57" s="90"/>
      <c r="G57" s="90"/>
      <c r="H57" s="90"/>
      <c r="I57" s="90"/>
      <c r="J57" s="120"/>
      <c r="K57" s="90"/>
      <c r="L57" s="121"/>
    </row>
    <row r="58" spans="1:12" s="79" customFormat="1" ht="24.75" customHeight="1">
      <c r="A58" s="112" t="s">
        <v>72</v>
      </c>
      <c r="B58" s="97"/>
      <c r="C58" s="97"/>
      <c r="D58" s="86"/>
      <c r="E58" s="97"/>
      <c r="F58" s="111">
        <v>181982</v>
      </c>
      <c r="G58" s="90"/>
      <c r="H58" s="136">
        <v>130000</v>
      </c>
      <c r="I58" s="131"/>
      <c r="J58" s="136">
        <v>130264</v>
      </c>
      <c r="K58" s="131"/>
      <c r="L58" s="136">
        <v>100000</v>
      </c>
    </row>
    <row r="59" spans="1:12" s="79" customFormat="1" ht="24.75" customHeight="1">
      <c r="A59" s="112" t="s">
        <v>73</v>
      </c>
      <c r="B59" s="97"/>
      <c r="C59" s="97"/>
      <c r="D59" s="86"/>
      <c r="E59" s="97"/>
      <c r="F59" s="111">
        <v>-60000</v>
      </c>
      <c r="G59" s="90"/>
      <c r="H59" s="136">
        <v>-185000</v>
      </c>
      <c r="I59" s="131"/>
      <c r="J59" s="136">
        <v>-30000</v>
      </c>
      <c r="K59" s="131"/>
      <c r="L59" s="136">
        <v>-150000</v>
      </c>
    </row>
    <row r="60" spans="1:12" s="79" customFormat="1" ht="24.75" customHeight="1">
      <c r="A60" s="112" t="s">
        <v>158</v>
      </c>
      <c r="B60" s="97"/>
      <c r="C60" s="97"/>
      <c r="D60" s="86"/>
      <c r="E60" s="97"/>
      <c r="F60" s="111">
        <v>0</v>
      </c>
      <c r="G60" s="90"/>
      <c r="H60" s="136">
        <v>73511</v>
      </c>
      <c r="I60" s="131"/>
      <c r="J60" s="136">
        <v>0</v>
      </c>
      <c r="K60" s="131"/>
      <c r="L60" s="136">
        <v>0</v>
      </c>
    </row>
    <row r="61" spans="1:12" s="79" customFormat="1" ht="24.75" customHeight="1">
      <c r="A61" s="112" t="s">
        <v>93</v>
      </c>
      <c r="B61" s="97"/>
      <c r="C61" s="97"/>
      <c r="D61" s="86"/>
      <c r="E61" s="97"/>
      <c r="F61" s="111">
        <v>-64315</v>
      </c>
      <c r="G61" s="90"/>
      <c r="H61" s="136">
        <v>-35148</v>
      </c>
      <c r="I61" s="131"/>
      <c r="J61" s="136">
        <v>0</v>
      </c>
      <c r="K61" s="131"/>
      <c r="L61" s="136">
        <v>0</v>
      </c>
    </row>
    <row r="62" spans="1:12" s="79" customFormat="1" ht="24.75" customHeight="1">
      <c r="A62" s="112" t="s">
        <v>125</v>
      </c>
      <c r="B62" s="97"/>
      <c r="C62" s="97"/>
      <c r="D62" s="86"/>
      <c r="E62" s="97"/>
      <c r="F62" s="111">
        <v>-4913</v>
      </c>
      <c r="G62" s="90"/>
      <c r="H62" s="136">
        <v>-3822</v>
      </c>
      <c r="I62" s="131"/>
      <c r="J62" s="136">
        <v>-3614</v>
      </c>
      <c r="K62" s="131"/>
      <c r="L62" s="136">
        <v>-2975</v>
      </c>
    </row>
    <row r="63" spans="1:12" s="79" customFormat="1" ht="24.75" customHeight="1">
      <c r="A63" s="137" t="s">
        <v>124</v>
      </c>
      <c r="B63" s="97"/>
      <c r="C63" s="97"/>
      <c r="D63" s="86"/>
      <c r="E63" s="97"/>
      <c r="F63" s="111">
        <v>-18803</v>
      </c>
      <c r="G63" s="90"/>
      <c r="H63" s="136">
        <v>-24559</v>
      </c>
      <c r="I63" s="131"/>
      <c r="J63" s="136">
        <v>-4268</v>
      </c>
      <c r="K63" s="131"/>
      <c r="L63" s="136">
        <v>-8503</v>
      </c>
    </row>
    <row r="64" spans="1:12" s="79" customFormat="1" ht="24.75" customHeight="1">
      <c r="A64" s="137" t="s">
        <v>190</v>
      </c>
      <c r="B64" s="97"/>
      <c r="C64" s="97"/>
      <c r="D64" s="86"/>
      <c r="E64" s="97"/>
      <c r="F64" s="111">
        <v>-142241</v>
      </c>
      <c r="G64" s="90"/>
      <c r="H64" s="136">
        <v>-118442</v>
      </c>
      <c r="I64" s="131"/>
      <c r="J64" s="136">
        <v>-142241</v>
      </c>
      <c r="K64" s="131"/>
      <c r="L64" s="136">
        <v>-118442</v>
      </c>
    </row>
    <row r="65" spans="1:12" s="79" customFormat="1" ht="24.75" customHeight="1">
      <c r="A65" s="110" t="s">
        <v>196</v>
      </c>
      <c r="B65" s="97"/>
      <c r="C65" s="97"/>
      <c r="D65" s="86"/>
      <c r="E65" s="97"/>
      <c r="F65" s="116">
        <f>SUM(F58:F64)</f>
        <v>-108290</v>
      </c>
      <c r="G65" s="111"/>
      <c r="H65" s="116">
        <f>SUM(H58:H64)</f>
        <v>-163460</v>
      </c>
      <c r="I65" s="111"/>
      <c r="J65" s="116">
        <f>SUM(J58:J64)</f>
        <v>-49859</v>
      </c>
      <c r="K65" s="111"/>
      <c r="L65" s="116">
        <f>SUM(L58:L64)</f>
        <v>-179920</v>
      </c>
    </row>
    <row r="66" spans="1:12" s="79" customFormat="1" ht="24.75" customHeight="1">
      <c r="A66" s="112" t="s">
        <v>198</v>
      </c>
      <c r="B66" s="97"/>
      <c r="C66" s="97"/>
      <c r="D66" s="86"/>
      <c r="E66" s="97"/>
      <c r="F66" s="122">
        <v>-1124</v>
      </c>
      <c r="G66" s="123"/>
      <c r="H66" s="138">
        <v>-3933</v>
      </c>
      <c r="I66" s="139"/>
      <c r="J66" s="138">
        <v>0</v>
      </c>
      <c r="K66" s="139"/>
      <c r="L66" s="140">
        <v>0</v>
      </c>
    </row>
    <row r="67" spans="1:12" s="79" customFormat="1" ht="24.75" customHeight="1">
      <c r="A67" s="110" t="s">
        <v>197</v>
      </c>
      <c r="B67" s="97"/>
      <c r="C67" s="97"/>
      <c r="D67" s="86"/>
      <c r="E67" s="97"/>
      <c r="F67" s="111">
        <f>SUM(F38,F56,F65,F66)</f>
        <v>-41547</v>
      </c>
      <c r="G67" s="111"/>
      <c r="H67" s="111">
        <f>SUM(H38,H56,H65,H66)</f>
        <v>1136</v>
      </c>
      <c r="I67" s="111"/>
      <c r="J67" s="111">
        <f>SUM(J38,J56,J65,J66)</f>
        <v>-30182</v>
      </c>
      <c r="K67" s="111"/>
      <c r="L67" s="111">
        <f>SUM(L38,L56,L65,L66)</f>
        <v>27747</v>
      </c>
    </row>
    <row r="68" spans="1:12" s="79" customFormat="1" ht="24.75" customHeight="1">
      <c r="A68" s="112" t="s">
        <v>175</v>
      </c>
      <c r="F68" s="124">
        <f>bs!G11</f>
        <v>164340</v>
      </c>
      <c r="G68" s="111"/>
      <c r="H68" s="124">
        <v>209942</v>
      </c>
      <c r="I68" s="111"/>
      <c r="J68" s="124">
        <f>bs!K11</f>
        <v>81329</v>
      </c>
      <c r="K68" s="111"/>
      <c r="L68" s="124">
        <v>87503</v>
      </c>
    </row>
    <row r="69" spans="1:12" s="79" customFormat="1" ht="24.75" customHeight="1" thickBot="1">
      <c r="A69" s="110" t="s">
        <v>74</v>
      </c>
      <c r="F69" s="125">
        <f>SUM(F67:F68)</f>
        <v>122793</v>
      </c>
      <c r="G69" s="111"/>
      <c r="H69" s="125">
        <f>SUM(H67:H68)</f>
        <v>211078</v>
      </c>
      <c r="I69" s="111"/>
      <c r="J69" s="125">
        <f>SUM(J67:J68)</f>
        <v>51147</v>
      </c>
      <c r="K69" s="111"/>
      <c r="L69" s="125">
        <f>SUM(L67:L68)</f>
        <v>115250</v>
      </c>
    </row>
    <row r="70" spans="1:12" s="79" customFormat="1" ht="24.75" customHeight="1" thickTop="1">
      <c r="A70" s="112"/>
      <c r="F70" s="90">
        <f>F69-bs!E11</f>
        <v>0</v>
      </c>
      <c r="G70" s="126"/>
      <c r="H70" s="127"/>
      <c r="I70" s="126"/>
      <c r="J70" s="90">
        <f>J69-bs!I11</f>
        <v>0</v>
      </c>
      <c r="K70" s="126"/>
      <c r="L70" s="127"/>
    </row>
    <row r="71" spans="1:12" s="79" customFormat="1" ht="24.75" customHeight="1">
      <c r="A71" s="117" t="s">
        <v>5</v>
      </c>
      <c r="J71" s="119"/>
    </row>
  </sheetData>
  <mergeCells count="2">
    <mergeCell ref="F6:H6"/>
    <mergeCell ref="F46:H46"/>
  </mergeCells>
  <pageMargins left="0.98425196850393704" right="0.19685039370078741" top="0.62992125984251968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8" ma:contentTypeDescription="สร้างเอกสารใหม่" ma:contentTypeScope="" ma:versionID="c652bbd684d6d22def84b243012eb27c">
  <xsd:schema xmlns:xsd="http://www.w3.org/2001/XMLSchema" xmlns:xs="http://www.w3.org/2001/XMLSchema" xmlns:p="http://schemas.microsoft.com/office/2006/metadata/properties" xmlns:ns2="bc1e62ff-d678-45ea-87dc-5facd1a7ebae" xmlns:ns3="5a1e3216-bd36-4355-a3dc-0f4b15738c0e" xmlns:ns4="50c908b1-f277-4340-90a9-4611d0b0f078" targetNamespace="http://schemas.microsoft.com/office/2006/metadata/properties" ma:root="true" ma:fieldsID="19acbed6ff2bc8c7e97171abb944bd3c" ns2:_="" ns3:_="" ns4:_="">
    <xsd:import namespace="bc1e62ff-d678-45ea-87dc-5facd1a7ebae"/>
    <xsd:import namespace="5a1e3216-bd36-4355-a3dc-0f4b15738c0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a19c432-2cba-4e92-bf6e-e34ae38b2416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  <SharedWithUsers xmlns="5a1e3216-bd36-4355-a3dc-0f4b15738c0e">
      <UserInfo>
        <DisplayName/>
        <AccountId xsi:nil="true"/>
        <AccountType/>
      </UserInfo>
    </SharedWithUsers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5DB05-405F-4D05-BC40-2BD4DEE61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a1e3216-bd36-4355-a3dc-0f4b15738c0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B3AB2-9D89-4998-8F15-99BD8ECEFC6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5a1e3216-bd36-4355-a3dc-0f4b15738c0e"/>
    <ds:schemaRef ds:uri="http://purl.org/dc/terms/"/>
    <ds:schemaRef ds:uri="http://purl.org/dc/elements/1.1/"/>
    <ds:schemaRef ds:uri="http://schemas.microsoft.com/office/2006/metadata/properties"/>
    <ds:schemaRef ds:uri="bc1e62ff-d678-45ea-87dc-5facd1a7eba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3F61FF-69D7-43A4-A6BA-E2123C48824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17F0D1B-35FE-4430-AF83-61BF258567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plt</vt:lpstr>
      <vt:lpstr>plt Q1'21</vt:lpstr>
      <vt:lpstr>plt (Q2)</vt:lpstr>
      <vt:lpstr>CE Consol</vt:lpstr>
      <vt:lpstr>CE Separate</vt:lpstr>
      <vt:lpstr>cashflow</vt:lpstr>
      <vt:lpstr>bs!Print_Area</vt:lpstr>
      <vt:lpstr>cashflow!Print_Area</vt:lpstr>
      <vt:lpstr>plt!Print_Area</vt:lpstr>
      <vt:lpstr>'plt (Q2)'!Print_Area</vt:lpstr>
      <vt:lpstr>'plt Q1''21'!Print_Area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Ernst &amp; Young</dc:creator>
  <cp:lastModifiedBy>Duangrat Wongsaengthip</cp:lastModifiedBy>
  <cp:lastPrinted>2026-07-31T07:34:30Z</cp:lastPrinted>
  <dcterms:created xsi:type="dcterms:W3CDTF">2001-05-31T06:38:56Z</dcterms:created>
  <dcterms:modified xsi:type="dcterms:W3CDTF">2026-08-03T08:50:36Z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Theekayu Tantrakul</vt:lpwstr>
  </property>
  <property fmtid="{D5CDD505-2E9C-101B-9397-08002B2CF9AE}" pid="4" name="Order">
    <vt:lpwstr>1279200.00000000</vt:lpwstr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Theekayu Tantrakul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ContentTypeId">
    <vt:lpwstr>0x010100A94AE93C785BBC4ABA8486600D7070D2</vt:lpwstr>
  </property>
  <property fmtid="{D5CDD505-2E9C-101B-9397-08002B2CF9AE}" pid="12" name="MediaServiceImageTags">
    <vt:lpwstr/>
  </property>
</Properties>
</file>