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6\Q2'26\FS_T-88_Q2'26\EN\"/>
    </mc:Choice>
  </mc:AlternateContent>
  <xr:revisionPtr revIDLastSave="0" documentId="13_ncr:1_{BAD5833E-4D6F-4658-B341-A7C61117563A}" xr6:coauthVersionLast="47" xr6:coauthVersionMax="47" xr10:uidLastSave="{00000000-0000-0000-0000-000000000000}"/>
  <bookViews>
    <workbookView xWindow="-108" yWindow="-108" windowWidth="23256" windowHeight="12456" tabRatio="745" firstSheet="3" activeTab="7" xr2:uid="{00000000-000D-0000-FFFF-FFFF00000000}"/>
  </bookViews>
  <sheets>
    <sheet name="Balance " sheetId="22" r:id="rId1"/>
    <sheet name="Shareholderงบรวม" sheetId="14" r:id="rId2"/>
    <sheet name="Shareholder เฉพาะบริษัท" sheetId="15" r:id="rId3"/>
    <sheet name="Profit&amp;loss (3M)" sheetId="16" r:id="rId4"/>
    <sheet name="Profit&amp;loss Comprehensive (3M)" sheetId="17" r:id="rId5"/>
    <sheet name="Profit&amp;loss (6M)" sheetId="18" r:id="rId6"/>
    <sheet name="Profit&amp;loss Comprehensive (6M)" sheetId="19" r:id="rId7"/>
    <sheet name="Cash flow " sheetId="20" r:id="rId8"/>
  </sheets>
  <definedNames>
    <definedName name="_xlnm.Print_Area" localSheetId="0">'Balance '!$A$1:$O$161</definedName>
    <definedName name="_xlnm.Print_Area" localSheetId="7">'Cash flow '!$A$1:$O$142</definedName>
    <definedName name="_xlnm.Print_Area" localSheetId="3">'Profit&amp;loss (3M)'!$A$1:$N$74</definedName>
    <definedName name="_xlnm.Print_Area" localSheetId="5">'Profit&amp;loss (6M)'!$A$1:$N$78</definedName>
    <definedName name="_xlnm.Print_Area" localSheetId="4">'Profit&amp;loss Comprehensive (3M)'!$A$1:$N$62</definedName>
    <definedName name="_xlnm.Print_Area" localSheetId="6">'Profit&amp;loss Comprehensive (6M)'!$A$1:$N$66</definedName>
    <definedName name="_xlnm.Print_Area" localSheetId="2">'Shareholder เฉพาะบริษัท'!$A$1:$P$44</definedName>
    <definedName name="_xlnm.Print_Area" localSheetId="1">Shareholderงบรวม!$A$1:$R$48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15" l="1"/>
  <c r="P19" i="15"/>
  <c r="L21" i="15"/>
  <c r="N21" i="15"/>
  <c r="P21" i="15"/>
  <c r="R16" i="14"/>
  <c r="D24" i="14"/>
  <c r="F24" i="14"/>
  <c r="H24" i="14"/>
  <c r="J24" i="14"/>
  <c r="L24" i="14"/>
  <c r="P24" i="14"/>
  <c r="F21" i="15"/>
  <c r="H21" i="15"/>
  <c r="J21" i="15"/>
  <c r="I118" i="20"/>
  <c r="M118" i="20"/>
  <c r="N22" i="14"/>
  <c r="N20" i="14"/>
  <c r="N18" i="14"/>
  <c r="N16" i="14"/>
  <c r="R32" i="14"/>
  <c r="R30" i="14"/>
  <c r="R28" i="14"/>
  <c r="R26" i="14"/>
  <c r="I90" i="22"/>
  <c r="M11" i="22"/>
  <c r="O137" i="22"/>
  <c r="M137" i="22"/>
  <c r="K137" i="22"/>
  <c r="I137" i="22"/>
  <c r="O122" i="22"/>
  <c r="M122" i="22"/>
  <c r="K122" i="22"/>
  <c r="I122" i="22"/>
  <c r="O114" i="22"/>
  <c r="M114" i="22"/>
  <c r="K114" i="22"/>
  <c r="I114" i="22"/>
  <c r="A84" i="22"/>
  <c r="A82" i="22"/>
  <c r="O48" i="22"/>
  <c r="M48" i="22"/>
  <c r="K48" i="22"/>
  <c r="I48" i="22"/>
  <c r="O31" i="22"/>
  <c r="M31" i="22"/>
  <c r="K31" i="22"/>
  <c r="I31" i="22"/>
  <c r="N24" i="16"/>
  <c r="L24" i="16"/>
  <c r="H24" i="16"/>
  <c r="J24" i="16"/>
  <c r="N24" i="14" l="1"/>
  <c r="M90" i="22"/>
  <c r="R22" i="14"/>
  <c r="R20" i="14"/>
  <c r="O140" i="22"/>
  <c r="K140" i="22"/>
  <c r="M140" i="22"/>
  <c r="I140" i="22"/>
  <c r="O50" i="22"/>
  <c r="I124" i="22"/>
  <c r="M50" i="22"/>
  <c r="K50" i="22"/>
  <c r="I50" i="22"/>
  <c r="O124" i="22"/>
  <c r="O142" i="22" s="1"/>
  <c r="O162" i="22" s="1"/>
  <c r="M124" i="22"/>
  <c r="K124" i="22"/>
  <c r="K142" i="22" s="1"/>
  <c r="K162" i="22" s="1"/>
  <c r="P25" i="15"/>
  <c r="Q25" i="15" s="1"/>
  <c r="N32" i="14"/>
  <c r="N30" i="14"/>
  <c r="N28" i="14"/>
  <c r="N26" i="14"/>
  <c r="M142" i="22" l="1"/>
  <c r="M162" i="22" s="1"/>
  <c r="I142" i="22"/>
  <c r="I162" i="22" l="1"/>
  <c r="O115" i="20"/>
  <c r="M115" i="20"/>
  <c r="K115" i="20"/>
  <c r="I115" i="20"/>
  <c r="I103" i="20"/>
  <c r="O103" i="20"/>
  <c r="M103" i="20"/>
  <c r="K103" i="20"/>
  <c r="L24" i="18" l="1"/>
  <c r="N24" i="18"/>
  <c r="J24" i="18"/>
  <c r="H24" i="18"/>
  <c r="N13" i="16" l="1"/>
  <c r="A7" i="15"/>
  <c r="Q21" i="15"/>
  <c r="A21" i="15"/>
  <c r="A15" i="15"/>
  <c r="A29" i="15"/>
  <c r="A23" i="15"/>
  <c r="N117" i="20"/>
  <c r="L117" i="20"/>
  <c r="K87" i="20"/>
  <c r="O87" i="20" s="1"/>
  <c r="I87" i="20"/>
  <c r="M87" i="20" s="1"/>
  <c r="I86" i="20"/>
  <c r="M86" i="20" s="1"/>
  <c r="I85" i="20"/>
  <c r="M85" i="20" s="1"/>
  <c r="A78" i="20"/>
  <c r="O13" i="20"/>
  <c r="M13" i="20"/>
  <c r="M12" i="20"/>
  <c r="M11" i="20"/>
  <c r="M67" i="19"/>
  <c r="K67" i="19"/>
  <c r="I67" i="19"/>
  <c r="N28" i="19"/>
  <c r="L28" i="19"/>
  <c r="N21" i="19"/>
  <c r="L21" i="19"/>
  <c r="J21" i="19"/>
  <c r="H21" i="19"/>
  <c r="N20" i="19"/>
  <c r="L20" i="19"/>
  <c r="J20" i="19"/>
  <c r="H20" i="19"/>
  <c r="J13" i="19"/>
  <c r="N13" i="19" s="1"/>
  <c r="H13" i="19"/>
  <c r="L13" i="19" s="1"/>
  <c r="H12" i="19"/>
  <c r="L12" i="19" s="1"/>
  <c r="H11" i="19"/>
  <c r="L11" i="19" s="1"/>
  <c r="A6" i="19"/>
  <c r="A6" i="20" s="1"/>
  <c r="A80" i="20" s="1"/>
  <c r="M80" i="18"/>
  <c r="K80" i="18"/>
  <c r="I80" i="18"/>
  <c r="N36" i="18"/>
  <c r="N38" i="18" s="1"/>
  <c r="L36" i="18"/>
  <c r="L38" i="18" s="1"/>
  <c r="J36" i="18"/>
  <c r="J38" i="18" s="1"/>
  <c r="H36" i="18"/>
  <c r="N13" i="18"/>
  <c r="L13" i="18"/>
  <c r="L12" i="18"/>
  <c r="L11" i="18"/>
  <c r="M63" i="17"/>
  <c r="K63" i="17"/>
  <c r="I63" i="17"/>
  <c r="N28" i="17"/>
  <c r="L28" i="17"/>
  <c r="N21" i="17"/>
  <c r="L21" i="17"/>
  <c r="J21" i="17"/>
  <c r="H21" i="17"/>
  <c r="N20" i="17"/>
  <c r="L20" i="17"/>
  <c r="J20" i="17"/>
  <c r="H20" i="17"/>
  <c r="J13" i="17"/>
  <c r="N13" i="17" s="1"/>
  <c r="H13" i="17"/>
  <c r="L13" i="17" s="1"/>
  <c r="H12" i="17"/>
  <c r="L12" i="17" s="1"/>
  <c r="H11" i="17"/>
  <c r="L11" i="17" s="1"/>
  <c r="A6" i="17"/>
  <c r="M76" i="16"/>
  <c r="K76" i="16"/>
  <c r="I76" i="16"/>
  <c r="N37" i="16"/>
  <c r="N39" i="16" s="1"/>
  <c r="L37" i="16"/>
  <c r="L39" i="16" s="1"/>
  <c r="J37" i="16"/>
  <c r="H37" i="16"/>
  <c r="L13" i="16"/>
  <c r="L12" i="16"/>
  <c r="L11" i="16"/>
  <c r="N29" i="15"/>
  <c r="L29" i="15"/>
  <c r="J29" i="15"/>
  <c r="H29" i="15"/>
  <c r="F29" i="15"/>
  <c r="P27" i="15"/>
  <c r="P23" i="15"/>
  <c r="P15" i="15"/>
  <c r="H38" i="18" l="1"/>
  <c r="H44" i="18" s="1"/>
  <c r="H47" i="18" s="1"/>
  <c r="H50" i="18" s="1"/>
  <c r="H39" i="16"/>
  <c r="H45" i="16" s="1"/>
  <c r="H48" i="16" s="1"/>
  <c r="J44" i="18"/>
  <c r="J47" i="18" s="1"/>
  <c r="J50" i="18" s="1"/>
  <c r="J56" i="18" s="1"/>
  <c r="N45" i="16"/>
  <c r="N48" i="16" s="1"/>
  <c r="N54" i="16" s="1"/>
  <c r="N76" i="16" s="1"/>
  <c r="J39" i="16"/>
  <c r="J45" i="16" s="1"/>
  <c r="J48" i="16" s="1"/>
  <c r="P29" i="15"/>
  <c r="L44" i="18"/>
  <c r="L47" i="18" s="1"/>
  <c r="L50" i="18" s="1"/>
  <c r="N44" i="18"/>
  <c r="N47" i="18" s="1"/>
  <c r="N53" i="18" s="1"/>
  <c r="L45" i="16"/>
  <c r="L48" i="16" s="1"/>
  <c r="L51" i="16" s="1"/>
  <c r="L57" i="16" s="1"/>
  <c r="H56" i="18" l="1"/>
  <c r="H53" i="18"/>
  <c r="H80" i="18" s="1"/>
  <c r="I16" i="20"/>
  <c r="I39" i="20" s="1"/>
  <c r="I52" i="20" s="1"/>
  <c r="I55" i="20" s="1"/>
  <c r="I117" i="20" s="1"/>
  <c r="I122" i="20" s="1"/>
  <c r="I143" i="20" s="1"/>
  <c r="H15" i="19"/>
  <c r="H23" i="19" s="1"/>
  <c r="H27" i="19" s="1"/>
  <c r="H51" i="16"/>
  <c r="H57" i="16" s="1"/>
  <c r="H15" i="17"/>
  <c r="H23" i="17" s="1"/>
  <c r="H30" i="17" s="1"/>
  <c r="H63" i="17" s="1"/>
  <c r="H54" i="16"/>
  <c r="H76" i="16" s="1"/>
  <c r="K16" i="20"/>
  <c r="K39" i="20" s="1"/>
  <c r="K52" i="20" s="1"/>
  <c r="K55" i="20" s="1"/>
  <c r="K117" i="20" s="1"/>
  <c r="K122" i="20" s="1"/>
  <c r="K143" i="20" s="1"/>
  <c r="J53" i="18"/>
  <c r="J80" i="18" s="1"/>
  <c r="J15" i="19"/>
  <c r="J23" i="19" s="1"/>
  <c r="S28" i="14" s="1"/>
  <c r="N15" i="17"/>
  <c r="N23" i="17" s="1"/>
  <c r="N30" i="17" s="1"/>
  <c r="N63" i="17" s="1"/>
  <c r="N51" i="16"/>
  <c r="N57" i="16" s="1"/>
  <c r="J51" i="16"/>
  <c r="J57" i="16" s="1"/>
  <c r="J54" i="16"/>
  <c r="J76" i="16" s="1"/>
  <c r="J15" i="17"/>
  <c r="J23" i="17" s="1"/>
  <c r="J30" i="17" s="1"/>
  <c r="J63" i="17" s="1"/>
  <c r="L56" i="18"/>
  <c r="M16" i="20"/>
  <c r="M39" i="20" s="1"/>
  <c r="L53" i="18"/>
  <c r="L80" i="18" s="1"/>
  <c r="L15" i="19"/>
  <c r="L23" i="19" s="1"/>
  <c r="Q17" i="15" s="1"/>
  <c r="L15" i="17"/>
  <c r="L23" i="17" s="1"/>
  <c r="L27" i="17" s="1"/>
  <c r="N15" i="19"/>
  <c r="N23" i="19" s="1"/>
  <c r="N80" i="18"/>
  <c r="N50" i="18"/>
  <c r="N56" i="18" s="1"/>
  <c r="O16" i="20"/>
  <c r="L54" i="16"/>
  <c r="L76" i="16" s="1"/>
  <c r="H30" i="19" l="1"/>
  <c r="H67" i="19" s="1"/>
  <c r="H27" i="17"/>
  <c r="J30" i="19"/>
  <c r="J67" i="19" s="1"/>
  <c r="J27" i="19"/>
  <c r="N30" i="19"/>
  <c r="N67" i="19" s="1"/>
  <c r="L30" i="19"/>
  <c r="L67" i="19" s="1"/>
  <c r="N27" i="17"/>
  <c r="J27" i="17"/>
  <c r="N27" i="19"/>
  <c r="M52" i="20"/>
  <c r="M55" i="20" s="1"/>
  <c r="M117" i="20" s="1"/>
  <c r="M122" i="20" s="1"/>
  <c r="M143" i="20" s="1"/>
  <c r="L27" i="19"/>
  <c r="L30" i="17"/>
  <c r="L63" i="17" s="1"/>
  <c r="O39" i="20"/>
  <c r="P34" i="14"/>
  <c r="L34" i="14"/>
  <c r="J34" i="14"/>
  <c r="H34" i="14"/>
  <c r="F34" i="14"/>
  <c r="D34" i="14"/>
  <c r="R18" i="14"/>
  <c r="S18" i="14" l="1"/>
  <c r="R24" i="14"/>
  <c r="S24" i="14" s="1"/>
  <c r="O52" i="20"/>
  <c r="O55" i="20" s="1"/>
  <c r="O117" i="20" s="1"/>
  <c r="O122" i="20" s="1"/>
  <c r="O143" i="20" s="1"/>
  <c r="N34" i="14"/>
  <c r="R34" i="14"/>
</calcChain>
</file>

<file path=xl/sharedStrings.xml><?xml version="1.0" encoding="utf-8"?>
<sst xmlns="http://schemas.openxmlformats.org/spreadsheetml/2006/main" count="466" uniqueCount="276">
  <si>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</si>
  <si>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</si>
  <si>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</si>
  <si>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</si>
  <si>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</si>
  <si>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</si>
  <si>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</si>
  <si>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</si>
  <si>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</si>
  <si>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</si>
  <si>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</si>
  <si>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</si>
  <si>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</si>
  <si>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</si>
  <si>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</si>
  <si>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</si>
  <si>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</si>
  <si>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</si>
  <si>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</si>
  <si>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</si>
  <si>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</si>
  <si>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</si>
  <si>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</si>
  <si>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</si>
  <si>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</si>
  <si>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</si>
  <si>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</si>
  <si>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</si>
  <si>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</si>
  <si>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</si>
  <si>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</si>
  <si>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</si>
  <si>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</si>
  <si>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</si>
  <si>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</si>
  <si>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</si>
  <si>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</si>
  <si>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</si>
  <si>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</si>
  <si>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</si>
  <si>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</si>
  <si>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</si>
  <si>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</si>
  <si>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</si>
  <si>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</si>
  <si>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</si>
  <si>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</si>
  <si>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</si>
  <si>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</si>
  <si>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</si>
  <si>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</si>
  <si>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</si>
  <si>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</si>
  <si>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</si>
  <si>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</si>
  <si>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</si>
  <si>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</si>
  <si>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</si>
  <si>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</si>
  <si>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</si>
  <si>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</si>
  <si>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</si>
  <si>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</si>
  <si>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</si>
  <si>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</si>
  <si>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</si>
  <si>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</si>
  <si>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</si>
  <si>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</si>
  <si>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</si>
  <si>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</si>
  <si>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</si>
  <si>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</si>
  <si>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</si>
  <si>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</si>
  <si>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</si>
  <si>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</si>
  <si>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</si>
  <si>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</si>
  <si>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</si>
  <si>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</si>
  <si>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</si>
  <si>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</si>
  <si>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</si>
  <si>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</si>
  <si>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</si>
  <si>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</si>
  <si>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</si>
  <si>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</si>
  <si>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</si>
  <si>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</si>
  <si>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</si>
  <si>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</si>
  <si>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</si>
  <si>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</si>
  <si>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</si>
  <si>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</si>
  <si>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</si>
  <si>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</si>
  <si>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</si>
  <si>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</si>
  <si>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</si>
  <si>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</si>
  <si>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</si>
  <si>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</si>
  <si>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</si>
  <si>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</si>
  <si>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</si>
  <si>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</si>
  <si>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</si>
  <si>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</si>
  <si>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</si>
  <si>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</si>
  <si>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</si>
  <si>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</si>
  <si>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</si>
  <si>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</si>
  <si>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</si>
  <si>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</si>
  <si>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</si>
  <si>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</si>
  <si>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</si>
  <si>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</si>
  <si>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</si>
  <si>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</si>
  <si>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>equity</t>
  </si>
  <si>
    <t>Provisions for employee benefits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</si>
  <si>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</si>
  <si>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</si>
  <si>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</si>
  <si>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</si>
  <si>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</si>
  <si>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</si>
  <si>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</si>
  <si>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</si>
  <si>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</si>
  <si>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</si>
  <si>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</si>
  <si>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</si>
  <si>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</si>
  <si>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</si>
  <si>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</si>
  <si>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</si>
  <si>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Other  receivables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</si>
  <si>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</si>
  <si>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</si>
  <si>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</si>
  <si>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</si>
  <si>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</si>
  <si>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</si>
  <si>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</si>
  <si>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</si>
  <si>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</si>
  <si>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</si>
  <si>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Corporate  tax  payable</t>
  </si>
  <si>
    <t>Dividend paid</t>
  </si>
  <si>
    <t>PROFIT (LOSS) FROM OPERATING ACTIVITIES</t>
  </si>
  <si>
    <t>FINANCE COST</t>
  </si>
  <si>
    <t>TAX INCOME (EXPENSES)</t>
  </si>
  <si>
    <t>Payment of payable on purchase of assets</t>
  </si>
  <si>
    <t>Right - of  - use  assets - net</t>
  </si>
  <si>
    <t>- unbilled  contract  revenue</t>
  </si>
  <si>
    <t>Refundable  income  tax - current  period</t>
  </si>
  <si>
    <t>Current  portion  of  lease  liabilities</t>
  </si>
  <si>
    <t>Loss (gain) from disposal of investment in subsidiary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</si>
  <si>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</si>
  <si>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</si>
  <si>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</si>
  <si>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</si>
  <si>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</si>
  <si>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</si>
  <si>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</si>
  <si>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</si>
  <si>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</si>
  <si>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FOR THE THREE - MONTH PERIODS</t>
  </si>
  <si>
    <t>“UNAUDITED</t>
  </si>
  <si>
    <t>BUT  REVIEWED”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</si>
  <si>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</si>
  <si>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</si>
  <si>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</si>
  <si>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</si>
  <si>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</si>
  <si>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</si>
  <si>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</si>
  <si>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</si>
  <si>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DETERMINED IN ACCORDANCE WITH TFRS 9</t>
  </si>
  <si>
    <t>Deferred  tax  assets - net</t>
  </si>
  <si>
    <t>THE WEIGHTED AVERAGE NUMBER OF ORDINARY SHARES (SHARE)</t>
  </si>
  <si>
    <t xml:space="preserve">BASIC EARNING (LOSS) PER SHARE    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</si>
  <si>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</si>
  <si>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</si>
  <si>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</si>
  <si>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 xml:space="preserve"> purchase of property, plant and equipment</t>
  </si>
  <si>
    <t>Short - term  loan  to  related  parties</t>
  </si>
  <si>
    <t>Increase (decrease) in short - term loans from related party</t>
  </si>
  <si>
    <t>Increase (decrease) in long - term loans</t>
  </si>
  <si>
    <t>Loss (gain) from changes in fair value of derivatives</t>
  </si>
  <si>
    <t>Severance pay</t>
  </si>
  <si>
    <t>Cash paid for severance pay</t>
  </si>
  <si>
    <t>-  Refundable  income  tax - prior period</t>
  </si>
  <si>
    <t>Other  non - current  financial  assets - net</t>
  </si>
  <si>
    <t>Investment property - land and building - net</t>
  </si>
  <si>
    <t>1.3 and 5</t>
  </si>
  <si>
    <t>Current  portion  of  long - term debentures</t>
  </si>
  <si>
    <t xml:space="preserve">Short - term debentures </t>
  </si>
  <si>
    <t>Long - term debentures - net  of  current  portion</t>
  </si>
  <si>
    <t>Lease  liabilities - net of current portion</t>
  </si>
  <si>
    <t>1.3 and 16</t>
  </si>
  <si>
    <t>1.3 and 4</t>
  </si>
  <si>
    <t>1.3 and 9</t>
  </si>
  <si>
    <t>7 and 14</t>
  </si>
  <si>
    <t>10, 14 and 17</t>
  </si>
  <si>
    <t>11, 14 and 17</t>
  </si>
  <si>
    <t>1.3 and 15</t>
  </si>
  <si>
    <t>Dividend paid to non - controlling interest of the subsidiary</t>
  </si>
  <si>
    <t>Dividend income</t>
  </si>
  <si>
    <t>Dividend received</t>
  </si>
  <si>
    <t>OWNERS OF THE PARENT</t>
  </si>
  <si>
    <t>parent Company’s</t>
  </si>
  <si>
    <t>shareholder’s</t>
  </si>
  <si>
    <t>The  accompanying  notes  to  interim financial  statements</t>
  </si>
  <si>
    <t xml:space="preserve">are  an  integral  part  of  these  interim financial  statements.  </t>
  </si>
  <si>
    <t>STATEMENTS OF INCOME</t>
  </si>
  <si>
    <t xml:space="preserve"> ENDED JUNE 30,</t>
  </si>
  <si>
    <t>Other expense - loss on exchange rate</t>
  </si>
  <si>
    <t xml:space="preserve">- Loss on impairment of assets </t>
  </si>
  <si>
    <t>GAIN (LOSS) FROM CHANGES IN FAIR VALUE OF DERIVATIVES</t>
  </si>
  <si>
    <t xml:space="preserve">REVERSAL OF IMPAIRMENT LOSS </t>
  </si>
  <si>
    <t>STATEMENTS OF COMPREHENSIVE INCOME</t>
  </si>
  <si>
    <t>FOR THE SIX - MONTH PERIODS</t>
  </si>
  <si>
    <t>STATEMENTS OF CASH FLOWS</t>
  </si>
  <si>
    <t>Profit (loss) for the periods</t>
  </si>
  <si>
    <t>Vat - unexpected to be refundable</t>
  </si>
  <si>
    <t xml:space="preserve">..............…........................……..….…........……..………  DIRECTOR  ..........…...........................….…........………..……………  DIRECTOR              </t>
  </si>
  <si>
    <t>STATEMENTS OF CASH  FLOWS</t>
  </si>
  <si>
    <t>- Dividend income</t>
  </si>
  <si>
    <t>Employee benefit obligation paid</t>
  </si>
  <si>
    <t>Decrease (increase) in short - term loan to related parties</t>
  </si>
  <si>
    <t>Items that will not be reclassified to profit or losses:</t>
  </si>
  <si>
    <t>Total items that will not be reclassified to profit or losses</t>
  </si>
  <si>
    <t>1.3 and 3</t>
  </si>
  <si>
    <t>Current  portion  of  long - term  loans to related parties</t>
  </si>
  <si>
    <t>Long - term  loans  to  related  parties - net  of  current  portion</t>
  </si>
  <si>
    <t>Balances as of January 1, 2025</t>
  </si>
  <si>
    <t>Balances as of June 30, 2025</t>
  </si>
  <si>
    <t xml:space="preserve">Loss (gain) on fair value measurement of financial assets    </t>
  </si>
  <si>
    <t>Provision for loss on sale order for undelivered goods</t>
  </si>
  <si>
    <t>Decrease (increase) in long - term loan to related parties</t>
  </si>
  <si>
    <t>Other  income</t>
  </si>
  <si>
    <t xml:space="preserve"> </t>
  </si>
  <si>
    <t>- Gain on exchange rate</t>
  </si>
  <si>
    <t>REVERSAL OF IMPAIRMENT LOSS (IMPAIRMENT LOSS)</t>
  </si>
  <si>
    <t>Activities not affecting cash:</t>
  </si>
  <si>
    <t>SUPPLEMENTAL DISCLOSURES  OF CASH FLOWS INFORMATION:</t>
  </si>
  <si>
    <t xml:space="preserve">Other  current  financial  assets </t>
  </si>
  <si>
    <t>The  accompanying  notes  to  interim  financial  statements</t>
  </si>
  <si>
    <t xml:space="preserve">are  an  integral  part  of  these  interim  financial  statements.  </t>
  </si>
  <si>
    <t>Short - term loan from related party</t>
  </si>
  <si>
    <t>-  Accrued  dividend  payment</t>
  </si>
  <si>
    <t>Other current financial liabilities - derivatives</t>
  </si>
  <si>
    <t>AS  OF  JUNE  30,  2026</t>
  </si>
  <si>
    <t>FOR THE SIX - MONTH PERIOD ENDED JUNE 30, 2026</t>
  </si>
  <si>
    <t>Balances as of January 1, 2026</t>
  </si>
  <si>
    <t>Balances as of June 30, 2026</t>
  </si>
  <si>
    <t>FOR THE THREE - MONTH PERIOD ENDED JUNE 30, 2026</t>
  </si>
  <si>
    <t>Loss on devaluation of inventories (reversal)</t>
  </si>
  <si>
    <t>Impairment loss (reversal) determined in accordance with TFRS 9</t>
  </si>
  <si>
    <t xml:space="preserve">Decrease (increase) in other financial assets                   </t>
  </si>
  <si>
    <t>Cash paid for property, plant and equipment</t>
  </si>
  <si>
    <t xml:space="preserve">Cash paid for investment properties - land and building </t>
  </si>
  <si>
    <t>Cash paid for intangible assets</t>
  </si>
  <si>
    <t>provided by (use in) operating activities :</t>
  </si>
  <si>
    <t xml:space="preserve"> purchase of intangible assets</t>
  </si>
  <si>
    <t xml:space="preserve">Increase in payable on purchase of assets from  </t>
  </si>
  <si>
    <t xml:space="preserve">Increase in advances received for goods due to the receipt </t>
  </si>
  <si>
    <t xml:space="preserve"> of raw materials from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</si>
</sst>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[$-409]mmmm\ d\,\ yyyy;@"/>
  </numFmts>
  <fonts count="29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sz val="12"/>
      <name val="Times New Roman"/>
      <family val="1"/>
      <charset val="222"/>
    </font>
    <font>
      <sz val="12"/>
      <name val="Arial"/>
      <family val="2"/>
      <charset val="222"/>
    </font>
    <font>
      <sz val="13"/>
      <name val="Times New Roman"/>
      <family val="1"/>
      <charset val="222"/>
    </font>
    <font>
      <sz val="13"/>
      <color indexed="8"/>
      <name val="Times New Roman"/>
      <family val="1"/>
      <charset val="222"/>
    </font>
    <font>
      <u/>
      <sz val="13"/>
      <name val="Times New Roman"/>
      <family val="1"/>
      <charset val="222"/>
    </font>
    <font>
      <sz val="13"/>
      <name val="Angsana New"/>
      <family val="1"/>
      <charset val="222"/>
    </font>
    <font>
      <b/>
      <sz val="17"/>
      <name val="Angsana New"/>
      <family val="1"/>
    </font>
    <font>
      <sz val="11.5"/>
      <name val="Times New Roman"/>
      <family val="1"/>
      <charset val="222"/>
    </font>
    <font>
      <sz val="11.5"/>
      <name val="Angsana New"/>
      <family val="1"/>
      <charset val="222"/>
    </font>
    <font>
      <sz val="11.5"/>
      <color indexed="8"/>
      <name val="Times New Roman"/>
      <family val="1"/>
      <charset val="222"/>
    </font>
    <font>
      <sz val="11.5"/>
      <name val="Arial"/>
      <family val="2"/>
      <charset val="222"/>
    </font>
    <font>
      <b/>
      <sz val="15"/>
      <name val="Times New Roman"/>
      <family val="1"/>
      <charset val="222"/>
    </font>
    <font>
      <sz val="15"/>
      <name val="Times New Roman"/>
      <family val="1"/>
      <charset val="222"/>
    </font>
    <font>
      <u/>
      <sz val="15"/>
      <name val="Times New Roman"/>
      <family val="1"/>
      <charset val="222"/>
    </font>
    <font>
      <sz val="15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3">
    <xf numFmtId="0" fontId="0" fillId="0" borderId="0" xfId="0"/>
    <xf numFmtId="0" fontId="7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166" fontId="7" fillId="0" borderId="0" xfId="1" applyNumberFormat="1" applyFont="1" applyAlignment="1">
      <alignment vertical="center"/>
    </xf>
    <xf numFmtId="43" fontId="9" fillId="0" borderId="0" xfId="1" applyFont="1" applyAlignment="1">
      <alignment vertical="center"/>
    </xf>
    <xf numFmtId="43" fontId="7" fillId="0" borderId="0" xfId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3" xfId="1" applyNumberFormat="1" applyFont="1" applyBorder="1" applyAlignment="1">
      <alignment vertical="center"/>
    </xf>
    <xf numFmtId="164" fontId="7" fillId="0" borderId="4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0" borderId="0" xfId="1" applyFont="1" applyFill="1" applyAlignment="1">
      <alignment vertical="center"/>
    </xf>
    <xf numFmtId="0" fontId="12" fillId="0" borderId="0" xfId="8" applyFont="1" applyAlignment="1">
      <alignment vertical="center"/>
    </xf>
    <xf numFmtId="43" fontId="2" fillId="0" borderId="3" xfId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15" fillId="0" borderId="0" xfId="0" applyFont="1"/>
    <xf numFmtId="43" fontId="2" fillId="0" borderId="1" xfId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0" borderId="1" xfId="1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164" fontId="16" fillId="0" borderId="0" xfId="13" applyNumberFormat="1" applyFont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164" fontId="16" fillId="0" borderId="0" xfId="13" applyNumberFormat="1" applyFont="1" applyAlignment="1">
      <alignment horizontal="right" vertical="center"/>
    </xf>
    <xf numFmtId="164" fontId="16" fillId="0" borderId="0" xfId="8" applyNumberFormat="1" applyFont="1" applyAlignment="1">
      <alignment vertical="center"/>
    </xf>
    <xf numFmtId="164" fontId="16" fillId="0" borderId="0" xfId="10" applyNumberFormat="1" applyFont="1" applyAlignment="1">
      <alignment vertical="center"/>
    </xf>
    <xf numFmtId="164" fontId="16" fillId="0" borderId="0" xfId="7" applyNumberFormat="1" applyFont="1" applyAlignment="1">
      <alignment vertical="center"/>
    </xf>
    <xf numFmtId="164" fontId="16" fillId="0" borderId="0" xfId="10" applyNumberFormat="1" applyFont="1" applyAlignment="1">
      <alignment horizontal="right" vertical="center"/>
    </xf>
    <xf numFmtId="168" fontId="16" fillId="0" borderId="0" xfId="10" applyNumberFormat="1" applyFont="1" applyAlignment="1">
      <alignment horizontal="right" vertical="center"/>
    </xf>
    <xf numFmtId="167" fontId="16" fillId="0" borderId="0" xfId="8" applyNumberFormat="1" applyFont="1" applyAlignment="1">
      <alignment vertical="center"/>
    </xf>
    <xf numFmtId="0" fontId="16" fillId="0" borderId="0" xfId="9" applyFont="1" applyAlignment="1">
      <alignment vertical="center"/>
    </xf>
    <xf numFmtId="164" fontId="16" fillId="0" borderId="0" xfId="13" applyNumberFormat="1" applyFont="1" applyBorder="1" applyAlignment="1">
      <alignment horizontal="right" vertical="center"/>
    </xf>
    <xf numFmtId="164" fontId="16" fillId="0" borderId="0" xfId="1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4" fontId="16" fillId="0" borderId="1" xfId="13" applyNumberFormat="1" applyFont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43" fontId="16" fillId="0" borderId="0" xfId="0" applyNumberFormat="1" applyFont="1" applyAlignment="1">
      <alignment vertical="center"/>
    </xf>
    <xf numFmtId="164" fontId="16" fillId="0" borderId="3" xfId="13" applyNumberFormat="1" applyFont="1" applyBorder="1" applyAlignment="1">
      <alignment horizontal="right" vertical="center"/>
    </xf>
    <xf numFmtId="164" fontId="16" fillId="0" borderId="0" xfId="1" applyNumberFormat="1" applyFont="1" applyAlignment="1">
      <alignment horizontal="right" vertical="center" wrapText="1"/>
    </xf>
    <xf numFmtId="0" fontId="19" fillId="0" borderId="0" xfId="8" applyFont="1" applyAlignment="1">
      <alignment vertical="center"/>
    </xf>
    <xf numFmtId="43" fontId="16" fillId="0" borderId="0" xfId="10" applyNumberFormat="1" applyFont="1" applyAlignment="1">
      <alignment vertical="center"/>
    </xf>
    <xf numFmtId="41" fontId="16" fillId="0" borderId="0" xfId="7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 wrapText="1"/>
    </xf>
    <xf numFmtId="164" fontId="2" fillId="0" borderId="0" xfId="13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horizontal="right"/>
    </xf>
    <xf numFmtId="0" fontId="8" fillId="0" borderId="0" xfId="14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1" xfId="14" applyFont="1" applyBorder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4" applyNumberFormat="1" applyFont="1" applyAlignment="1">
      <alignment horizontal="center" vertical="center"/>
    </xf>
    <xf numFmtId="164" fontId="7" fillId="0" borderId="0" xfId="14" applyNumberFormat="1" applyFont="1" applyAlignment="1">
      <alignment vertical="center"/>
    </xf>
    <xf numFmtId="0" fontId="7" fillId="0" borderId="0" xfId="14" applyFont="1" applyAlignment="1">
      <alignment horizontal="right" vertical="center"/>
    </xf>
    <xf numFmtId="0" fontId="7" fillId="0" borderId="0" xfId="14" quotePrefix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4" applyNumberFormat="1" applyFont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43" fontId="7" fillId="0" borderId="0" xfId="14" applyNumberFormat="1" applyFont="1" applyAlignment="1">
      <alignment vertical="center"/>
    </xf>
    <xf numFmtId="167" fontId="7" fillId="0" borderId="3" xfId="1" applyNumberFormat="1" applyFont="1" applyBorder="1" applyAlignment="1">
      <alignment vertical="center"/>
    </xf>
    <xf numFmtId="0" fontId="7" fillId="0" borderId="0" xfId="14" applyFont="1" applyAlignment="1">
      <alignment vertical="center" wrapText="1"/>
    </xf>
    <xf numFmtId="43" fontId="7" fillId="0" borderId="0" xfId="13" applyFont="1" applyAlignment="1">
      <alignment horizontal="right" vertical="center"/>
    </xf>
    <xf numFmtId="43" fontId="7" fillId="0" borderId="0" xfId="13" applyFont="1" applyAlignment="1">
      <alignment vertical="center" wrapText="1"/>
    </xf>
    <xf numFmtId="0" fontId="7" fillId="0" borderId="0" xfId="14" applyFont="1" applyAlignment="1">
      <alignment horizontal="center" vertical="center" wrapText="1"/>
    </xf>
    <xf numFmtId="4" fontId="7" fillId="0" borderId="0" xfId="14" applyNumberFormat="1" applyFont="1" applyAlignment="1">
      <alignment horizontal="center" vertical="center" wrapText="1"/>
    </xf>
    <xf numFmtId="0" fontId="10" fillId="0" borderId="0" xfId="14" applyFont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center" vertical="center"/>
    </xf>
    <xf numFmtId="0" fontId="9" fillId="0" borderId="0" xfId="14" applyFont="1"/>
    <xf numFmtId="164" fontId="9" fillId="0" borderId="0" xfId="14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20" fillId="0" borderId="0" xfId="11" applyNumberFormat="1" applyFont="1" applyAlignment="1">
      <alignment vertical="center"/>
    </xf>
    <xf numFmtId="0" fontId="2" fillId="0" borderId="0" xfId="14" applyFont="1" applyAlignment="1">
      <alignment horizontal="center" vertical="center"/>
    </xf>
    <xf numFmtId="0" fontId="11" fillId="0" borderId="0" xfId="14" applyFont="1" applyAlignment="1">
      <alignment horizontal="right" vertical="center"/>
    </xf>
    <xf numFmtId="0" fontId="11" fillId="0" borderId="0" xfId="14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vertical="center"/>
    </xf>
    <xf numFmtId="164" fontId="2" fillId="0" borderId="0" xfId="13" applyNumberFormat="1" applyFont="1" applyAlignment="1">
      <alignment vertical="center"/>
    </xf>
    <xf numFmtId="43" fontId="2" fillId="0" borderId="0" xfId="14" applyNumberFormat="1" applyFont="1" applyAlignment="1">
      <alignment vertical="center"/>
    </xf>
    <xf numFmtId="164" fontId="11" fillId="0" borderId="0" xfId="14" applyNumberFormat="1" applyFont="1" applyAlignment="1">
      <alignment vertical="center"/>
    </xf>
    <xf numFmtId="43" fontId="2" fillId="0" borderId="0" xfId="13" applyFont="1" applyAlignment="1">
      <alignment horizontal="left" vertical="center"/>
    </xf>
    <xf numFmtId="43" fontId="2" fillId="0" borderId="0" xfId="13" applyFont="1" applyAlignment="1">
      <alignment vertical="center"/>
    </xf>
    <xf numFmtId="43" fontId="2" fillId="0" borderId="0" xfId="13" applyFont="1" applyFill="1" applyAlignment="1">
      <alignment vertical="center"/>
    </xf>
    <xf numFmtId="43" fontId="2" fillId="0" borderId="0" xfId="13" applyFont="1" applyFill="1" applyAlignment="1">
      <alignment horizontal="left" vertical="center"/>
    </xf>
    <xf numFmtId="164" fontId="2" fillId="0" borderId="0" xfId="13" applyNumberFormat="1" applyFont="1" applyFill="1" applyAlignment="1">
      <alignment vertical="center"/>
    </xf>
    <xf numFmtId="164" fontId="2" fillId="0" borderId="1" xfId="13" applyNumberFormat="1" applyFont="1" applyBorder="1" applyAlignment="1">
      <alignment vertical="center"/>
    </xf>
    <xf numFmtId="39" fontId="2" fillId="0" borderId="0" xfId="14" applyNumberFormat="1" applyFont="1" applyAlignment="1">
      <alignment vertical="center"/>
    </xf>
    <xf numFmtId="169" fontId="2" fillId="0" borderId="0" xfId="14" applyNumberFormat="1" applyFont="1" applyAlignment="1">
      <alignment vertical="center"/>
    </xf>
    <xf numFmtId="164" fontId="2" fillId="0" borderId="0" xfId="13" applyNumberFormat="1" applyFont="1" applyBorder="1" applyAlignment="1">
      <alignment vertical="center"/>
    </xf>
    <xf numFmtId="43" fontId="2" fillId="0" borderId="0" xfId="13" applyFont="1" applyBorder="1" applyAlignment="1">
      <alignment vertical="center"/>
    </xf>
    <xf numFmtId="164" fontId="2" fillId="0" borderId="0" xfId="14" applyNumberFormat="1" applyFont="1" applyAlignment="1">
      <alignment vertical="center"/>
    </xf>
    <xf numFmtId="166" fontId="2" fillId="0" borderId="0" xfId="15" applyNumberFormat="1" applyFont="1" applyAlignment="1">
      <alignment horizontal="right"/>
    </xf>
    <xf numFmtId="43" fontId="2" fillId="0" borderId="0" xfId="15" applyFont="1"/>
    <xf numFmtId="0" fontId="2" fillId="0" borderId="0" xfId="14" applyFont="1" applyAlignment="1">
      <alignment vertical="center" wrapText="1"/>
    </xf>
    <xf numFmtId="43" fontId="2" fillId="0" borderId="0" xfId="13" applyFont="1" applyAlignment="1">
      <alignment vertical="center" wrapText="1"/>
    </xf>
    <xf numFmtId="43" fontId="2" fillId="0" borderId="0" xfId="13" applyFont="1" applyAlignment="1">
      <alignment horizontal="right" vertical="center"/>
    </xf>
    <xf numFmtId="0" fontId="2" fillId="0" borderId="0" xfId="14" applyFont="1" applyAlignment="1">
      <alignment horizontal="center" vertical="center" wrapText="1"/>
    </xf>
    <xf numFmtId="4" fontId="2" fillId="0" borderId="0" xfId="14" applyNumberFormat="1" applyFont="1" applyAlignment="1">
      <alignment horizontal="center" vertical="center" wrapText="1"/>
    </xf>
    <xf numFmtId="0" fontId="2" fillId="0" borderId="0" xfId="14" applyFont="1" applyAlignment="1">
      <alignment horizontal="right" vertical="center"/>
    </xf>
    <xf numFmtId="43" fontId="2" fillId="0" borderId="0" xfId="13" applyFont="1" applyAlignment="1">
      <alignment horizontal="center" vertical="center"/>
    </xf>
    <xf numFmtId="0" fontId="2" fillId="0" borderId="0" xfId="16" applyFont="1" applyAlignment="1">
      <alignment vertical="center"/>
    </xf>
    <xf numFmtId="43" fontId="2" fillId="0" borderId="0" xfId="16" applyNumberFormat="1" applyFont="1" applyAlignment="1">
      <alignment vertical="center"/>
    </xf>
    <xf numFmtId="0" fontId="13" fillId="0" borderId="0" xfId="16" applyFont="1" applyAlignment="1">
      <alignment vertical="center"/>
    </xf>
    <xf numFmtId="43" fontId="2" fillId="0" borderId="0" xfId="15" applyFont="1" applyFill="1" applyAlignment="1">
      <alignment horizontal="left"/>
    </xf>
    <xf numFmtId="43" fontId="2" fillId="0" borderId="0" xfId="15" applyFont="1" applyFill="1"/>
    <xf numFmtId="0" fontId="2" fillId="0" borderId="1" xfId="14" applyFont="1" applyBorder="1" applyAlignment="1">
      <alignment horizontal="center" vertical="center"/>
    </xf>
    <xf numFmtId="0" fontId="2" fillId="0" borderId="0" xfId="14" applyFont="1" applyAlignment="1">
      <alignment horizontal="right"/>
    </xf>
    <xf numFmtId="164" fontId="2" fillId="0" borderId="0" xfId="1" applyNumberFormat="1" applyFont="1" applyAlignment="1">
      <alignment horizontal="center" vertical="center"/>
    </xf>
    <xf numFmtId="164" fontId="2" fillId="0" borderId="0" xfId="14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0" xfId="14" quotePrefix="1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0" xfId="14" applyNumberFormat="1" applyFont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164" fontId="11" fillId="0" borderId="0" xfId="11" applyNumberFormat="1" applyFont="1" applyAlignment="1">
      <alignment vertical="center"/>
    </xf>
    <xf numFmtId="164" fontId="2" fillId="0" borderId="3" xfId="1" applyNumberFormat="1" applyFont="1" applyBorder="1" applyAlignment="1">
      <alignment vertical="center"/>
    </xf>
    <xf numFmtId="0" fontId="2" fillId="0" borderId="0" xfId="14" applyFont="1"/>
    <xf numFmtId="167" fontId="2" fillId="0" borderId="3" xfId="1" applyNumberFormat="1" applyFont="1" applyBorder="1" applyAlignment="1">
      <alignment vertical="center"/>
    </xf>
    <xf numFmtId="43" fontId="16" fillId="0" borderId="0" xfId="1" applyFont="1" applyAlignment="1">
      <alignment vertical="center"/>
    </xf>
    <xf numFmtId="0" fontId="21" fillId="0" borderId="0" xfId="14" applyFont="1" applyAlignment="1">
      <alignment vertical="center"/>
    </xf>
    <xf numFmtId="170" fontId="22" fillId="0" borderId="0" xfId="14" applyNumberFormat="1" applyFont="1"/>
    <xf numFmtId="0" fontId="21" fillId="0" borderId="0" xfId="14" applyFont="1" applyAlignment="1">
      <alignment horizontal="right"/>
    </xf>
    <xf numFmtId="0" fontId="21" fillId="0" borderId="0" xfId="14" applyFont="1" applyAlignment="1">
      <alignment horizontal="center" vertical="center"/>
    </xf>
    <xf numFmtId="0" fontId="23" fillId="0" borderId="0" xfId="14" applyFont="1" applyAlignment="1">
      <alignment horizontal="center" vertical="center"/>
    </xf>
    <xf numFmtId="0" fontId="21" fillId="0" borderId="0" xfId="14" applyFont="1" applyAlignment="1">
      <alignment vertical="center" wrapText="1"/>
    </xf>
    <xf numFmtId="0" fontId="21" fillId="0" borderId="1" xfId="14" applyFont="1" applyBorder="1" applyAlignment="1">
      <alignment horizontal="center" vertical="center" wrapText="1"/>
    </xf>
    <xf numFmtId="0" fontId="21" fillId="0" borderId="0" xfId="14" applyFont="1" applyAlignment="1">
      <alignment horizontal="center" vertical="center" wrapText="1"/>
    </xf>
    <xf numFmtId="0" fontId="21" fillId="0" borderId="1" xfId="10" applyFont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0" fontId="21" fillId="0" borderId="0" xfId="10" applyFont="1" applyAlignment="1">
      <alignment vertical="center"/>
    </xf>
    <xf numFmtId="170" fontId="22" fillId="0" borderId="0" xfId="14" applyNumberFormat="1" applyFont="1" applyAlignment="1">
      <alignment horizontal="center"/>
    </xf>
    <xf numFmtId="0" fontId="21" fillId="0" borderId="1" xfId="14" applyFont="1" applyBorder="1" applyAlignment="1">
      <alignment horizontal="center" vertical="center"/>
    </xf>
    <xf numFmtId="0" fontId="21" fillId="0" borderId="0" xfId="14" applyFont="1" applyAlignment="1">
      <alignment horizontal="left" vertical="center" wrapText="1"/>
    </xf>
    <xf numFmtId="164" fontId="21" fillId="0" borderId="0" xfId="13" applyNumberFormat="1" applyFont="1" applyAlignment="1">
      <alignment vertical="center"/>
    </xf>
    <xf numFmtId="164" fontId="21" fillId="0" borderId="0" xfId="14" applyNumberFormat="1" applyFont="1" applyAlignment="1">
      <alignment horizontal="center" vertical="center" wrapText="1"/>
    </xf>
    <xf numFmtId="164" fontId="22" fillId="0" borderId="0" xfId="14" applyNumberFormat="1" applyFont="1"/>
    <xf numFmtId="164" fontId="21" fillId="0" borderId="0" xfId="14" applyNumberFormat="1" applyFont="1" applyAlignment="1">
      <alignment vertical="center"/>
    </xf>
    <xf numFmtId="164" fontId="21" fillId="0" borderId="0" xfId="13" applyNumberFormat="1" applyFont="1" applyAlignment="1">
      <alignment vertical="center" wrapText="1"/>
    </xf>
    <xf numFmtId="164" fontId="21" fillId="0" borderId="0" xfId="13" applyNumberFormat="1" applyFont="1" applyAlignment="1">
      <alignment horizontal="right" vertical="center"/>
    </xf>
    <xf numFmtId="0" fontId="21" fillId="0" borderId="0" xfId="9" applyFont="1" applyAlignment="1">
      <alignment vertical="center"/>
    </xf>
    <xf numFmtId="164" fontId="21" fillId="0" borderId="1" xfId="14" applyNumberFormat="1" applyFont="1" applyBorder="1" applyAlignment="1">
      <alignment vertical="center"/>
    </xf>
    <xf numFmtId="164" fontId="21" fillId="0" borderId="1" xfId="13" applyNumberFormat="1" applyFont="1" applyBorder="1" applyAlignment="1">
      <alignment horizontal="right" vertical="center"/>
    </xf>
    <xf numFmtId="164" fontId="21" fillId="0" borderId="3" xfId="13" applyNumberFormat="1" applyFont="1" applyBorder="1" applyAlignment="1">
      <alignment horizontal="right" vertical="center"/>
    </xf>
    <xf numFmtId="43" fontId="21" fillId="0" borderId="0" xfId="14" applyNumberFormat="1" applyFont="1" applyAlignment="1">
      <alignment vertical="center"/>
    </xf>
    <xf numFmtId="171" fontId="21" fillId="0" borderId="0" xfId="14" applyNumberFormat="1" applyFont="1" applyAlignment="1">
      <alignment horizontal="left" vertical="center"/>
    </xf>
    <xf numFmtId="43" fontId="21" fillId="0" borderId="0" xfId="13" applyFont="1" applyAlignment="1">
      <alignment horizontal="right" vertical="center"/>
    </xf>
    <xf numFmtId="43" fontId="21" fillId="0" borderId="0" xfId="13" applyFont="1" applyAlignment="1">
      <alignment vertical="center" wrapText="1"/>
    </xf>
    <xf numFmtId="0" fontId="21" fillId="0" borderId="0" xfId="10" quotePrefix="1" applyFont="1" applyAlignment="1">
      <alignment vertical="center"/>
    </xf>
    <xf numFmtId="0" fontId="21" fillId="0" borderId="0" xfId="14" applyFont="1" applyAlignment="1">
      <alignment horizontal="left" vertical="center"/>
    </xf>
    <xf numFmtId="4" fontId="21" fillId="0" borderId="0" xfId="14" applyNumberFormat="1" applyFont="1" applyAlignment="1">
      <alignment horizontal="center" vertical="center" wrapText="1"/>
    </xf>
    <xf numFmtId="169" fontId="21" fillId="0" borderId="0" xfId="14" applyNumberFormat="1" applyFont="1" applyAlignment="1">
      <alignment vertical="center"/>
    </xf>
    <xf numFmtId="0" fontId="24" fillId="0" borderId="0" xfId="14" applyFont="1" applyAlignment="1">
      <alignment vertical="center"/>
    </xf>
    <xf numFmtId="43" fontId="21" fillId="0" borderId="0" xfId="13" applyFont="1" applyAlignment="1">
      <alignment horizontal="center" vertical="center" wrapText="1"/>
    </xf>
    <xf numFmtId="43" fontId="7" fillId="0" borderId="1" xfId="1" applyFont="1" applyBorder="1" applyAlignment="1">
      <alignment vertical="center"/>
    </xf>
    <xf numFmtId="0" fontId="25" fillId="0" borderId="0" xfId="14" applyFont="1" applyAlignment="1">
      <alignment vertical="center"/>
    </xf>
    <xf numFmtId="43" fontId="25" fillId="0" borderId="0" xfId="1" applyFont="1" applyAlignment="1">
      <alignment vertical="center"/>
    </xf>
    <xf numFmtId="0" fontId="26" fillId="0" borderId="0" xfId="14" applyFont="1" applyAlignment="1">
      <alignment vertical="center"/>
    </xf>
    <xf numFmtId="0" fontId="26" fillId="0" borderId="0" xfId="14" applyFont="1" applyAlignment="1">
      <alignment horizontal="right" vertical="center"/>
    </xf>
    <xf numFmtId="0" fontId="26" fillId="0" borderId="0" xfId="14" applyFont="1" applyAlignment="1">
      <alignment horizontal="center" vertical="center"/>
    </xf>
    <xf numFmtId="43" fontId="26" fillId="0" borderId="0" xfId="1" applyFont="1" applyAlignment="1">
      <alignment vertical="center"/>
    </xf>
    <xf numFmtId="0" fontId="26" fillId="0" borderId="1" xfId="14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72" fontId="26" fillId="0" borderId="1" xfId="0" applyNumberFormat="1" applyFont="1" applyBorder="1" applyAlignment="1">
      <alignment horizontal="center" vertical="center"/>
    </xf>
    <xf numFmtId="0" fontId="27" fillId="0" borderId="0" xfId="14" applyFont="1" applyAlignment="1">
      <alignment vertical="center"/>
    </xf>
    <xf numFmtId="164" fontId="26" fillId="0" borderId="0" xfId="14" applyNumberFormat="1" applyFont="1" applyAlignment="1">
      <alignment vertical="center"/>
    </xf>
    <xf numFmtId="164" fontId="26" fillId="0" borderId="0" xfId="14" applyNumberFormat="1" applyFont="1" applyAlignment="1">
      <alignment horizontal="center" vertical="center"/>
    </xf>
    <xf numFmtId="164" fontId="26" fillId="0" borderId="0" xfId="11" applyNumberFormat="1" applyFont="1" applyAlignment="1">
      <alignment vertical="center"/>
    </xf>
    <xf numFmtId="0" fontId="26" fillId="0" borderId="0" xfId="14" quotePrefix="1" applyFont="1" applyAlignment="1">
      <alignment vertical="center"/>
    </xf>
    <xf numFmtId="164" fontId="26" fillId="0" borderId="0" xfId="1" applyNumberFormat="1" applyFont="1" applyAlignment="1">
      <alignment vertical="center"/>
    </xf>
    <xf numFmtId="164" fontId="26" fillId="0" borderId="1" xfId="11" applyNumberFormat="1" applyFont="1" applyBorder="1" applyAlignment="1">
      <alignment vertical="center"/>
    </xf>
    <xf numFmtId="43" fontId="26" fillId="0" borderId="0" xfId="14" applyNumberFormat="1" applyFont="1" applyAlignment="1">
      <alignment vertical="center"/>
    </xf>
    <xf numFmtId="0" fontId="26" fillId="0" borderId="0" xfId="14" applyFont="1" applyAlignment="1">
      <alignment horizontal="justify" vertical="center"/>
    </xf>
    <xf numFmtId="0" fontId="26" fillId="0" borderId="0" xfId="14" applyFont="1" applyAlignment="1">
      <alignment horizontal="left" vertical="center"/>
    </xf>
    <xf numFmtId="164" fontId="26" fillId="0" borderId="0" xfId="11" applyNumberFormat="1" applyFont="1" applyAlignment="1">
      <alignment horizontal="center" vertical="center"/>
    </xf>
    <xf numFmtId="164" fontId="26" fillId="0" borderId="0" xfId="11" applyNumberFormat="1" applyFont="1" applyFill="1" applyAlignment="1">
      <alignment vertical="center"/>
    </xf>
    <xf numFmtId="164" fontId="26" fillId="0" borderId="3" xfId="11" applyNumberFormat="1" applyFont="1" applyBorder="1" applyAlignment="1">
      <alignment vertical="center"/>
    </xf>
    <xf numFmtId="0" fontId="28" fillId="0" borderId="0" xfId="14" applyFont="1" applyAlignment="1">
      <alignment vertical="center"/>
    </xf>
    <xf numFmtId="43" fontId="28" fillId="0" borderId="0" xfId="1" applyFont="1" applyAlignment="1">
      <alignment vertical="center"/>
    </xf>
    <xf numFmtId="0" fontId="28" fillId="0" borderId="0" xfId="14" applyFont="1" applyAlignment="1">
      <alignment horizontal="center" vertical="center"/>
    </xf>
    <xf numFmtId="0" fontId="25" fillId="0" borderId="0" xfId="14" applyFont="1" applyAlignment="1">
      <alignment horizontal="center" vertical="center"/>
    </xf>
    <xf numFmtId="43" fontId="26" fillId="0" borderId="0" xfId="1" applyFont="1" applyAlignment="1">
      <alignment horizontal="center" vertical="center"/>
    </xf>
    <xf numFmtId="43" fontId="26" fillId="0" borderId="0" xfId="1" applyFont="1" applyFill="1" applyAlignment="1">
      <alignment vertical="center"/>
    </xf>
    <xf numFmtId="43" fontId="26" fillId="0" borderId="1" xfId="1" applyFont="1" applyBorder="1" applyAlignment="1">
      <alignment vertical="center"/>
    </xf>
    <xf numFmtId="164" fontId="26" fillId="0" borderId="4" xfId="11" applyNumberFormat="1" applyFont="1" applyBorder="1" applyAlignment="1">
      <alignment vertical="center"/>
    </xf>
    <xf numFmtId="164" fontId="25" fillId="0" borderId="0" xfId="12" applyNumberFormat="1" applyFont="1" applyAlignment="1">
      <alignment vertical="center"/>
    </xf>
    <xf numFmtId="164" fontId="26" fillId="0" borderId="3" xfId="12" applyNumberFormat="1" applyFont="1" applyBorder="1" applyAlignment="1">
      <alignment vertical="center"/>
    </xf>
    <xf numFmtId="164" fontId="26" fillId="0" borderId="0" xfId="12" applyNumberFormat="1" applyFont="1" applyAlignment="1">
      <alignment vertical="center"/>
    </xf>
    <xf numFmtId="164" fontId="26" fillId="0" borderId="1" xfId="12" applyNumberFormat="1" applyFont="1" applyBorder="1" applyAlignment="1">
      <alignment vertical="center"/>
    </xf>
    <xf numFmtId="164" fontId="26" fillId="0" borderId="1" xfId="11" applyNumberFormat="1" applyFont="1" applyBorder="1" applyAlignment="1">
      <alignment horizontal="right" vertical="center"/>
    </xf>
    <xf numFmtId="164" fontId="28" fillId="0" borderId="0" xfId="14" applyNumberFormat="1" applyFont="1" applyAlignment="1">
      <alignment vertical="center"/>
    </xf>
    <xf numFmtId="43" fontId="26" fillId="0" borderId="0" xfId="11" applyFont="1" applyAlignment="1">
      <alignment vertical="center"/>
    </xf>
    <xf numFmtId="0" fontId="7" fillId="0" borderId="1" xfId="14" applyFont="1" applyBorder="1" applyAlignment="1">
      <alignment vertical="center"/>
    </xf>
    <xf numFmtId="43" fontId="7" fillId="0" borderId="4" xfId="1" applyFont="1" applyBorder="1" applyAlignment="1">
      <alignment vertical="center"/>
    </xf>
    <xf numFmtId="43" fontId="7" fillId="0" borderId="3" xfId="1" applyFont="1" applyBorder="1" applyAlignment="1">
      <alignment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43" fontId="2" fillId="0" borderId="0" xfId="13" quotePrefix="1" applyFont="1" applyAlignment="1">
      <alignment horizontal="center" vertical="center"/>
    </xf>
    <xf numFmtId="0" fontId="26" fillId="0" borderId="0" xfId="14" applyFont="1" applyAlignment="1">
      <alignment horizontal="center" vertical="center"/>
    </xf>
    <xf numFmtId="0" fontId="25" fillId="0" borderId="0" xfId="14" applyFont="1" applyAlignment="1">
      <alignment horizontal="right" vertical="center"/>
    </xf>
    <xf numFmtId="0" fontId="26" fillId="0" borderId="0" xfId="14" applyFont="1" applyAlignment="1">
      <alignment horizontal="right" vertical="center"/>
    </xf>
    <xf numFmtId="0" fontId="26" fillId="0" borderId="1" xfId="14" applyFont="1" applyBorder="1" applyAlignment="1">
      <alignment horizontal="center" vertical="center"/>
    </xf>
    <xf numFmtId="0" fontId="26" fillId="0" borderId="4" xfId="14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21" fillId="0" borderId="1" xfId="14" applyFont="1" applyBorder="1" applyAlignment="1">
      <alignment horizontal="center" vertical="center" wrapText="1"/>
    </xf>
    <xf numFmtId="0" fontId="21" fillId="0" borderId="0" xfId="14" applyFont="1" applyAlignment="1">
      <alignment horizontal="center" vertical="center"/>
    </xf>
    <xf numFmtId="0" fontId="23" fillId="0" borderId="0" xfId="14" applyFont="1" applyAlignment="1">
      <alignment horizontal="center" vertical="center"/>
    </xf>
    <xf numFmtId="0" fontId="7" fillId="0" borderId="1" xfId="14" applyFont="1" applyBorder="1" applyAlignment="1">
      <alignment horizontal="center" vertical="center"/>
    </xf>
    <xf numFmtId="0" fontId="7" fillId="0" borderId="0" xfId="14" applyFont="1" applyAlignment="1">
      <alignment horizontal="center" vertical="center"/>
    </xf>
    <xf numFmtId="0" fontId="7" fillId="0" borderId="4" xfId="14" applyFont="1" applyBorder="1" applyAlignment="1">
      <alignment horizontal="center" vertical="center"/>
    </xf>
  </cellXfs>
  <cellStyles count="17">
    <cellStyle name="Comma" xfId="1" builtinId="3"/>
    <cellStyle name="Comma 3" xfId="2" xr:uid="{00000000-0005-0000-0000-000001000000}"/>
    <cellStyle name="Comma 3 2" xfId="15" xr:uid="{7A7C203D-695B-4791-8362-F9133172E53A}"/>
    <cellStyle name="Normal" xfId="0" builtinId="0"/>
    <cellStyle name="Normal 2" xfId="3" xr:uid="{00000000-0005-0000-0000-000003000000}"/>
    <cellStyle name="Normal 2 2" xfId="16" xr:uid="{28C9F6E9-30B1-41F0-BE37-E45E5F2AA8C1}"/>
    <cellStyle name="Normal 3" xfId="14" xr:uid="{86B6F081-4612-4663-A0A3-53A19C2ACC09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2 2" xfId="13" xr:uid="{A15F8B3F-9AB7-4CED-957D-7D446F492D19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EC103-073B-4652-985E-8099C2584469}">
  <dimension ref="A1:Q163"/>
  <sheetViews>
    <sheetView view="pageBreakPreview" topLeftCell="A128" zoomScale="70" zoomScaleNormal="100" zoomScaleSheetLayoutView="70" workbookViewId="0">
      <selection activeCell="G136" sqref="G136"/>
    </sheetView>
  </sheetViews>
  <sheetFormatPr defaultColWidth="9.109375" defaultRowHeight="20.100000000000001" customHeight="1"/>
  <cols>
    <col min="1" max="2" width="2.6640625" style="183" customWidth="1"/>
    <col min="3" max="3" width="2.33203125" style="183" customWidth="1"/>
    <col min="4" max="4" width="2.6640625" style="183" customWidth="1"/>
    <col min="5" max="5" width="61.44140625" style="183" customWidth="1"/>
    <col min="6" max="6" width="1" style="183" customWidth="1"/>
    <col min="7" max="7" width="15.5546875" style="183" customWidth="1"/>
    <col min="8" max="8" width="1.6640625" style="183" customWidth="1"/>
    <col min="9" max="9" width="24.109375" style="183" customWidth="1"/>
    <col min="10" max="10" width="1.6640625" style="183" customWidth="1"/>
    <col min="11" max="11" width="24.109375" style="183" customWidth="1"/>
    <col min="12" max="12" width="1.6640625" style="183" customWidth="1"/>
    <col min="13" max="13" width="24.109375" style="183" customWidth="1"/>
    <col min="14" max="14" width="1.6640625" style="183" customWidth="1"/>
    <col min="15" max="15" width="24.109375" style="183" customWidth="1"/>
    <col min="16" max="16" width="19.33203125" style="186" customWidth="1"/>
    <col min="17" max="17" width="21.77734375" style="183" bestFit="1" customWidth="1"/>
    <col min="18" max="16384" width="9.109375" style="183"/>
  </cols>
  <sheetData>
    <row r="1" spans="1:16" s="181" customFormat="1" ht="23.55" customHeight="1">
      <c r="I1" s="227"/>
      <c r="J1" s="227"/>
      <c r="K1" s="227"/>
      <c r="P1" s="182"/>
    </row>
    <row r="2" spans="1:16" s="181" customFormat="1" ht="23.55" customHeight="1">
      <c r="A2" s="183"/>
      <c r="B2" s="183"/>
      <c r="C2" s="183"/>
      <c r="D2" s="183"/>
      <c r="E2" s="183"/>
      <c r="F2" s="183"/>
      <c r="G2" s="183"/>
      <c r="H2" s="183"/>
      <c r="I2" s="228"/>
      <c r="J2" s="228"/>
      <c r="K2" s="228"/>
      <c r="L2" s="183"/>
      <c r="M2" s="183"/>
      <c r="N2" s="183"/>
      <c r="O2" s="183"/>
      <c r="P2" s="182"/>
    </row>
    <row r="3" spans="1:16" s="181" customFormat="1" ht="23.55" customHeight="1">
      <c r="A3" s="226" t="s">
        <v>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182"/>
    </row>
    <row r="4" spans="1:16" s="181" customFormat="1" ht="23.55" customHeight="1">
      <c r="A4" s="226" t="s">
        <v>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182"/>
    </row>
    <row r="5" spans="1:16" ht="23.55" customHeight="1">
      <c r="A5" s="226" t="s">
        <v>260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</row>
    <row r="6" spans="1:16" ht="23.55" customHeight="1"/>
    <row r="7" spans="1:16" ht="23.55" customHeight="1">
      <c r="G7" s="185"/>
      <c r="H7" s="185"/>
      <c r="I7" s="229" t="s">
        <v>2</v>
      </c>
      <c r="J7" s="229"/>
      <c r="K7" s="229"/>
      <c r="L7" s="229"/>
      <c r="M7" s="229"/>
      <c r="N7" s="229"/>
      <c r="O7" s="229"/>
    </row>
    <row r="8" spans="1:16" ht="23.55" customHeight="1">
      <c r="G8" s="185"/>
      <c r="H8" s="185"/>
      <c r="I8" s="230" t="s">
        <v>3</v>
      </c>
      <c r="J8" s="230"/>
      <c r="K8" s="230"/>
      <c r="L8" s="185"/>
      <c r="M8" s="230" t="s">
        <v>4</v>
      </c>
      <c r="N8" s="230"/>
      <c r="O8" s="230"/>
    </row>
    <row r="9" spans="1:16" ht="23.55" customHeight="1">
      <c r="G9" s="185"/>
      <c r="H9" s="185"/>
      <c r="I9" s="229" t="s">
        <v>5</v>
      </c>
      <c r="J9" s="229"/>
      <c r="K9" s="229"/>
      <c r="M9" s="229" t="s">
        <v>5</v>
      </c>
      <c r="N9" s="229"/>
      <c r="O9" s="229"/>
    </row>
    <row r="10" spans="1:16" ht="23.55" customHeight="1">
      <c r="H10" s="185"/>
      <c r="I10" s="188" t="s">
        <v>169</v>
      </c>
      <c r="J10" s="189"/>
      <c r="K10" s="188" t="s">
        <v>169</v>
      </c>
      <c r="L10" s="189"/>
      <c r="M10" s="188" t="s">
        <v>169</v>
      </c>
      <c r="N10" s="189"/>
      <c r="O10" s="188" t="s">
        <v>169</v>
      </c>
    </row>
    <row r="11" spans="1:16" ht="23.55" customHeight="1">
      <c r="G11" s="187" t="s">
        <v>6</v>
      </c>
      <c r="H11" s="185"/>
      <c r="I11" s="190">
        <v>46203</v>
      </c>
      <c r="J11" s="189"/>
      <c r="K11" s="190">
        <v>46022</v>
      </c>
      <c r="L11" s="189"/>
      <c r="M11" s="190">
        <f>+I11</f>
        <v>46203</v>
      </c>
      <c r="N11" s="189"/>
      <c r="O11" s="190">
        <v>46022</v>
      </c>
    </row>
    <row r="12" spans="1:16" ht="23.55" customHeight="1">
      <c r="G12" s="185"/>
      <c r="H12" s="185"/>
      <c r="I12" s="188" t="s">
        <v>170</v>
      </c>
      <c r="J12" s="189"/>
      <c r="K12" s="188" t="s">
        <v>171</v>
      </c>
      <c r="L12" s="189"/>
      <c r="M12" s="188" t="s">
        <v>170</v>
      </c>
      <c r="N12" s="189"/>
      <c r="O12" s="188" t="s">
        <v>171</v>
      </c>
    </row>
    <row r="13" spans="1:16" ht="23.55" customHeight="1">
      <c r="G13" s="185"/>
      <c r="H13" s="185"/>
      <c r="I13" s="188" t="s">
        <v>172</v>
      </c>
      <c r="J13" s="189"/>
      <c r="K13" s="188"/>
      <c r="L13" s="189"/>
      <c r="M13" s="188" t="s">
        <v>172</v>
      </c>
      <c r="N13" s="189"/>
      <c r="O13" s="188"/>
    </row>
    <row r="14" spans="1:16" ht="23.55" customHeight="1">
      <c r="A14" s="191" t="s">
        <v>7</v>
      </c>
      <c r="G14" s="185"/>
      <c r="H14" s="185"/>
      <c r="I14" s="192"/>
      <c r="J14" s="192"/>
      <c r="K14" s="192"/>
      <c r="L14" s="192"/>
      <c r="M14" s="192"/>
      <c r="N14" s="192"/>
      <c r="O14" s="192"/>
    </row>
    <row r="15" spans="1:16" ht="23.55" customHeight="1">
      <c r="A15" s="183" t="s">
        <v>8</v>
      </c>
      <c r="G15" s="185" t="s">
        <v>9</v>
      </c>
      <c r="H15" s="185"/>
      <c r="I15" s="192"/>
      <c r="J15" s="193"/>
      <c r="K15" s="192"/>
      <c r="L15" s="192"/>
      <c r="M15" s="192"/>
      <c r="N15" s="193"/>
      <c r="O15" s="192"/>
    </row>
    <row r="16" spans="1:16" ht="23.55" customHeight="1">
      <c r="B16" s="183" t="s">
        <v>10</v>
      </c>
      <c r="G16" s="185"/>
      <c r="H16" s="185"/>
      <c r="I16" s="194">
        <v>630394646.14999998</v>
      </c>
      <c r="J16" s="194"/>
      <c r="K16" s="194">
        <v>452431638.39999998</v>
      </c>
      <c r="L16" s="194"/>
      <c r="M16" s="194">
        <v>447565712.08999997</v>
      </c>
      <c r="N16" s="194"/>
      <c r="O16" s="194">
        <v>328744965.85000002</v>
      </c>
    </row>
    <row r="17" spans="2:17" ht="23.55" customHeight="1">
      <c r="B17" s="183" t="s">
        <v>11</v>
      </c>
      <c r="G17" s="185" t="s">
        <v>240</v>
      </c>
      <c r="H17" s="185"/>
      <c r="I17" s="194">
        <v>699206659.19000006</v>
      </c>
      <c r="J17" s="194"/>
      <c r="K17" s="194">
        <v>560221219.45000005</v>
      </c>
      <c r="L17" s="194"/>
      <c r="M17" s="194">
        <v>702380163.39999998</v>
      </c>
      <c r="N17" s="194"/>
      <c r="O17" s="194">
        <v>458053761.79000002</v>
      </c>
    </row>
    <row r="18" spans="2:17" ht="20.100000000000001" hidden="1" customHeight="1">
      <c r="B18" s="183" t="s">
        <v>153</v>
      </c>
      <c r="G18" s="185"/>
      <c r="H18" s="185"/>
      <c r="I18" s="194"/>
      <c r="J18" s="194"/>
      <c r="K18" s="194"/>
      <c r="L18" s="194"/>
      <c r="M18" s="194"/>
      <c r="N18" s="194"/>
      <c r="O18" s="194"/>
    </row>
    <row r="19" spans="2:17" ht="20.100000000000001" hidden="1" customHeight="1">
      <c r="C19" s="195" t="s">
        <v>161</v>
      </c>
      <c r="G19" s="185">
        <v>4</v>
      </c>
      <c r="H19" s="185"/>
      <c r="I19" s="194"/>
      <c r="J19" s="194"/>
      <c r="K19" s="194"/>
      <c r="L19" s="194"/>
      <c r="M19" s="196"/>
      <c r="N19" s="194"/>
      <c r="O19" s="196"/>
    </row>
    <row r="20" spans="2:17" ht="23.55" customHeight="1">
      <c r="B20" s="183" t="s">
        <v>143</v>
      </c>
      <c r="G20" s="185" t="s">
        <v>208</v>
      </c>
      <c r="H20" s="185"/>
      <c r="I20" s="194">
        <v>64984133.289999999</v>
      </c>
      <c r="J20" s="194"/>
      <c r="K20" s="194">
        <v>73671298.799999997</v>
      </c>
      <c r="L20" s="194"/>
      <c r="M20" s="194">
        <v>166785535.31</v>
      </c>
      <c r="N20" s="194"/>
      <c r="O20" s="194">
        <v>155372424.19999999</v>
      </c>
    </row>
    <row r="21" spans="2:17" ht="23.55" customHeight="1">
      <c r="B21" s="183" t="s">
        <v>193</v>
      </c>
      <c r="G21" s="185" t="s">
        <v>202</v>
      </c>
      <c r="H21" s="185"/>
      <c r="I21" s="186">
        <v>0</v>
      </c>
      <c r="J21" s="194"/>
      <c r="K21" s="194">
        <v>0</v>
      </c>
      <c r="L21" s="194"/>
      <c r="M21" s="194">
        <v>63480000</v>
      </c>
      <c r="N21" s="194"/>
      <c r="O21" s="194">
        <v>69230000</v>
      </c>
    </row>
    <row r="22" spans="2:17" ht="23.55" customHeight="1">
      <c r="B22" s="183" t="s">
        <v>241</v>
      </c>
      <c r="G22" s="185" t="s">
        <v>209</v>
      </c>
      <c r="H22" s="185"/>
      <c r="I22" s="194">
        <v>0</v>
      </c>
      <c r="J22" s="194"/>
      <c r="K22" s="194">
        <v>0</v>
      </c>
      <c r="L22" s="194"/>
      <c r="M22" s="194">
        <v>4428000</v>
      </c>
      <c r="N22" s="194"/>
      <c r="O22" s="194">
        <v>4428000</v>
      </c>
    </row>
    <row r="23" spans="2:17" ht="23.55" customHeight="1">
      <c r="B23" s="183" t="s">
        <v>13</v>
      </c>
      <c r="G23" s="185">
        <v>6</v>
      </c>
      <c r="H23" s="185"/>
      <c r="I23" s="194">
        <v>1472213525.49</v>
      </c>
      <c r="J23" s="194"/>
      <c r="K23" s="194">
        <v>1315036922.8499999</v>
      </c>
      <c r="L23" s="194"/>
      <c r="M23" s="194">
        <v>1369356723.51</v>
      </c>
      <c r="N23" s="194"/>
      <c r="O23" s="194">
        <v>1240887507.02</v>
      </c>
    </row>
    <row r="24" spans="2:17" ht="23.55" customHeight="1">
      <c r="B24" s="195" t="s">
        <v>162</v>
      </c>
      <c r="G24" s="185"/>
      <c r="H24" s="185"/>
      <c r="I24" s="194">
        <v>3418537.42</v>
      </c>
      <c r="J24" s="194"/>
      <c r="K24" s="194">
        <v>12349785.119999999</v>
      </c>
      <c r="L24" s="194"/>
      <c r="M24" s="194">
        <v>0</v>
      </c>
      <c r="N24" s="194"/>
      <c r="O24" s="194">
        <v>5089393.3899999997</v>
      </c>
    </row>
    <row r="25" spans="2:17" ht="23.55" customHeight="1">
      <c r="B25" s="183" t="s">
        <v>254</v>
      </c>
      <c r="G25" s="185" t="s">
        <v>210</v>
      </c>
      <c r="H25" s="185"/>
      <c r="I25" s="197">
        <v>664610</v>
      </c>
      <c r="J25" s="194"/>
      <c r="K25" s="197">
        <v>9387807.4399999995</v>
      </c>
      <c r="L25" s="194"/>
      <c r="M25" s="197">
        <v>664610</v>
      </c>
      <c r="N25" s="194"/>
      <c r="O25" s="197">
        <v>987807.44</v>
      </c>
      <c r="Q25" s="198"/>
    </row>
    <row r="26" spans="2:17" ht="20.100000000000001" hidden="1" customHeight="1">
      <c r="B26" s="183" t="s">
        <v>14</v>
      </c>
      <c r="C26" s="195"/>
      <c r="G26" s="199"/>
      <c r="H26" s="185"/>
      <c r="I26" s="194"/>
      <c r="J26" s="194"/>
      <c r="K26" s="194"/>
      <c r="L26" s="194"/>
      <c r="N26" s="194"/>
    </row>
    <row r="27" spans="2:17" ht="20.100000000000001" hidden="1" customHeight="1">
      <c r="C27" s="195" t="s">
        <v>15</v>
      </c>
      <c r="G27" s="185">
        <v>30</v>
      </c>
      <c r="H27" s="185"/>
      <c r="I27" s="194">
        <v>0</v>
      </c>
      <c r="J27" s="194"/>
      <c r="K27" s="194">
        <v>0</v>
      </c>
      <c r="L27" s="194"/>
      <c r="M27" s="194"/>
      <c r="N27" s="194"/>
      <c r="O27" s="194">
        <v>0</v>
      </c>
    </row>
    <row r="28" spans="2:17" ht="20.100000000000001" hidden="1" customHeight="1">
      <c r="C28" s="195" t="s">
        <v>16</v>
      </c>
      <c r="G28" s="185"/>
      <c r="H28" s="185"/>
      <c r="I28" s="194"/>
      <c r="J28" s="194"/>
      <c r="K28" s="194"/>
      <c r="L28" s="194"/>
      <c r="M28" s="194"/>
      <c r="N28" s="194"/>
      <c r="O28" s="194">
        <v>0</v>
      </c>
    </row>
    <row r="29" spans="2:17" ht="20.100000000000001" hidden="1" customHeight="1">
      <c r="C29" s="195" t="s">
        <v>17</v>
      </c>
      <c r="H29" s="185"/>
      <c r="I29" s="197">
        <v>0</v>
      </c>
      <c r="J29" s="194"/>
      <c r="K29" s="197">
        <v>0</v>
      </c>
      <c r="L29" s="194"/>
      <c r="M29" s="197"/>
      <c r="N29" s="194"/>
      <c r="O29" s="197">
        <v>0</v>
      </c>
      <c r="P29" s="183"/>
    </row>
    <row r="30" spans="2:17" ht="23.55" customHeight="1">
      <c r="G30" s="185"/>
      <c r="H30" s="185"/>
      <c r="I30" s="194"/>
      <c r="J30" s="194"/>
      <c r="K30" s="194"/>
      <c r="L30" s="192"/>
      <c r="M30" s="194"/>
      <c r="N30" s="194"/>
      <c r="O30" s="194"/>
      <c r="P30" s="183"/>
    </row>
    <row r="31" spans="2:17" ht="23.55" customHeight="1">
      <c r="D31" s="183" t="s">
        <v>18</v>
      </c>
      <c r="G31" s="185"/>
      <c r="H31" s="185"/>
      <c r="I31" s="197">
        <f>SUM(I16:I29)</f>
        <v>2870882111.54</v>
      </c>
      <c r="J31" s="194"/>
      <c r="K31" s="197">
        <f>SUM(K16:K29)</f>
        <v>2423098672.0599999</v>
      </c>
      <c r="L31" s="192"/>
      <c r="M31" s="197">
        <f>SUM(M16:M29)</f>
        <v>2754660744.3099999</v>
      </c>
      <c r="N31" s="194"/>
      <c r="O31" s="197">
        <f>SUM(O16:O29)</f>
        <v>2262793859.6900001</v>
      </c>
      <c r="P31" s="183"/>
    </row>
    <row r="32" spans="2:17" ht="23.55" customHeight="1">
      <c r="G32" s="185"/>
      <c r="H32" s="185"/>
      <c r="I32" s="194"/>
      <c r="J32" s="194"/>
      <c r="K32" s="194"/>
      <c r="L32" s="192"/>
      <c r="M32" s="194"/>
      <c r="N32" s="194"/>
      <c r="O32" s="194"/>
      <c r="P32" s="183"/>
    </row>
    <row r="33" spans="1:16" ht="23.55" customHeight="1">
      <c r="A33" s="183" t="s">
        <v>19</v>
      </c>
      <c r="G33" s="185"/>
      <c r="H33" s="185"/>
      <c r="I33" s="194"/>
      <c r="J33" s="194"/>
      <c r="K33" s="194"/>
      <c r="L33" s="192"/>
      <c r="M33" s="194"/>
      <c r="N33" s="194"/>
      <c r="O33" s="194"/>
      <c r="P33" s="183"/>
    </row>
    <row r="34" spans="1:16" ht="23.55" customHeight="1">
      <c r="B34" s="200" t="s">
        <v>200</v>
      </c>
      <c r="C34" s="199"/>
      <c r="D34" s="199"/>
      <c r="E34" s="199"/>
      <c r="F34" s="199"/>
      <c r="G34" s="185" t="s">
        <v>210</v>
      </c>
      <c r="H34" s="185"/>
      <c r="I34" s="194">
        <v>29817649.32</v>
      </c>
      <c r="J34" s="194"/>
      <c r="K34" s="194">
        <v>79849857.879999995</v>
      </c>
      <c r="L34" s="192"/>
      <c r="M34" s="201">
        <v>27902346.329999998</v>
      </c>
      <c r="N34" s="194"/>
      <c r="O34" s="201">
        <v>77939437.239999995</v>
      </c>
      <c r="P34" s="183"/>
    </row>
    <row r="35" spans="1:16" ht="23.55" customHeight="1">
      <c r="B35" s="200" t="s">
        <v>20</v>
      </c>
      <c r="C35" s="200"/>
      <c r="D35" s="200"/>
      <c r="E35" s="200"/>
      <c r="F35" s="200"/>
      <c r="G35" s="185">
        <v>8</v>
      </c>
      <c r="H35" s="185"/>
      <c r="I35" s="194">
        <v>0</v>
      </c>
      <c r="J35" s="194"/>
      <c r="K35" s="194">
        <v>0</v>
      </c>
      <c r="L35" s="192"/>
      <c r="M35" s="194">
        <v>138188487.03999999</v>
      </c>
      <c r="N35" s="194"/>
      <c r="O35" s="194">
        <v>138188487.03999999</v>
      </c>
      <c r="P35" s="183"/>
    </row>
    <row r="36" spans="1:16" ht="23.55" customHeight="1">
      <c r="B36" s="183" t="s">
        <v>242</v>
      </c>
      <c r="C36" s="199"/>
      <c r="D36" s="199"/>
      <c r="E36" s="199"/>
      <c r="F36" s="199"/>
      <c r="G36" s="185" t="s">
        <v>209</v>
      </c>
      <c r="H36" s="185"/>
      <c r="I36" s="194">
        <v>0</v>
      </c>
      <c r="J36" s="194"/>
      <c r="K36" s="194">
        <v>0</v>
      </c>
      <c r="L36" s="192"/>
      <c r="M36" s="194">
        <v>222500145.02000001</v>
      </c>
      <c r="N36" s="194"/>
      <c r="O36" s="194">
        <v>224714145.02000001</v>
      </c>
      <c r="P36" s="183"/>
    </row>
    <row r="37" spans="1:16" ht="23.55" customHeight="1">
      <c r="B37" s="183" t="s">
        <v>201</v>
      </c>
      <c r="C37" s="199"/>
      <c r="D37" s="199"/>
      <c r="E37" s="199"/>
      <c r="F37" s="199"/>
      <c r="G37" s="185" t="s">
        <v>211</v>
      </c>
      <c r="H37" s="185"/>
      <c r="I37" s="202">
        <v>0</v>
      </c>
      <c r="J37" s="202"/>
      <c r="K37" s="202">
        <v>0</v>
      </c>
      <c r="L37" s="192"/>
      <c r="M37" s="202">
        <v>256410776.53999999</v>
      </c>
      <c r="N37" s="202"/>
      <c r="O37" s="202">
        <v>260401780.05000001</v>
      </c>
      <c r="P37" s="183"/>
    </row>
    <row r="38" spans="1:16" ht="23.55" customHeight="1">
      <c r="B38" s="200" t="s">
        <v>21</v>
      </c>
      <c r="C38" s="200"/>
      <c r="D38" s="200"/>
      <c r="E38" s="200"/>
      <c r="F38" s="200"/>
      <c r="G38" s="185" t="s">
        <v>212</v>
      </c>
      <c r="H38" s="185"/>
      <c r="I38" s="194">
        <v>852151800.57000005</v>
      </c>
      <c r="J38" s="194"/>
      <c r="K38" s="194">
        <v>697599308.46000004</v>
      </c>
      <c r="L38" s="192"/>
      <c r="M38" s="194">
        <v>587139860.45000005</v>
      </c>
      <c r="N38" s="194"/>
      <c r="O38" s="194">
        <v>428624186.85000002</v>
      </c>
      <c r="P38" s="183"/>
    </row>
    <row r="39" spans="1:16" ht="23.55" customHeight="1">
      <c r="B39" s="200" t="s">
        <v>160</v>
      </c>
      <c r="C39" s="200"/>
      <c r="D39" s="200"/>
      <c r="E39" s="200"/>
      <c r="F39" s="200"/>
      <c r="G39" s="185">
        <v>12</v>
      </c>
      <c r="H39" s="185"/>
      <c r="I39" s="194">
        <v>220528964.38999999</v>
      </c>
      <c r="J39" s="194"/>
      <c r="K39" s="194">
        <v>215206412.66999999</v>
      </c>
      <c r="L39" s="192"/>
      <c r="M39" s="194">
        <v>218905060.77000001</v>
      </c>
      <c r="N39" s="194"/>
      <c r="O39" s="194">
        <v>213166478.47</v>
      </c>
      <c r="P39" s="183"/>
    </row>
    <row r="40" spans="1:16" ht="23.55" customHeight="1">
      <c r="B40" s="200" t="s">
        <v>22</v>
      </c>
      <c r="C40" s="200"/>
      <c r="D40" s="200"/>
      <c r="E40" s="200"/>
      <c r="F40" s="200"/>
      <c r="G40" s="185"/>
      <c r="H40" s="185"/>
      <c r="I40" s="194">
        <v>19772301.789999999</v>
      </c>
      <c r="J40" s="194"/>
      <c r="K40" s="194">
        <v>19772301.789999999</v>
      </c>
      <c r="L40" s="192"/>
      <c r="M40" s="196">
        <v>0</v>
      </c>
      <c r="N40" s="194"/>
      <c r="O40" s="196">
        <v>0</v>
      </c>
      <c r="P40" s="183"/>
    </row>
    <row r="41" spans="1:16" ht="23.55" customHeight="1">
      <c r="B41" s="183" t="s">
        <v>23</v>
      </c>
      <c r="G41" s="185">
        <v>13</v>
      </c>
      <c r="H41" s="185"/>
      <c r="I41" s="194">
        <v>44645870.420000002</v>
      </c>
      <c r="J41" s="194"/>
      <c r="K41" s="194">
        <v>35710076.219999999</v>
      </c>
      <c r="L41" s="192"/>
      <c r="M41" s="194">
        <v>44398148.380000003</v>
      </c>
      <c r="N41" s="194"/>
      <c r="O41" s="194">
        <v>35428413.710000001</v>
      </c>
      <c r="P41" s="183"/>
    </row>
    <row r="42" spans="1:16" ht="23.55" customHeight="1">
      <c r="B42" s="183" t="s">
        <v>186</v>
      </c>
      <c r="G42" s="185">
        <v>22</v>
      </c>
      <c r="H42" s="185"/>
      <c r="I42" s="194">
        <v>41773862.710000001</v>
      </c>
      <c r="J42" s="194"/>
      <c r="K42" s="194">
        <v>40424316.229999997</v>
      </c>
      <c r="L42" s="192"/>
      <c r="M42" s="194">
        <v>36037031.840000004</v>
      </c>
      <c r="N42" s="194"/>
      <c r="O42" s="194">
        <v>35757119.5</v>
      </c>
      <c r="P42" s="183"/>
    </row>
    <row r="43" spans="1:16" ht="23.55" customHeight="1">
      <c r="B43" s="183" t="s">
        <v>24</v>
      </c>
      <c r="G43" s="199"/>
      <c r="H43" s="199"/>
      <c r="J43" s="194"/>
      <c r="L43" s="192"/>
      <c r="M43" s="194"/>
      <c r="N43" s="194"/>
      <c r="O43" s="194"/>
      <c r="P43" s="183"/>
    </row>
    <row r="44" spans="1:16" ht="23.55" customHeight="1">
      <c r="C44" s="195" t="s">
        <v>199</v>
      </c>
      <c r="G44" s="199"/>
      <c r="H44" s="199"/>
      <c r="I44" s="194">
        <v>34816141.969999999</v>
      </c>
      <c r="J44" s="194"/>
      <c r="K44" s="194">
        <v>23609241.870000001</v>
      </c>
      <c r="L44" s="192"/>
      <c r="M44" s="194">
        <v>9220544.8599999994</v>
      </c>
      <c r="N44" s="194"/>
      <c r="O44" s="194">
        <v>4127431.47</v>
      </c>
      <c r="P44" s="183"/>
    </row>
    <row r="45" spans="1:16" ht="23.55" customHeight="1">
      <c r="C45" s="195" t="s">
        <v>25</v>
      </c>
      <c r="G45" s="199"/>
      <c r="H45" s="199"/>
      <c r="I45" s="194">
        <v>7005581.1600000001</v>
      </c>
      <c r="J45" s="194"/>
      <c r="K45" s="194">
        <v>2818073.92</v>
      </c>
      <c r="L45" s="192"/>
      <c r="M45" s="196">
        <v>7005581.1600000001</v>
      </c>
      <c r="N45" s="194"/>
      <c r="O45" s="196">
        <v>2818073.92</v>
      </c>
      <c r="P45" s="183"/>
    </row>
    <row r="46" spans="1:16" ht="23.55" customHeight="1">
      <c r="C46" s="195" t="s">
        <v>17</v>
      </c>
      <c r="G46" s="199"/>
      <c r="H46" s="199"/>
      <c r="I46" s="197">
        <v>2776366.12</v>
      </c>
      <c r="J46" s="194"/>
      <c r="K46" s="197">
        <v>2739352.29</v>
      </c>
      <c r="L46" s="192"/>
      <c r="M46" s="197">
        <v>2752866.12</v>
      </c>
      <c r="N46" s="194"/>
      <c r="O46" s="197">
        <v>2715852.29</v>
      </c>
      <c r="P46" s="183"/>
    </row>
    <row r="47" spans="1:16" ht="23.55" customHeight="1">
      <c r="G47" s="199"/>
      <c r="H47" s="199"/>
      <c r="I47" s="194"/>
      <c r="J47" s="194"/>
      <c r="K47" s="194"/>
      <c r="L47" s="192"/>
      <c r="M47" s="194"/>
      <c r="N47" s="194"/>
      <c r="O47" s="194"/>
      <c r="P47" s="183"/>
    </row>
    <row r="48" spans="1:16" ht="23.55" customHeight="1">
      <c r="B48" s="200"/>
      <c r="C48" s="200"/>
      <c r="D48" s="200" t="s">
        <v>26</v>
      </c>
      <c r="E48" s="200"/>
      <c r="F48" s="200"/>
      <c r="G48" s="199"/>
      <c r="H48" s="199"/>
      <c r="I48" s="197">
        <f>SUM(I34:I46)</f>
        <v>1253288538.4500003</v>
      </c>
      <c r="J48" s="194"/>
      <c r="K48" s="197">
        <f>SUM(K34:K46)</f>
        <v>1117728941.3299999</v>
      </c>
      <c r="L48" s="192"/>
      <c r="M48" s="197">
        <f>SUM(M34:M46)</f>
        <v>1550460848.51</v>
      </c>
      <c r="N48" s="194"/>
      <c r="O48" s="197">
        <f>SUM(O34:O46)</f>
        <v>1423881405.5599999</v>
      </c>
      <c r="P48" s="183"/>
    </row>
    <row r="49" spans="1:16" ht="23.55" customHeight="1">
      <c r="G49" s="199"/>
      <c r="H49" s="199"/>
      <c r="I49" s="194"/>
      <c r="J49" s="194"/>
      <c r="K49" s="194"/>
      <c r="L49" s="192"/>
      <c r="M49" s="194"/>
      <c r="N49" s="194"/>
      <c r="O49" s="194"/>
      <c r="P49" s="183"/>
    </row>
    <row r="50" spans="1:16" ht="23.55" customHeight="1" thickBot="1">
      <c r="A50" s="183" t="s">
        <v>27</v>
      </c>
      <c r="G50" s="199"/>
      <c r="H50" s="199"/>
      <c r="I50" s="203">
        <f>I31+I48</f>
        <v>4124170649.9900002</v>
      </c>
      <c r="J50" s="194"/>
      <c r="K50" s="203">
        <f>K31+K48</f>
        <v>3540827613.3899999</v>
      </c>
      <c r="L50" s="192"/>
      <c r="M50" s="203">
        <f>M31+M48</f>
        <v>4305121592.8199997</v>
      </c>
      <c r="N50" s="194"/>
      <c r="O50" s="203">
        <f>O31+O48</f>
        <v>3686675265.25</v>
      </c>
      <c r="P50" s="183"/>
    </row>
    <row r="51" spans="1:16" ht="23.55" customHeight="1" thickTop="1">
      <c r="A51" s="200"/>
      <c r="B51" s="200"/>
      <c r="C51" s="200"/>
      <c r="D51" s="200"/>
      <c r="E51" s="200"/>
      <c r="F51" s="200"/>
      <c r="I51" s="192"/>
      <c r="J51" s="192"/>
      <c r="K51" s="192"/>
      <c r="L51" s="192"/>
      <c r="M51" s="192"/>
      <c r="N51" s="192"/>
      <c r="O51" s="192"/>
      <c r="P51" s="183"/>
    </row>
    <row r="52" spans="1:16" ht="23.55" customHeight="1">
      <c r="A52" s="200"/>
      <c r="B52" s="200"/>
      <c r="C52" s="200"/>
      <c r="D52" s="200"/>
      <c r="E52" s="200"/>
      <c r="F52" s="200"/>
      <c r="I52" s="192"/>
      <c r="J52" s="192"/>
      <c r="K52" s="192"/>
      <c r="L52" s="192"/>
      <c r="M52" s="192"/>
      <c r="N52" s="192"/>
      <c r="O52" s="192"/>
    </row>
    <row r="53" spans="1:16" ht="23.55" customHeight="1">
      <c r="A53" s="200"/>
      <c r="B53" s="200"/>
      <c r="C53" s="200"/>
      <c r="D53" s="200"/>
      <c r="E53" s="200"/>
      <c r="F53" s="200"/>
    </row>
    <row r="54" spans="1:16" ht="23.55" customHeight="1">
      <c r="A54" s="200"/>
      <c r="B54" s="200"/>
      <c r="C54" s="200"/>
      <c r="D54" s="200"/>
      <c r="E54" s="200"/>
      <c r="F54" s="200"/>
    </row>
    <row r="55" spans="1:16" ht="23.55" customHeight="1">
      <c r="A55" s="200"/>
      <c r="B55" s="200"/>
      <c r="C55" s="200"/>
      <c r="D55" s="200"/>
      <c r="E55" s="200"/>
      <c r="F55" s="200"/>
    </row>
    <row r="56" spans="1:16" ht="23.55" customHeight="1">
      <c r="A56" s="200"/>
      <c r="B56" s="200"/>
      <c r="C56" s="200"/>
      <c r="D56" s="200"/>
      <c r="E56" s="200"/>
      <c r="F56" s="200"/>
    </row>
    <row r="57" spans="1:16" ht="23.55" customHeight="1">
      <c r="A57" s="200"/>
      <c r="B57" s="200"/>
      <c r="C57" s="200"/>
      <c r="D57" s="200"/>
      <c r="E57" s="200"/>
      <c r="F57" s="200"/>
    </row>
    <row r="58" spans="1:16" ht="23.55" customHeight="1">
      <c r="A58" s="200"/>
      <c r="B58" s="200"/>
      <c r="C58" s="200"/>
      <c r="D58" s="200"/>
      <c r="E58" s="200"/>
      <c r="F58" s="200"/>
    </row>
    <row r="59" spans="1:16" ht="23.55" customHeight="1">
      <c r="A59" s="200"/>
      <c r="B59" s="200"/>
      <c r="C59" s="200"/>
      <c r="D59" s="200"/>
      <c r="E59" s="200"/>
      <c r="F59" s="200"/>
    </row>
    <row r="60" spans="1:16" ht="23.55" customHeight="1">
      <c r="A60" s="200"/>
      <c r="B60" s="200"/>
      <c r="C60" s="200"/>
      <c r="D60" s="200"/>
      <c r="E60" s="200"/>
      <c r="F60" s="200"/>
    </row>
    <row r="61" spans="1:16" ht="23.55" customHeight="1">
      <c r="A61" s="200"/>
      <c r="B61" s="200"/>
      <c r="C61" s="200"/>
      <c r="D61" s="200"/>
      <c r="E61" s="200"/>
      <c r="F61" s="200"/>
    </row>
    <row r="62" spans="1:16" ht="23.55" customHeight="1">
      <c r="A62" s="200"/>
      <c r="B62" s="200"/>
      <c r="C62" s="200"/>
      <c r="D62" s="200"/>
      <c r="E62" s="200"/>
      <c r="F62" s="200"/>
    </row>
    <row r="63" spans="1:16" ht="23.55" customHeight="1">
      <c r="A63" s="200"/>
      <c r="B63" s="200"/>
      <c r="C63" s="200"/>
      <c r="D63" s="200"/>
      <c r="E63" s="200"/>
      <c r="F63" s="200"/>
    </row>
    <row r="64" spans="1:16" ht="23.55" customHeight="1">
      <c r="A64" s="200"/>
      <c r="B64" s="200"/>
      <c r="C64" s="200"/>
      <c r="D64" s="200"/>
      <c r="E64" s="200"/>
      <c r="F64" s="200"/>
    </row>
    <row r="65" spans="1:16" ht="23.55" customHeight="1">
      <c r="A65" s="200"/>
      <c r="B65" s="200"/>
      <c r="C65" s="200"/>
      <c r="D65" s="200"/>
      <c r="E65" s="200"/>
      <c r="F65" s="200"/>
    </row>
    <row r="66" spans="1:16" ht="23.55" customHeight="1">
      <c r="A66" s="200"/>
      <c r="B66" s="200"/>
      <c r="C66" s="200"/>
      <c r="D66" s="200"/>
      <c r="E66" s="200"/>
      <c r="F66" s="200"/>
    </row>
    <row r="67" spans="1:16" ht="23.55" customHeight="1">
      <c r="A67" s="200"/>
      <c r="B67" s="200"/>
      <c r="C67" s="200"/>
      <c r="D67" s="200"/>
      <c r="E67" s="200"/>
      <c r="F67" s="200"/>
    </row>
    <row r="68" spans="1:16" ht="23.55" customHeight="1">
      <c r="A68" s="200"/>
      <c r="B68" s="200"/>
      <c r="C68" s="200"/>
      <c r="D68" s="200"/>
      <c r="E68" s="200"/>
      <c r="F68" s="200"/>
    </row>
    <row r="69" spans="1:16" ht="23.55" customHeight="1">
      <c r="A69" s="200"/>
      <c r="B69" s="200"/>
      <c r="C69" s="200"/>
      <c r="D69" s="200"/>
      <c r="E69" s="200"/>
      <c r="F69" s="200"/>
    </row>
    <row r="70" spans="1:16" ht="23.55" customHeight="1">
      <c r="A70" s="200"/>
      <c r="B70" s="200"/>
      <c r="C70" s="200"/>
      <c r="D70" s="200"/>
      <c r="E70" s="200"/>
      <c r="F70" s="200"/>
    </row>
    <row r="71" spans="1:16" ht="23.55" customHeight="1">
      <c r="A71" s="200"/>
      <c r="B71" s="200"/>
      <c r="C71" s="200"/>
      <c r="D71" s="200"/>
      <c r="E71" s="200"/>
      <c r="F71" s="200"/>
    </row>
    <row r="72" spans="1:16" ht="23.55" customHeight="1">
      <c r="A72" s="200"/>
      <c r="B72" s="200"/>
      <c r="C72" s="200"/>
      <c r="D72" s="200"/>
      <c r="E72" s="200"/>
      <c r="F72" s="200"/>
    </row>
    <row r="73" spans="1:16" ht="33.6" customHeight="1">
      <c r="A73" s="200"/>
      <c r="B73" s="200"/>
      <c r="C73" s="200"/>
      <c r="D73" s="200"/>
      <c r="E73" s="200"/>
      <c r="F73" s="200"/>
    </row>
    <row r="74" spans="1:16" ht="23.55" customHeight="1">
      <c r="A74" s="200"/>
      <c r="B74" s="200"/>
      <c r="C74" s="200"/>
      <c r="D74" s="200"/>
      <c r="E74" s="200"/>
      <c r="F74" s="200"/>
    </row>
    <row r="75" spans="1:16" ht="20.100000000000001" customHeight="1">
      <c r="A75" s="200" t="s">
        <v>255</v>
      </c>
      <c r="G75" s="185"/>
      <c r="H75" s="185"/>
      <c r="I75" s="185"/>
      <c r="K75" s="185"/>
      <c r="M75" s="185"/>
      <c r="O75" s="185"/>
    </row>
    <row r="76" spans="1:16" s="204" customFormat="1" ht="20.100000000000001" customHeight="1">
      <c r="A76" s="200" t="s">
        <v>256</v>
      </c>
      <c r="B76" s="183"/>
      <c r="C76" s="183"/>
      <c r="D76" s="183"/>
      <c r="E76" s="183"/>
      <c r="F76" s="183"/>
      <c r="G76" s="185"/>
      <c r="H76" s="183"/>
      <c r="I76" s="186"/>
      <c r="J76" s="183"/>
      <c r="K76" s="186"/>
      <c r="M76" s="186"/>
      <c r="N76" s="183"/>
      <c r="O76" s="186"/>
      <c r="P76" s="205"/>
    </row>
    <row r="77" spans="1:16" s="204" customFormat="1" ht="20.100000000000001" customHeight="1">
      <c r="A77" s="183"/>
      <c r="B77" s="183"/>
      <c r="C77" s="183"/>
      <c r="D77" s="183"/>
      <c r="E77" s="183"/>
      <c r="F77" s="183"/>
      <c r="G77" s="185"/>
      <c r="H77" s="183"/>
      <c r="I77" s="186"/>
      <c r="J77" s="183"/>
      <c r="K77" s="186"/>
      <c r="M77" s="186"/>
      <c r="N77" s="183"/>
      <c r="O77" s="186"/>
      <c r="P77" s="205"/>
    </row>
    <row r="78" spans="1:16" s="204" customFormat="1" ht="19.5" customHeight="1">
      <c r="A78" s="183"/>
      <c r="B78" s="183"/>
      <c r="C78" s="183"/>
      <c r="D78" s="183"/>
      <c r="E78" s="183"/>
      <c r="F78" s="183"/>
      <c r="G78" s="206"/>
      <c r="P78" s="205"/>
    </row>
    <row r="79" spans="1:16" ht="24.75" customHeight="1">
      <c r="A79" s="183" t="s">
        <v>144</v>
      </c>
      <c r="C79" s="200"/>
      <c r="D79" s="200"/>
      <c r="E79" s="200"/>
      <c r="F79" s="200"/>
      <c r="O79" s="184">
        <v>1</v>
      </c>
    </row>
    <row r="80" spans="1:16" ht="23.55" customHeight="1"/>
    <row r="81" spans="1:16" s="181" customFormat="1" ht="23.55" customHeight="1">
      <c r="A81" s="207"/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182"/>
    </row>
    <row r="82" spans="1:16" s="181" customFormat="1" ht="23.55" customHeight="1">
      <c r="A82" s="226" t="str">
        <f>+A3</f>
        <v>TIRATHAI  PUBLIC  COMPANY  LIMITED  AND  ITS  SUBSIDIARIES</v>
      </c>
      <c r="B82" s="226"/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182"/>
    </row>
    <row r="83" spans="1:16" s="181" customFormat="1" ht="23.55" customHeight="1">
      <c r="A83" s="226" t="s">
        <v>1</v>
      </c>
      <c r="B83" s="226"/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182"/>
    </row>
    <row r="84" spans="1:16" ht="23.55" customHeight="1">
      <c r="A84" s="226" t="str">
        <f>+A5</f>
        <v>AS  OF  JUNE  30,  2026</v>
      </c>
      <c r="B84" s="226"/>
      <c r="C84" s="226"/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</row>
    <row r="85" spans="1:16" ht="23.55" customHeight="1">
      <c r="A85" s="185"/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M85" s="185"/>
      <c r="N85" s="185"/>
      <c r="O85" s="185"/>
    </row>
    <row r="86" spans="1:16" ht="23.55" customHeight="1">
      <c r="G86" s="185"/>
      <c r="H86" s="185"/>
      <c r="I86" s="229" t="s">
        <v>2</v>
      </c>
      <c r="J86" s="229"/>
      <c r="K86" s="229"/>
      <c r="L86" s="229"/>
      <c r="M86" s="229"/>
      <c r="N86" s="229"/>
      <c r="O86" s="229"/>
    </row>
    <row r="87" spans="1:16" ht="23.55" customHeight="1">
      <c r="G87" s="185"/>
      <c r="H87" s="185"/>
      <c r="I87" s="230" t="s">
        <v>3</v>
      </c>
      <c r="J87" s="230"/>
      <c r="K87" s="230"/>
      <c r="L87" s="185"/>
      <c r="M87" s="230" t="s">
        <v>4</v>
      </c>
      <c r="N87" s="230"/>
      <c r="O87" s="230"/>
    </row>
    <row r="88" spans="1:16" ht="23.55" customHeight="1">
      <c r="G88" s="185"/>
      <c r="H88" s="185"/>
      <c r="I88" s="229" t="s">
        <v>5</v>
      </c>
      <c r="J88" s="229"/>
      <c r="K88" s="229"/>
      <c r="M88" s="229" t="s">
        <v>5</v>
      </c>
      <c r="N88" s="229"/>
      <c r="O88" s="229"/>
    </row>
    <row r="89" spans="1:16" s="185" customFormat="1" ht="23.55" customHeight="1">
      <c r="I89" s="188" t="s">
        <v>169</v>
      </c>
      <c r="J89" s="189"/>
      <c r="K89" s="188" t="s">
        <v>169</v>
      </c>
      <c r="L89" s="189"/>
      <c r="M89" s="188" t="s">
        <v>169</v>
      </c>
      <c r="N89" s="189"/>
      <c r="O89" s="188" t="s">
        <v>169</v>
      </c>
      <c r="P89" s="208"/>
    </row>
    <row r="90" spans="1:16" s="185" customFormat="1" ht="23.55" customHeight="1">
      <c r="G90" s="187" t="s">
        <v>6</v>
      </c>
      <c r="I90" s="190">
        <f>+I11</f>
        <v>46203</v>
      </c>
      <c r="J90" s="189"/>
      <c r="K90" s="190">
        <v>46022</v>
      </c>
      <c r="L90" s="189"/>
      <c r="M90" s="190">
        <f>+M11</f>
        <v>46203</v>
      </c>
      <c r="N90" s="189"/>
      <c r="O90" s="190">
        <v>46022</v>
      </c>
      <c r="P90" s="208"/>
    </row>
    <row r="91" spans="1:16" s="185" customFormat="1" ht="23.55" customHeight="1">
      <c r="I91" s="188" t="s">
        <v>170</v>
      </c>
      <c r="J91" s="189"/>
      <c r="K91" s="188" t="s">
        <v>171</v>
      </c>
      <c r="L91" s="189"/>
      <c r="M91" s="188" t="s">
        <v>170</v>
      </c>
      <c r="N91" s="189"/>
      <c r="O91" s="188" t="s">
        <v>171</v>
      </c>
      <c r="P91" s="208"/>
    </row>
    <row r="92" spans="1:16" s="185" customFormat="1" ht="23.55" customHeight="1">
      <c r="I92" s="188" t="s">
        <v>172</v>
      </c>
      <c r="J92" s="189"/>
      <c r="K92" s="188"/>
      <c r="L92" s="189"/>
      <c r="M92" s="188" t="s">
        <v>172</v>
      </c>
      <c r="N92" s="189"/>
      <c r="O92" s="188"/>
      <c r="P92" s="208"/>
    </row>
    <row r="93" spans="1:16" ht="23.55" customHeight="1">
      <c r="A93" s="191" t="s">
        <v>28</v>
      </c>
      <c r="D93" s="191"/>
      <c r="E93" s="191"/>
      <c r="F93" s="191"/>
      <c r="G93" s="185"/>
      <c r="H93" s="185"/>
      <c r="I93" s="193"/>
      <c r="J93" s="192"/>
      <c r="K93" s="193"/>
      <c r="L93" s="192"/>
      <c r="M93" s="193"/>
      <c r="N93" s="192"/>
      <c r="O93" s="193"/>
    </row>
    <row r="94" spans="1:16" ht="23.55" customHeight="1">
      <c r="A94" s="183" t="s">
        <v>29</v>
      </c>
      <c r="G94" s="185"/>
      <c r="I94" s="192"/>
      <c r="J94" s="193"/>
      <c r="K94" s="192"/>
      <c r="L94" s="192"/>
      <c r="M94" s="192"/>
      <c r="N94" s="193"/>
      <c r="O94" s="192"/>
    </row>
    <row r="95" spans="1:16" ht="23.55" customHeight="1">
      <c r="B95" s="183" t="s">
        <v>30</v>
      </c>
      <c r="G95" s="185"/>
      <c r="I95" s="192"/>
      <c r="J95" s="192"/>
      <c r="K95" s="192"/>
      <c r="L95" s="192"/>
      <c r="M95" s="192"/>
      <c r="N95" s="192"/>
      <c r="O95" s="192"/>
    </row>
    <row r="96" spans="1:16" ht="23.55" customHeight="1">
      <c r="C96" s="183" t="s">
        <v>31</v>
      </c>
      <c r="G96" s="185">
        <v>14</v>
      </c>
      <c r="I96" s="194">
        <v>721977655.01999998</v>
      </c>
      <c r="J96" s="194"/>
      <c r="K96" s="194">
        <v>1063238321.35</v>
      </c>
      <c r="L96" s="192"/>
      <c r="M96" s="186">
        <v>676344127.25</v>
      </c>
      <c r="N96" s="194"/>
      <c r="O96" s="186">
        <v>946669091.01999998</v>
      </c>
    </row>
    <row r="97" spans="1:15" s="186" customFormat="1" ht="23.55" customHeight="1">
      <c r="A97" s="183"/>
      <c r="B97" s="183" t="s">
        <v>32</v>
      </c>
      <c r="C97" s="183"/>
      <c r="D97" s="183"/>
      <c r="E97" s="183"/>
      <c r="F97" s="195"/>
      <c r="G97" s="185"/>
      <c r="H97" s="183"/>
      <c r="I97" s="194"/>
      <c r="J97" s="194"/>
      <c r="K97" s="194"/>
      <c r="L97" s="192"/>
      <c r="N97" s="194"/>
    </row>
    <row r="98" spans="1:15" s="186" customFormat="1" ht="23.55" customHeight="1">
      <c r="A98" s="183"/>
      <c r="B98" s="183"/>
      <c r="C98" s="195" t="s">
        <v>33</v>
      </c>
      <c r="D98" s="183"/>
      <c r="E98" s="183"/>
      <c r="F98" s="195"/>
      <c r="G98" s="185">
        <v>1.3</v>
      </c>
      <c r="H98" s="183"/>
      <c r="I98" s="194">
        <v>9988.56</v>
      </c>
      <c r="J98" s="194"/>
      <c r="K98" s="194">
        <v>0</v>
      </c>
      <c r="L98" s="192"/>
      <c r="M98" s="186">
        <v>13641504.76</v>
      </c>
      <c r="N98" s="194"/>
      <c r="O98" s="186">
        <v>18909688.18</v>
      </c>
    </row>
    <row r="99" spans="1:15" s="186" customFormat="1" ht="23.55" customHeight="1">
      <c r="A99" s="183"/>
      <c r="B99" s="183"/>
      <c r="C99" s="195" t="s">
        <v>17</v>
      </c>
      <c r="D99" s="183"/>
      <c r="E99" s="183"/>
      <c r="F99" s="195"/>
      <c r="G99" s="185"/>
      <c r="H99" s="183"/>
      <c r="I99" s="194">
        <v>244161736.78999999</v>
      </c>
      <c r="J99" s="194"/>
      <c r="K99" s="194">
        <v>330061668.56999999</v>
      </c>
      <c r="L99" s="192"/>
      <c r="M99" s="186">
        <v>211698934.43000001</v>
      </c>
      <c r="N99" s="194"/>
      <c r="O99" s="186">
        <v>310485737.54000002</v>
      </c>
    </row>
    <row r="100" spans="1:15" s="186" customFormat="1" ht="23.55" customHeight="1">
      <c r="A100" s="183"/>
      <c r="B100" s="183" t="s">
        <v>34</v>
      </c>
      <c r="C100" s="195"/>
      <c r="D100" s="195"/>
      <c r="E100" s="183"/>
      <c r="F100" s="195"/>
      <c r="G100" s="185" t="s">
        <v>213</v>
      </c>
      <c r="H100" s="183"/>
      <c r="I100" s="194">
        <v>1289413989.3499999</v>
      </c>
      <c r="J100" s="194"/>
      <c r="K100" s="194">
        <v>577821065.48000002</v>
      </c>
      <c r="L100" s="192"/>
      <c r="M100" s="186">
        <v>1251621341.8599999</v>
      </c>
      <c r="N100" s="194"/>
      <c r="O100" s="186">
        <v>554804913.52999997</v>
      </c>
    </row>
    <row r="101" spans="1:15" s="186" customFormat="1" ht="23.55" customHeight="1">
      <c r="A101" s="183"/>
      <c r="B101" s="183" t="s">
        <v>140</v>
      </c>
      <c r="C101" s="195"/>
      <c r="D101" s="195"/>
      <c r="E101" s="183"/>
      <c r="F101" s="195"/>
      <c r="G101" s="185">
        <v>17</v>
      </c>
      <c r="H101" s="183"/>
      <c r="I101" s="194">
        <v>62729605.600000001</v>
      </c>
      <c r="J101" s="194"/>
      <c r="K101" s="194">
        <v>69977753.700000003</v>
      </c>
      <c r="M101" s="186">
        <v>62729605.600000001</v>
      </c>
      <c r="O101" s="186">
        <v>69977753.700000003</v>
      </c>
    </row>
    <row r="102" spans="1:15" s="186" customFormat="1" ht="20.100000000000001" hidden="1" customHeight="1">
      <c r="A102" s="183"/>
      <c r="B102" s="183" t="s">
        <v>203</v>
      </c>
      <c r="C102" s="183"/>
      <c r="D102" s="183"/>
      <c r="E102" s="183"/>
      <c r="F102" s="195"/>
      <c r="G102" s="185">
        <v>19</v>
      </c>
      <c r="H102" s="183"/>
      <c r="I102" s="194"/>
      <c r="J102" s="194"/>
      <c r="K102" s="194"/>
      <c r="L102" s="192"/>
      <c r="N102" s="194"/>
    </row>
    <row r="103" spans="1:15" s="186" customFormat="1" ht="20.100000000000001" hidden="1" customHeight="1">
      <c r="A103" s="183"/>
      <c r="B103" s="183" t="s">
        <v>204</v>
      </c>
      <c r="C103" s="195"/>
      <c r="D103" s="183"/>
      <c r="E103" s="195"/>
      <c r="F103" s="195"/>
      <c r="G103" s="185">
        <v>17</v>
      </c>
      <c r="H103" s="183"/>
      <c r="I103" s="194"/>
      <c r="J103" s="194"/>
      <c r="K103" s="194"/>
      <c r="L103" s="192"/>
      <c r="N103" s="194"/>
    </row>
    <row r="104" spans="1:15" s="186" customFormat="1" ht="23.55" customHeight="1">
      <c r="A104" s="183"/>
      <c r="B104" s="183" t="s">
        <v>163</v>
      </c>
      <c r="C104" s="195"/>
      <c r="D104" s="195"/>
      <c r="E104" s="183"/>
      <c r="F104" s="195"/>
      <c r="G104" s="185">
        <v>18</v>
      </c>
      <c r="H104" s="183"/>
      <c r="I104" s="202">
        <v>13153207.07</v>
      </c>
      <c r="J104" s="202"/>
      <c r="K104" s="202">
        <v>27616409.329999998</v>
      </c>
      <c r="L104" s="209"/>
      <c r="M104" s="186">
        <v>12276483.25</v>
      </c>
      <c r="N104" s="209"/>
      <c r="O104" s="186">
        <v>26759166.07</v>
      </c>
    </row>
    <row r="105" spans="1:15" s="186" customFormat="1" ht="23.55" customHeight="1">
      <c r="A105" s="183"/>
      <c r="B105" s="183" t="s">
        <v>257</v>
      </c>
      <c r="C105" s="195"/>
      <c r="D105" s="195"/>
      <c r="E105" s="183"/>
      <c r="F105" s="195"/>
      <c r="G105" s="185" t="s">
        <v>207</v>
      </c>
      <c r="H105" s="183"/>
      <c r="I105" s="186">
        <v>0</v>
      </c>
      <c r="J105" s="202"/>
      <c r="K105" s="186">
        <v>0</v>
      </c>
      <c r="L105" s="209"/>
      <c r="M105" s="186">
        <v>0</v>
      </c>
      <c r="N105" s="209"/>
      <c r="O105" s="186">
        <v>20000000</v>
      </c>
    </row>
    <row r="106" spans="1:15" s="186" customFormat="1" ht="23.55" customHeight="1">
      <c r="A106" s="183"/>
      <c r="B106" s="183" t="s">
        <v>154</v>
      </c>
      <c r="C106" s="195"/>
      <c r="D106" s="183"/>
      <c r="E106" s="183"/>
      <c r="F106" s="183"/>
      <c r="G106" s="185"/>
      <c r="H106" s="183"/>
      <c r="I106" s="186">
        <v>69442918.540000007</v>
      </c>
      <c r="J106" s="194"/>
      <c r="K106" s="186">
        <v>7813250.7400000002</v>
      </c>
      <c r="L106" s="192"/>
      <c r="M106" s="186">
        <v>65268019.450000003</v>
      </c>
      <c r="N106" s="194"/>
      <c r="O106" s="186">
        <v>0</v>
      </c>
    </row>
    <row r="107" spans="1:15" s="186" customFormat="1" ht="20.100000000000001" hidden="1" customHeight="1">
      <c r="A107" s="183"/>
      <c r="B107" s="183" t="s">
        <v>168</v>
      </c>
      <c r="C107" s="195"/>
      <c r="D107" s="183"/>
      <c r="E107" s="183"/>
      <c r="F107" s="183"/>
      <c r="G107" s="185">
        <v>6</v>
      </c>
      <c r="H107" s="183"/>
      <c r="I107" s="202"/>
      <c r="J107" s="194"/>
      <c r="K107" s="202"/>
      <c r="L107" s="192"/>
      <c r="N107" s="194"/>
    </row>
    <row r="108" spans="1:15" s="186" customFormat="1" ht="20.100000000000001" hidden="1" customHeight="1">
      <c r="A108" s="183"/>
      <c r="B108" s="183" t="s">
        <v>35</v>
      </c>
      <c r="C108" s="183"/>
      <c r="D108" s="183"/>
      <c r="E108" s="183"/>
      <c r="F108" s="195"/>
      <c r="G108" s="185"/>
      <c r="H108" s="183"/>
      <c r="I108" s="194"/>
      <c r="J108" s="194"/>
      <c r="K108" s="194"/>
      <c r="L108" s="192"/>
      <c r="N108" s="194"/>
    </row>
    <row r="109" spans="1:15" s="186" customFormat="1" ht="20.100000000000001" hidden="1" customHeight="1">
      <c r="A109" s="183"/>
      <c r="B109" s="183"/>
      <c r="C109" s="195" t="s">
        <v>36</v>
      </c>
      <c r="D109" s="183"/>
      <c r="E109" s="183"/>
      <c r="F109" s="183"/>
      <c r="G109" s="185">
        <v>4</v>
      </c>
      <c r="H109" s="183"/>
      <c r="I109" s="194"/>
      <c r="J109" s="194"/>
      <c r="K109" s="194"/>
      <c r="L109" s="192"/>
      <c r="N109" s="194"/>
    </row>
    <row r="110" spans="1:15" s="186" customFormat="1" ht="20.100000000000001" hidden="1" customHeight="1">
      <c r="A110" s="183"/>
      <c r="B110" s="183"/>
      <c r="C110" s="195" t="s">
        <v>258</v>
      </c>
      <c r="D110" s="183"/>
      <c r="E110" s="183"/>
      <c r="F110" s="195"/>
      <c r="G110" s="185"/>
      <c r="H110" s="183"/>
      <c r="I110" s="194"/>
      <c r="J110" s="194"/>
      <c r="K110" s="194"/>
      <c r="L110" s="192"/>
      <c r="N110" s="194"/>
    </row>
    <row r="111" spans="1:15" s="186" customFormat="1" ht="20.100000000000001" hidden="1" customHeight="1">
      <c r="A111" s="183"/>
      <c r="B111" s="183"/>
      <c r="C111" s="195" t="s">
        <v>17</v>
      </c>
      <c r="D111" s="183"/>
      <c r="E111" s="183"/>
      <c r="F111" s="183"/>
      <c r="G111" s="185"/>
      <c r="H111" s="183"/>
      <c r="I111" s="194"/>
      <c r="J111" s="194"/>
      <c r="K111" s="194"/>
      <c r="L111" s="192"/>
      <c r="N111" s="194"/>
    </row>
    <row r="112" spans="1:15" s="186" customFormat="1" ht="23.55" hidden="1" customHeight="1">
      <c r="A112" s="183"/>
      <c r="B112" s="183" t="s">
        <v>259</v>
      </c>
      <c r="C112" s="195"/>
      <c r="D112" s="183"/>
      <c r="E112" s="183"/>
      <c r="F112" s="183"/>
      <c r="G112" s="185">
        <v>7</v>
      </c>
      <c r="H112" s="183"/>
      <c r="I112" s="194"/>
      <c r="J112" s="194"/>
      <c r="K112" s="194">
        <v>0</v>
      </c>
      <c r="L112" s="192"/>
      <c r="M112" s="210"/>
      <c r="N112" s="194"/>
      <c r="O112" s="210">
        <v>0</v>
      </c>
    </row>
    <row r="113" spans="1:15" s="186" customFormat="1" ht="23.55" customHeight="1">
      <c r="A113" s="183"/>
      <c r="B113" s="183"/>
      <c r="C113" s="183"/>
      <c r="D113" s="183"/>
      <c r="E113" s="183"/>
      <c r="F113" s="183"/>
      <c r="G113" s="185"/>
      <c r="H113" s="183"/>
      <c r="I113" s="211"/>
      <c r="J113" s="194"/>
      <c r="K113" s="211"/>
      <c r="L113" s="192"/>
      <c r="M113" s="211"/>
      <c r="N113" s="194"/>
      <c r="O113" s="211"/>
    </row>
    <row r="114" spans="1:15" s="186" customFormat="1" ht="23.55" customHeight="1">
      <c r="A114" s="183" t="s">
        <v>37</v>
      </c>
      <c r="B114" s="183"/>
      <c r="C114" s="183"/>
      <c r="D114" s="183" t="s">
        <v>38</v>
      </c>
      <c r="E114" s="183"/>
      <c r="F114" s="183"/>
      <c r="G114" s="185"/>
      <c r="H114" s="183"/>
      <c r="I114" s="197">
        <f>SUM(I96:I112)</f>
        <v>2400889100.9299998</v>
      </c>
      <c r="J114" s="194"/>
      <c r="K114" s="197">
        <f>SUM(K96:K112)</f>
        <v>2076528469.1700001</v>
      </c>
      <c r="L114" s="192"/>
      <c r="M114" s="197">
        <f>SUM(M96:M112)</f>
        <v>2293580016.5999999</v>
      </c>
      <c r="N114" s="194"/>
      <c r="O114" s="197">
        <f>SUM(O96:O112)</f>
        <v>1947606350.04</v>
      </c>
    </row>
    <row r="115" spans="1:15" s="186" customFormat="1" ht="23.55" customHeight="1">
      <c r="A115" s="183"/>
      <c r="B115" s="183"/>
      <c r="C115" s="183"/>
      <c r="D115" s="183"/>
      <c r="E115" s="183"/>
      <c r="F115" s="183"/>
      <c r="G115" s="185"/>
      <c r="H115" s="183"/>
      <c r="I115" s="194"/>
      <c r="J115" s="194"/>
      <c r="K115" s="194"/>
      <c r="L115" s="192"/>
      <c r="M115" s="194"/>
      <c r="N115" s="194"/>
      <c r="O115" s="194"/>
    </row>
    <row r="116" spans="1:15" s="186" customFormat="1" ht="23.55" customHeight="1">
      <c r="A116" s="183" t="s">
        <v>39</v>
      </c>
      <c r="B116" s="183"/>
      <c r="C116" s="183"/>
      <c r="D116" s="183"/>
      <c r="E116" s="183"/>
      <c r="F116" s="183"/>
      <c r="G116" s="185"/>
      <c r="H116" s="183"/>
      <c r="I116" s="194"/>
      <c r="J116" s="194"/>
      <c r="K116" s="194"/>
      <c r="L116" s="192"/>
      <c r="M116" s="194"/>
      <c r="N116" s="194"/>
      <c r="O116" s="194"/>
    </row>
    <row r="117" spans="1:15" s="186" customFormat="1" ht="23.55" customHeight="1">
      <c r="A117" s="183"/>
      <c r="B117" s="183" t="s">
        <v>141</v>
      </c>
      <c r="C117" s="183"/>
      <c r="D117" s="183"/>
      <c r="E117" s="183"/>
      <c r="F117" s="183"/>
      <c r="G117" s="185">
        <v>17</v>
      </c>
      <c r="H117" s="183"/>
      <c r="I117" s="194">
        <v>112402032.55</v>
      </c>
      <c r="J117" s="194"/>
      <c r="K117" s="194">
        <v>64075135.490000002</v>
      </c>
      <c r="L117" s="192"/>
      <c r="M117" s="194">
        <v>112402032.55</v>
      </c>
      <c r="N117" s="194"/>
      <c r="O117" s="194">
        <v>64075135.490000002</v>
      </c>
    </row>
    <row r="118" spans="1:15" s="186" customFormat="1" ht="20.100000000000001" hidden="1" customHeight="1">
      <c r="A118" s="183"/>
      <c r="B118" s="200" t="s">
        <v>205</v>
      </c>
      <c r="C118" s="183"/>
      <c r="D118" s="183"/>
      <c r="E118" s="183"/>
      <c r="F118" s="183"/>
      <c r="G118" s="185">
        <v>17</v>
      </c>
      <c r="H118" s="183"/>
      <c r="I118" s="194"/>
      <c r="J118" s="194"/>
      <c r="K118" s="194"/>
      <c r="L118" s="192"/>
      <c r="M118" s="194"/>
      <c r="N118" s="194"/>
      <c r="O118" s="194"/>
    </row>
    <row r="119" spans="1:15" s="186" customFormat="1" ht="23.55" customHeight="1">
      <c r="A119" s="183"/>
      <c r="B119" s="183" t="s">
        <v>206</v>
      </c>
      <c r="C119" s="183"/>
      <c r="D119" s="183"/>
      <c r="E119" s="183"/>
      <c r="F119" s="183"/>
      <c r="G119" s="185">
        <v>18</v>
      </c>
      <c r="H119" s="183"/>
      <c r="I119" s="202">
        <v>31131360.309999999</v>
      </c>
      <c r="J119" s="202"/>
      <c r="K119" s="202">
        <v>25316208.969999999</v>
      </c>
      <c r="L119" s="192"/>
      <c r="M119" s="202">
        <v>30286201.289999999</v>
      </c>
      <c r="N119" s="202"/>
      <c r="O119" s="202">
        <v>24027762.670000002</v>
      </c>
    </row>
    <row r="120" spans="1:15" s="186" customFormat="1" ht="23.55" customHeight="1">
      <c r="A120" s="183"/>
      <c r="B120" s="183" t="s">
        <v>126</v>
      </c>
      <c r="C120" s="183"/>
      <c r="D120" s="183"/>
      <c r="E120" s="183"/>
      <c r="F120" s="183"/>
      <c r="G120" s="185">
        <v>20</v>
      </c>
      <c r="H120" s="183"/>
      <c r="I120" s="194">
        <v>122539547.73999999</v>
      </c>
      <c r="J120" s="194"/>
      <c r="K120" s="194">
        <v>118053509.12</v>
      </c>
      <c r="L120" s="192"/>
      <c r="M120" s="194">
        <v>102191400.02</v>
      </c>
      <c r="N120" s="194"/>
      <c r="O120" s="194">
        <v>98646865.340000004</v>
      </c>
    </row>
    <row r="121" spans="1:15" s="186" customFormat="1" ht="23.55" customHeight="1">
      <c r="A121" s="183"/>
      <c r="B121" s="183"/>
      <c r="C121" s="183"/>
      <c r="D121" s="183"/>
      <c r="E121" s="183"/>
      <c r="F121" s="183"/>
      <c r="G121" s="185"/>
      <c r="H121" s="183"/>
      <c r="I121" s="211"/>
      <c r="J121" s="194"/>
      <c r="K121" s="211"/>
      <c r="L121" s="192"/>
      <c r="M121" s="211"/>
      <c r="N121" s="194"/>
      <c r="O121" s="211"/>
    </row>
    <row r="122" spans="1:15" s="186" customFormat="1" ht="23.55" customHeight="1">
      <c r="A122" s="183"/>
      <c r="B122" s="183"/>
      <c r="C122" s="183"/>
      <c r="D122" s="183" t="s">
        <v>40</v>
      </c>
      <c r="E122" s="200"/>
      <c r="F122" s="183"/>
      <c r="G122" s="185"/>
      <c r="H122" s="183"/>
      <c r="I122" s="197">
        <f>SUM(I117:I121)</f>
        <v>266072940.59999996</v>
      </c>
      <c r="J122" s="194"/>
      <c r="K122" s="197">
        <f>SUM(K117:K121)</f>
        <v>207444853.58000001</v>
      </c>
      <c r="L122" s="192"/>
      <c r="M122" s="197">
        <f>SUM(M117:M120)</f>
        <v>244879633.86000001</v>
      </c>
      <c r="N122" s="194"/>
      <c r="O122" s="197">
        <f>SUM(O117:O120)</f>
        <v>186749763.5</v>
      </c>
    </row>
    <row r="123" spans="1:15" s="186" customFormat="1" ht="23.55" customHeight="1">
      <c r="A123" s="183"/>
      <c r="B123" s="183"/>
      <c r="C123" s="183"/>
      <c r="D123" s="183"/>
      <c r="E123" s="183"/>
      <c r="F123" s="183"/>
      <c r="G123" s="185"/>
      <c r="H123" s="183"/>
      <c r="I123" s="194"/>
      <c r="J123" s="194"/>
      <c r="K123" s="194"/>
      <c r="L123" s="192"/>
      <c r="M123" s="194"/>
      <c r="N123" s="194"/>
      <c r="O123" s="194"/>
    </row>
    <row r="124" spans="1:15" s="186" customFormat="1" ht="23.55" customHeight="1">
      <c r="A124" s="183"/>
      <c r="B124" s="183"/>
      <c r="C124" s="183" t="s">
        <v>41</v>
      </c>
      <c r="D124" s="183"/>
      <c r="E124" s="183"/>
      <c r="F124" s="183"/>
      <c r="G124" s="185"/>
      <c r="H124" s="183"/>
      <c r="I124" s="197">
        <f>I114+I122</f>
        <v>2666962041.5299997</v>
      </c>
      <c r="J124" s="194"/>
      <c r="K124" s="197">
        <f>K114+K122</f>
        <v>2283973322.75</v>
      </c>
      <c r="L124" s="192"/>
      <c r="M124" s="197">
        <f>M114+M122</f>
        <v>2538459650.46</v>
      </c>
      <c r="N124" s="194"/>
      <c r="O124" s="197">
        <f>O114+O122</f>
        <v>2134356113.54</v>
      </c>
    </row>
    <row r="125" spans="1:15" s="186" customFormat="1" ht="23.55" customHeight="1">
      <c r="A125" s="183"/>
      <c r="B125" s="183"/>
      <c r="C125" s="183"/>
      <c r="D125" s="183"/>
      <c r="E125" s="183"/>
      <c r="F125" s="183"/>
      <c r="G125" s="185"/>
      <c r="H125" s="183"/>
      <c r="I125" s="194"/>
      <c r="J125" s="194"/>
      <c r="K125" s="194"/>
      <c r="L125" s="192"/>
      <c r="M125" s="194"/>
      <c r="N125" s="194"/>
      <c r="O125" s="194"/>
    </row>
    <row r="126" spans="1:15" s="186" customFormat="1" ht="23.55" customHeight="1">
      <c r="A126" s="183" t="s">
        <v>42</v>
      </c>
      <c r="B126" s="183"/>
      <c r="C126" s="183"/>
      <c r="D126" s="183"/>
      <c r="E126" s="183"/>
      <c r="F126" s="183"/>
      <c r="G126" s="185"/>
      <c r="H126" s="183"/>
      <c r="I126" s="194"/>
      <c r="J126" s="194"/>
      <c r="K126" s="194"/>
      <c r="L126" s="192"/>
      <c r="M126" s="194"/>
      <c r="N126" s="194"/>
      <c r="O126" s="194"/>
    </row>
    <row r="127" spans="1:15" s="186" customFormat="1" ht="23.55" customHeight="1">
      <c r="A127" s="183"/>
      <c r="B127" s="183" t="s">
        <v>43</v>
      </c>
      <c r="C127" s="183"/>
      <c r="D127" s="183"/>
      <c r="E127" s="183"/>
      <c r="F127" s="183"/>
      <c r="G127" s="185"/>
      <c r="H127" s="181"/>
      <c r="I127" s="212"/>
      <c r="J127" s="194"/>
      <c r="K127" s="212"/>
      <c r="L127" s="192"/>
      <c r="M127" s="194"/>
      <c r="N127" s="194"/>
      <c r="O127" s="194"/>
    </row>
    <row r="128" spans="1:15" s="186" customFormat="1" ht="23.55" customHeight="1">
      <c r="A128" s="183"/>
      <c r="B128" s="183"/>
      <c r="C128" s="183" t="s">
        <v>44</v>
      </c>
      <c r="D128" s="183"/>
      <c r="E128" s="183"/>
      <c r="F128" s="183"/>
      <c r="G128" s="181"/>
      <c r="H128" s="181"/>
      <c r="J128" s="194"/>
      <c r="L128" s="192"/>
      <c r="M128" s="194"/>
      <c r="N128" s="194"/>
      <c r="O128" s="194"/>
    </row>
    <row r="129" spans="1:16" s="186" customFormat="1" ht="23.55" customHeight="1" thickBot="1">
      <c r="A129" s="183"/>
      <c r="B129" s="183"/>
      <c r="C129" s="183"/>
      <c r="D129" s="183" t="s">
        <v>45</v>
      </c>
      <c r="E129" s="183"/>
      <c r="F129" s="183"/>
      <c r="G129" s="181"/>
      <c r="H129" s="181"/>
      <c r="I129" s="213">
        <v>359202865</v>
      </c>
      <c r="J129" s="194"/>
      <c r="K129" s="213">
        <v>359202865</v>
      </c>
      <c r="L129" s="192"/>
      <c r="M129" s="213">
        <v>359202865</v>
      </c>
      <c r="N129" s="194"/>
      <c r="O129" s="213">
        <v>359202865</v>
      </c>
    </row>
    <row r="130" spans="1:16" s="186" customFormat="1" ht="23.55" customHeight="1" thickTop="1">
      <c r="A130" s="183"/>
      <c r="B130" s="183"/>
      <c r="C130" s="183" t="s">
        <v>46</v>
      </c>
      <c r="D130" s="183"/>
      <c r="E130" s="183"/>
      <c r="F130" s="183"/>
      <c r="G130" s="181"/>
      <c r="H130" s="181"/>
      <c r="J130" s="194"/>
      <c r="L130" s="192"/>
      <c r="M130" s="194"/>
      <c r="N130" s="194"/>
      <c r="O130" s="194"/>
    </row>
    <row r="131" spans="1:16" s="186" customFormat="1" ht="23.55" customHeight="1">
      <c r="A131" s="183"/>
      <c r="B131" s="183"/>
      <c r="C131" s="183"/>
      <c r="D131" s="183" t="s">
        <v>47</v>
      </c>
      <c r="E131" s="183"/>
      <c r="F131" s="183"/>
      <c r="G131" s="181"/>
      <c r="H131" s="181"/>
      <c r="I131" s="214">
        <v>308008272</v>
      </c>
      <c r="J131" s="192"/>
      <c r="K131" s="214">
        <v>308008272</v>
      </c>
      <c r="L131" s="192"/>
      <c r="M131" s="196">
        <v>308008272</v>
      </c>
      <c r="N131" s="192"/>
      <c r="O131" s="196">
        <v>308008272</v>
      </c>
    </row>
    <row r="132" spans="1:16" s="186" customFormat="1" ht="23.55" customHeight="1">
      <c r="A132" s="183"/>
      <c r="B132" s="183" t="s">
        <v>48</v>
      </c>
      <c r="C132" s="183"/>
      <c r="D132" s="183"/>
      <c r="E132" s="183"/>
      <c r="F132" s="183"/>
      <c r="G132" s="181"/>
      <c r="H132" s="181"/>
      <c r="I132" s="196">
        <v>260145145.84</v>
      </c>
      <c r="J132" s="194"/>
      <c r="K132" s="196">
        <v>260145145.84</v>
      </c>
      <c r="L132" s="192"/>
      <c r="M132" s="194">
        <v>260145145.84</v>
      </c>
      <c r="N132" s="194"/>
      <c r="O132" s="194">
        <v>260145145.84</v>
      </c>
    </row>
    <row r="133" spans="1:16" ht="23.55" customHeight="1">
      <c r="B133" s="183" t="s">
        <v>49</v>
      </c>
      <c r="G133" s="181"/>
      <c r="H133" s="181"/>
      <c r="J133" s="192"/>
      <c r="L133" s="192"/>
      <c r="M133" s="192"/>
      <c r="N133" s="192"/>
      <c r="O133" s="192"/>
      <c r="P133" s="183"/>
    </row>
    <row r="134" spans="1:16" ht="23.55" customHeight="1">
      <c r="C134" s="183" t="s">
        <v>50</v>
      </c>
      <c r="G134" s="185"/>
      <c r="H134" s="181"/>
      <c r="I134" s="192">
        <v>35920286.5</v>
      </c>
      <c r="J134" s="194"/>
      <c r="K134" s="192">
        <v>35920286.5</v>
      </c>
      <c r="L134" s="192"/>
      <c r="M134" s="194">
        <v>35920286.5</v>
      </c>
      <c r="N134" s="194"/>
      <c r="O134" s="194">
        <v>35920286.5</v>
      </c>
      <c r="P134" s="183"/>
    </row>
    <row r="135" spans="1:16" ht="23.55" customHeight="1">
      <c r="C135" s="183" t="s">
        <v>51</v>
      </c>
      <c r="G135" s="185">
        <v>8</v>
      </c>
      <c r="H135" s="181"/>
      <c r="I135" s="215">
        <v>888095363.36000001</v>
      </c>
      <c r="J135" s="194"/>
      <c r="K135" s="215">
        <v>687231731.95000005</v>
      </c>
      <c r="L135" s="192"/>
      <c r="M135" s="197">
        <v>1162588238.02</v>
      </c>
      <c r="N135" s="194"/>
      <c r="O135" s="197">
        <v>948245447.37</v>
      </c>
      <c r="P135" s="183"/>
    </row>
    <row r="136" spans="1:16" ht="23.55" customHeight="1">
      <c r="G136" s="185"/>
      <c r="H136" s="181"/>
      <c r="I136" s="214"/>
      <c r="J136" s="194"/>
      <c r="K136" s="214"/>
      <c r="L136" s="192"/>
      <c r="M136" s="194"/>
      <c r="N136" s="194"/>
      <c r="O136" s="194"/>
    </row>
    <row r="137" spans="1:16" ht="23.55" customHeight="1">
      <c r="B137" s="183" t="s">
        <v>52</v>
      </c>
      <c r="G137" s="185"/>
      <c r="I137" s="194">
        <f>SUM(I131:I135)</f>
        <v>1492169067.7</v>
      </c>
      <c r="J137" s="192"/>
      <c r="K137" s="194">
        <f>SUM(K131:K135)</f>
        <v>1291305436.29</v>
      </c>
      <c r="L137" s="192"/>
      <c r="M137" s="194">
        <f>SUM(M131:M135)</f>
        <v>1766661942.3600001</v>
      </c>
      <c r="N137" s="192"/>
      <c r="O137" s="194">
        <f>SUM(O131:O135)</f>
        <v>1552319151.71</v>
      </c>
    </row>
    <row r="138" spans="1:16" ht="23.55" customHeight="1">
      <c r="B138" s="183" t="s">
        <v>53</v>
      </c>
      <c r="G138" s="185"/>
      <c r="I138" s="196">
        <v>-34960459.240000002</v>
      </c>
      <c r="J138" s="192"/>
      <c r="K138" s="196">
        <v>-34451145.649999999</v>
      </c>
      <c r="L138" s="192"/>
      <c r="M138" s="216">
        <v>0</v>
      </c>
      <c r="N138" s="192"/>
      <c r="O138" s="216">
        <v>0</v>
      </c>
    </row>
    <row r="139" spans="1:16" ht="23.55" customHeight="1">
      <c r="G139" s="185"/>
      <c r="I139" s="211"/>
      <c r="J139" s="194"/>
      <c r="K139" s="211"/>
      <c r="L139" s="192"/>
      <c r="M139" s="211"/>
      <c r="N139" s="194"/>
      <c r="O139" s="211"/>
    </row>
    <row r="140" spans="1:16" ht="23.55" customHeight="1">
      <c r="B140" s="183" t="s">
        <v>54</v>
      </c>
      <c r="D140" s="183" t="s">
        <v>55</v>
      </c>
      <c r="G140" s="185"/>
      <c r="I140" s="197">
        <f>SUM(I137:I138)</f>
        <v>1457208608.46</v>
      </c>
      <c r="J140" s="192"/>
      <c r="K140" s="197">
        <f>SUM(K137:K138)</f>
        <v>1256854290.6399999</v>
      </c>
      <c r="L140" s="192"/>
      <c r="M140" s="197">
        <f>SUM(M137:M138)</f>
        <v>1766661942.3600001</v>
      </c>
      <c r="N140" s="192"/>
      <c r="O140" s="197">
        <f>SUM(O137:O138)</f>
        <v>1552319151.71</v>
      </c>
    </row>
    <row r="141" spans="1:16" ht="23.55" customHeight="1">
      <c r="G141" s="185"/>
      <c r="I141" s="194"/>
      <c r="J141" s="192"/>
      <c r="K141" s="194"/>
      <c r="L141" s="192"/>
      <c r="M141" s="194"/>
      <c r="N141" s="192"/>
      <c r="O141" s="194"/>
    </row>
    <row r="142" spans="1:16" ht="23.55" customHeight="1" thickBot="1">
      <c r="A142" s="183" t="s">
        <v>56</v>
      </c>
      <c r="G142" s="185"/>
      <c r="I142" s="203">
        <f>I124+I140</f>
        <v>4124170649.9899998</v>
      </c>
      <c r="J142" s="192"/>
      <c r="K142" s="203">
        <f>K124+K140</f>
        <v>3540827613.3899999</v>
      </c>
      <c r="L142" s="192"/>
      <c r="M142" s="203">
        <f>M124+M140</f>
        <v>4305121592.8199997</v>
      </c>
      <c r="N142" s="192"/>
      <c r="O142" s="203">
        <f>O124+O140</f>
        <v>3686675265.25</v>
      </c>
    </row>
    <row r="143" spans="1:16" ht="23.55" customHeight="1" thickTop="1">
      <c r="G143" s="185"/>
      <c r="I143" s="194"/>
      <c r="J143" s="192"/>
      <c r="K143" s="194"/>
      <c r="L143" s="192"/>
      <c r="M143" s="194"/>
      <c r="N143" s="192"/>
      <c r="O143" s="194"/>
    </row>
    <row r="144" spans="1:16" ht="23.55" customHeight="1">
      <c r="G144" s="185"/>
      <c r="I144" s="194"/>
      <c r="J144" s="192"/>
      <c r="K144" s="194"/>
      <c r="L144" s="192"/>
      <c r="M144" s="194"/>
      <c r="N144" s="192"/>
      <c r="O144" s="194"/>
    </row>
    <row r="145" spans="1:16" ht="23.55" customHeight="1">
      <c r="G145" s="185"/>
      <c r="I145" s="194"/>
      <c r="J145" s="192"/>
      <c r="K145" s="194"/>
      <c r="L145" s="192"/>
      <c r="M145" s="194"/>
      <c r="N145" s="192"/>
      <c r="O145" s="194"/>
    </row>
    <row r="146" spans="1:16" ht="23.55" customHeight="1">
      <c r="G146" s="185"/>
      <c r="I146" s="194"/>
      <c r="J146" s="192"/>
      <c r="K146" s="194"/>
      <c r="L146" s="192"/>
      <c r="M146" s="194"/>
      <c r="N146" s="192"/>
      <c r="O146" s="194"/>
    </row>
    <row r="147" spans="1:16" ht="23.55" customHeight="1">
      <c r="G147" s="185"/>
      <c r="I147" s="194"/>
      <c r="J147" s="192"/>
      <c r="K147" s="194"/>
      <c r="L147" s="192"/>
      <c r="M147" s="194"/>
      <c r="N147" s="192"/>
      <c r="O147" s="194"/>
    </row>
    <row r="148" spans="1:16" ht="23.55" customHeight="1">
      <c r="G148" s="185"/>
      <c r="I148" s="194"/>
      <c r="J148" s="192"/>
      <c r="K148" s="194"/>
      <c r="L148" s="192"/>
      <c r="M148" s="194"/>
      <c r="N148" s="192"/>
      <c r="O148" s="194"/>
    </row>
    <row r="149" spans="1:16" ht="23.55" customHeight="1">
      <c r="G149" s="185"/>
      <c r="I149" s="194"/>
      <c r="J149" s="192"/>
      <c r="K149" s="194"/>
      <c r="L149" s="192"/>
      <c r="M149" s="194"/>
      <c r="N149" s="192"/>
      <c r="O149" s="194"/>
    </row>
    <row r="150" spans="1:16" ht="23.55" customHeight="1">
      <c r="G150" s="185"/>
      <c r="I150" s="194"/>
      <c r="J150" s="192"/>
      <c r="K150" s="194"/>
      <c r="L150" s="192"/>
      <c r="M150" s="194"/>
      <c r="N150" s="192"/>
      <c r="O150" s="194"/>
    </row>
    <row r="151" spans="1:16" ht="23.55" customHeight="1">
      <c r="G151" s="185"/>
      <c r="I151" s="194"/>
      <c r="J151" s="192"/>
      <c r="K151" s="194"/>
      <c r="L151" s="192"/>
      <c r="M151" s="194"/>
      <c r="N151" s="192"/>
      <c r="O151" s="194"/>
    </row>
    <row r="152" spans="1:16" ht="23.55" customHeight="1">
      <c r="G152" s="185"/>
      <c r="I152" s="194"/>
      <c r="J152" s="192"/>
      <c r="K152" s="194"/>
      <c r="L152" s="192"/>
      <c r="M152" s="194"/>
      <c r="N152" s="192"/>
      <c r="O152" s="194"/>
    </row>
    <row r="153" spans="1:16" ht="23.55" customHeight="1">
      <c r="G153" s="185"/>
      <c r="I153" s="194"/>
      <c r="J153" s="192"/>
      <c r="K153" s="194"/>
      <c r="L153" s="192"/>
      <c r="M153" s="194"/>
      <c r="N153" s="192"/>
      <c r="O153" s="194"/>
    </row>
    <row r="154" spans="1:16" ht="19.2">
      <c r="G154" s="185"/>
      <c r="I154" s="194"/>
      <c r="J154" s="192"/>
      <c r="K154" s="194"/>
      <c r="L154" s="192"/>
      <c r="M154" s="194"/>
      <c r="N154" s="192"/>
      <c r="O154" s="194"/>
    </row>
    <row r="155" spans="1:16" ht="37.200000000000003" customHeight="1">
      <c r="G155" s="185"/>
      <c r="I155" s="194"/>
      <c r="J155" s="192"/>
      <c r="K155" s="194"/>
      <c r="L155" s="192"/>
      <c r="M155" s="194"/>
      <c r="N155" s="192"/>
      <c r="O155" s="194"/>
    </row>
    <row r="156" spans="1:16" ht="23.55" customHeight="1">
      <c r="G156" s="185"/>
      <c r="I156" s="194"/>
      <c r="J156" s="192"/>
      <c r="K156" s="194"/>
      <c r="L156" s="192"/>
      <c r="M156" s="194"/>
      <c r="N156" s="192"/>
      <c r="O156" s="194"/>
    </row>
    <row r="157" spans="1:16" s="204" customFormat="1" ht="20.100000000000001" customHeight="1">
      <c r="A157" s="200" t="s">
        <v>255</v>
      </c>
      <c r="B157" s="183"/>
      <c r="C157" s="183"/>
      <c r="D157" s="183"/>
      <c r="E157" s="183"/>
      <c r="F157" s="183"/>
      <c r="G157" s="185"/>
      <c r="H157" s="183"/>
      <c r="I157" s="196"/>
      <c r="J157" s="192"/>
      <c r="K157" s="196"/>
      <c r="L157" s="217"/>
      <c r="M157" s="196"/>
      <c r="N157" s="192"/>
      <c r="O157" s="196"/>
      <c r="P157" s="205"/>
    </row>
    <row r="158" spans="1:16" s="204" customFormat="1" ht="20.100000000000001" customHeight="1">
      <c r="A158" s="200" t="s">
        <v>256</v>
      </c>
      <c r="B158" s="183"/>
      <c r="C158" s="183"/>
      <c r="D158" s="183"/>
      <c r="E158" s="183"/>
      <c r="F158" s="183"/>
      <c r="G158" s="185"/>
      <c r="H158" s="183"/>
      <c r="I158" s="186"/>
      <c r="J158" s="183"/>
      <c r="K158" s="186"/>
      <c r="M158" s="186"/>
      <c r="N158" s="183"/>
      <c r="O158" s="186"/>
      <c r="P158" s="205"/>
    </row>
    <row r="159" spans="1:16" s="204" customFormat="1" ht="20.100000000000001" customHeight="1">
      <c r="A159" s="183"/>
      <c r="B159" s="183"/>
      <c r="C159" s="183"/>
      <c r="D159" s="183"/>
      <c r="E159" s="183"/>
      <c r="F159" s="183"/>
      <c r="G159" s="185"/>
      <c r="H159" s="183"/>
      <c r="I159" s="186"/>
      <c r="J159" s="183"/>
      <c r="K159" s="186"/>
      <c r="M159" s="186"/>
      <c r="N159" s="183"/>
      <c r="O159" s="186"/>
      <c r="P159" s="205"/>
    </row>
    <row r="160" spans="1:16" s="204" customFormat="1" ht="20.100000000000001" customHeight="1">
      <c r="A160" s="183"/>
      <c r="B160" s="183"/>
      <c r="C160" s="183"/>
      <c r="D160" s="183"/>
      <c r="E160" s="183"/>
      <c r="F160" s="183"/>
      <c r="G160" s="206"/>
      <c r="P160" s="205"/>
    </row>
    <row r="161" spans="1:16" ht="24.75" customHeight="1">
      <c r="A161" s="183" t="s">
        <v>144</v>
      </c>
      <c r="C161" s="200"/>
      <c r="D161" s="200"/>
      <c r="E161" s="200"/>
      <c r="F161" s="200"/>
      <c r="O161" s="184">
        <v>2</v>
      </c>
    </row>
    <row r="162" spans="1:16" ht="20.100000000000001" customHeight="1">
      <c r="G162" s="185"/>
      <c r="I162" s="218">
        <f>+I142-I50</f>
        <v>0</v>
      </c>
      <c r="K162" s="218">
        <f>+K142-K50</f>
        <v>0</v>
      </c>
      <c r="M162" s="218">
        <f>+M142-M50</f>
        <v>0</v>
      </c>
      <c r="O162" s="218">
        <f>+O142-O50</f>
        <v>0</v>
      </c>
    </row>
    <row r="163" spans="1:16" s="204" customFormat="1" ht="20.100000000000001" customHeight="1">
      <c r="A163" s="183"/>
      <c r="G163" s="206"/>
      <c r="P163" s="205"/>
    </row>
  </sheetData>
  <mergeCells count="18">
    <mergeCell ref="A84:O84"/>
    <mergeCell ref="I86:O86"/>
    <mergeCell ref="I87:K87"/>
    <mergeCell ref="M87:O87"/>
    <mergeCell ref="I88:K88"/>
    <mergeCell ref="M88:O88"/>
    <mergeCell ref="A83:O83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2:O82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8" fitToHeight="0" orientation="portrait" r:id="rId1"/>
  <rowBreaks count="1" manualBreakCount="1"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2A7C-AE08-4923-B26C-74B9C0743DE4}">
  <dimension ref="A1:X97"/>
  <sheetViews>
    <sheetView view="pageBreakPreview" topLeftCell="B13" zoomScale="70" zoomScaleNormal="100" zoomScaleSheetLayoutView="70" workbookViewId="0">
      <selection activeCell="I139" sqref="I139"/>
    </sheetView>
  </sheetViews>
  <sheetFormatPr defaultColWidth="9.109375" defaultRowHeight="15.75" customHeight="1"/>
  <cols>
    <col min="1" max="1" width="62.33203125" style="27" customWidth="1"/>
    <col min="2" max="2" width="9.88671875" style="28" customWidth="1"/>
    <col min="3" max="3" width="0.88671875" style="28" customWidth="1"/>
    <col min="4" max="4" width="18.44140625" style="27" bestFit="1" customWidth="1"/>
    <col min="5" max="5" width="0.88671875" style="27" customWidth="1"/>
    <col min="6" max="6" width="18.44140625" style="27" bestFit="1" customWidth="1"/>
    <col min="7" max="7" width="0.88671875" style="27" customWidth="1"/>
    <col min="8" max="8" width="17.21875" style="27" bestFit="1" customWidth="1"/>
    <col min="9" max="9" width="0.88671875" style="27" customWidth="1"/>
    <col min="10" max="10" width="18.44140625" style="27" bestFit="1" customWidth="1"/>
    <col min="11" max="11" width="0.88671875" style="27" customWidth="1"/>
    <col min="12" max="12" width="34.33203125" style="27" customWidth="1"/>
    <col min="13" max="13" width="0.88671875" style="27" customWidth="1"/>
    <col min="14" max="14" width="20.109375" style="27" customWidth="1"/>
    <col min="15" max="15" width="0.88671875" style="27" customWidth="1"/>
    <col min="16" max="16" width="18.33203125" style="27" customWidth="1"/>
    <col min="17" max="17" width="0.88671875" style="27" customWidth="1"/>
    <col min="18" max="18" width="19.88671875" style="27" customWidth="1"/>
    <col min="19" max="19" width="18.77734375" style="27" bestFit="1" customWidth="1"/>
    <col min="20" max="16384" width="9.109375" style="27"/>
  </cols>
  <sheetData>
    <row r="1" spans="1:18" ht="22.05" customHeight="1">
      <c r="R1" s="29" t="s">
        <v>175</v>
      </c>
    </row>
    <row r="2" spans="1:18" ht="22.05" customHeight="1">
      <c r="R2" s="29" t="s">
        <v>176</v>
      </c>
    </row>
    <row r="3" spans="1:18" ht="22.05" customHeight="1"/>
    <row r="4" spans="1:18" ht="22.05" customHeight="1">
      <c r="A4" s="232" t="s">
        <v>57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18" ht="22.05" customHeight="1">
      <c r="A5" s="233" t="s">
        <v>79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</row>
    <row r="6" spans="1:18" ht="22.05" customHeight="1">
      <c r="A6" s="233" t="s">
        <v>58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18" ht="22.05" customHeight="1">
      <c r="A7" s="234" t="s">
        <v>261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18" ht="22.05" customHeight="1"/>
    <row r="9" spans="1:18" ht="22.05" customHeight="1">
      <c r="A9" s="31"/>
      <c r="B9" s="30"/>
      <c r="C9" s="30"/>
      <c r="D9" s="235" t="s">
        <v>2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</row>
    <row r="10" spans="1:18" ht="22.05" customHeight="1">
      <c r="A10" s="31"/>
      <c r="B10" s="30"/>
      <c r="C10" s="30"/>
      <c r="D10" s="236" t="s">
        <v>59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32"/>
      <c r="P10" s="33"/>
      <c r="Q10" s="33"/>
      <c r="R10" s="33"/>
    </row>
    <row r="11" spans="1:18" ht="22.05" customHeight="1">
      <c r="A11" s="31"/>
      <c r="B11" s="30"/>
      <c r="C11" s="30"/>
      <c r="D11" s="28"/>
      <c r="F11" s="28"/>
      <c r="L11" s="32" t="s">
        <v>60</v>
      </c>
      <c r="M11" s="28"/>
      <c r="N11" s="28"/>
      <c r="R11" s="28"/>
    </row>
    <row r="12" spans="1:18" ht="22.05" customHeight="1">
      <c r="A12" s="30"/>
      <c r="B12" s="30"/>
      <c r="C12" s="30"/>
      <c r="D12" s="28" t="s">
        <v>61</v>
      </c>
      <c r="E12" s="28"/>
      <c r="G12" s="28"/>
      <c r="H12" s="231" t="s">
        <v>62</v>
      </c>
      <c r="I12" s="231"/>
      <c r="J12" s="231"/>
      <c r="K12" s="28"/>
      <c r="L12" s="32" t="s">
        <v>63</v>
      </c>
      <c r="M12" s="28"/>
      <c r="N12" s="28" t="s">
        <v>64</v>
      </c>
      <c r="O12" s="28"/>
      <c r="Q12" s="28"/>
      <c r="R12" s="28" t="s">
        <v>65</v>
      </c>
    </row>
    <row r="13" spans="1:18" ht="22.05" customHeight="1">
      <c r="A13" s="30"/>
      <c r="B13" s="30"/>
      <c r="C13" s="30"/>
      <c r="D13" s="28" t="s">
        <v>66</v>
      </c>
      <c r="E13" s="28"/>
      <c r="F13" s="28"/>
      <c r="G13" s="28"/>
      <c r="H13" s="28" t="s">
        <v>67</v>
      </c>
      <c r="I13" s="28"/>
      <c r="J13" s="28"/>
      <c r="K13" s="28"/>
      <c r="L13" s="28" t="s">
        <v>68</v>
      </c>
      <c r="M13" s="28"/>
      <c r="N13" s="28" t="s">
        <v>218</v>
      </c>
      <c r="O13" s="28"/>
      <c r="P13" s="28" t="s">
        <v>69</v>
      </c>
      <c r="Q13" s="28"/>
      <c r="R13" s="28" t="s">
        <v>219</v>
      </c>
    </row>
    <row r="14" spans="1:18" ht="22.05" customHeight="1">
      <c r="A14" s="30"/>
      <c r="B14" s="34" t="s">
        <v>6</v>
      </c>
      <c r="C14" s="30"/>
      <c r="D14" s="34" t="s">
        <v>70</v>
      </c>
      <c r="E14" s="28"/>
      <c r="F14" s="34" t="s">
        <v>71</v>
      </c>
      <c r="G14" s="28"/>
      <c r="H14" s="34" t="s">
        <v>72</v>
      </c>
      <c r="I14" s="28"/>
      <c r="J14" s="34" t="s">
        <v>51</v>
      </c>
      <c r="K14" s="28"/>
      <c r="L14" s="34" t="s">
        <v>73</v>
      </c>
      <c r="M14" s="35"/>
      <c r="N14" s="34" t="s">
        <v>74</v>
      </c>
      <c r="O14" s="28"/>
      <c r="P14" s="34" t="s">
        <v>75</v>
      </c>
      <c r="Q14" s="28"/>
      <c r="R14" s="36" t="s">
        <v>125</v>
      </c>
    </row>
    <row r="15" spans="1:18" ht="22.05" customHeight="1">
      <c r="A15" s="37"/>
      <c r="B15" s="30"/>
      <c r="C15" s="30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ht="21.6" customHeight="1">
      <c r="A16" s="40" t="s">
        <v>262</v>
      </c>
      <c r="B16" s="41"/>
      <c r="C16" s="41"/>
      <c r="D16" s="42">
        <v>308008272</v>
      </c>
      <c r="E16" s="39"/>
      <c r="F16" s="42">
        <v>260145145.84</v>
      </c>
      <c r="G16" s="39"/>
      <c r="H16" s="42">
        <v>35920286.5</v>
      </c>
      <c r="I16" s="39"/>
      <c r="J16" s="63">
        <v>687231731.94999993</v>
      </c>
      <c r="K16" s="42"/>
      <c r="L16" s="42">
        <v>0</v>
      </c>
      <c r="M16" s="42"/>
      <c r="N16" s="42">
        <f>SUM(D16:L16)</f>
        <v>1291305436.29</v>
      </c>
      <c r="O16" s="39"/>
      <c r="P16" s="51">
        <v>-34451145.650000006</v>
      </c>
      <c r="Q16" s="39"/>
      <c r="R16" s="42">
        <f>SUM(N16:P16)</f>
        <v>1256854290.6399999</v>
      </c>
    </row>
    <row r="17" spans="1:24" s="40" customFormat="1" ht="9.9" customHeight="1">
      <c r="B17" s="41"/>
      <c r="C17" s="41"/>
      <c r="D17" s="43"/>
      <c r="E17" s="44"/>
      <c r="F17" s="43"/>
      <c r="G17" s="45"/>
      <c r="H17" s="43"/>
      <c r="I17" s="43"/>
      <c r="J17" s="43"/>
      <c r="K17" s="45"/>
      <c r="L17" s="44"/>
      <c r="M17" s="45"/>
      <c r="N17" s="43"/>
      <c r="O17" s="46"/>
      <c r="P17" s="46"/>
      <c r="Q17" s="46"/>
      <c r="R17" s="46"/>
      <c r="S17" s="47"/>
      <c r="T17" s="48"/>
      <c r="U17" s="48"/>
      <c r="V17" s="48"/>
      <c r="X17" s="47"/>
    </row>
    <row r="18" spans="1:24" ht="22.05" customHeight="1">
      <c r="A18" s="49" t="s">
        <v>173</v>
      </c>
      <c r="B18" s="41"/>
      <c r="C18" s="41"/>
      <c r="D18" s="50">
        <v>0</v>
      </c>
      <c r="E18" s="39"/>
      <c r="F18" s="50">
        <v>0</v>
      </c>
      <c r="G18" s="39"/>
      <c r="H18" s="50">
        <v>0</v>
      </c>
      <c r="I18" s="39"/>
      <c r="J18" s="50">
        <v>290186030.29000002</v>
      </c>
      <c r="K18" s="50"/>
      <c r="L18" s="50">
        <v>0</v>
      </c>
      <c r="M18" s="50"/>
      <c r="N18" s="42">
        <f>SUM(D18:L18)</f>
        <v>290186030.29000002</v>
      </c>
      <c r="O18" s="39"/>
      <c r="P18" s="51">
        <v>-506513.59</v>
      </c>
      <c r="Q18" s="39"/>
      <c r="R18" s="50">
        <f>SUM(N18:P18)</f>
        <v>289679516.70000005</v>
      </c>
      <c r="S18" s="52">
        <f>+R18-'Profit&amp;loss (6M)'!H47</f>
        <v>0</v>
      </c>
    </row>
    <row r="19" spans="1:24" s="40" customFormat="1" ht="9.9" customHeight="1">
      <c r="B19" s="41"/>
      <c r="C19" s="41"/>
      <c r="D19" s="43"/>
      <c r="E19" s="44"/>
      <c r="F19" s="43"/>
      <c r="G19" s="45"/>
      <c r="H19" s="43"/>
      <c r="I19" s="43"/>
      <c r="J19" s="43"/>
      <c r="K19" s="45"/>
      <c r="L19" s="44"/>
      <c r="M19" s="45"/>
      <c r="N19" s="43"/>
      <c r="O19" s="46"/>
      <c r="P19" s="46"/>
      <c r="Q19" s="46"/>
      <c r="R19" s="46"/>
      <c r="S19" s="47"/>
      <c r="T19" s="48"/>
      <c r="U19" s="48"/>
      <c r="V19" s="48"/>
      <c r="X19" s="47"/>
    </row>
    <row r="20" spans="1:24" ht="22.05" customHeight="1">
      <c r="A20" s="49" t="s">
        <v>155</v>
      </c>
      <c r="B20" s="41">
        <v>21</v>
      </c>
      <c r="C20" s="41"/>
      <c r="D20" s="50">
        <v>0</v>
      </c>
      <c r="E20" s="39"/>
      <c r="F20" s="50">
        <v>0</v>
      </c>
      <c r="G20" s="39"/>
      <c r="H20" s="50">
        <v>0</v>
      </c>
      <c r="I20" s="39"/>
      <c r="J20" s="50">
        <v>-89322398.879999995</v>
      </c>
      <c r="K20" s="50"/>
      <c r="L20" s="50">
        <v>0</v>
      </c>
      <c r="M20" s="50"/>
      <c r="N20" s="42">
        <f>SUM(D20:L20)</f>
        <v>-89322398.879999995</v>
      </c>
      <c r="O20" s="39"/>
      <c r="P20" s="51">
        <v>0</v>
      </c>
      <c r="Q20" s="39"/>
      <c r="R20" s="50">
        <f>SUM(N20:P20)</f>
        <v>-89322398.879999995</v>
      </c>
      <c r="S20" s="52"/>
    </row>
    <row r="21" spans="1:24" s="40" customFormat="1" ht="9.9" customHeight="1">
      <c r="B21" s="41"/>
      <c r="C21" s="41"/>
      <c r="D21" s="43"/>
      <c r="E21" s="44"/>
      <c r="F21" s="43"/>
      <c r="G21" s="45"/>
      <c r="H21" s="43"/>
      <c r="I21" s="43"/>
      <c r="J21" s="43"/>
      <c r="K21" s="45"/>
      <c r="L21" s="44"/>
      <c r="M21" s="45"/>
      <c r="N21" s="43"/>
      <c r="O21" s="46"/>
      <c r="P21" s="46"/>
      <c r="Q21" s="46"/>
      <c r="R21" s="46"/>
      <c r="S21" s="47"/>
      <c r="T21" s="48"/>
      <c r="U21" s="48"/>
      <c r="V21" s="48"/>
      <c r="X21" s="47"/>
    </row>
    <row r="22" spans="1:24" ht="22.05" customHeight="1">
      <c r="A22" s="49" t="s">
        <v>214</v>
      </c>
      <c r="B22" s="41">
        <v>8</v>
      </c>
      <c r="C22" s="41"/>
      <c r="D22" s="53">
        <v>0</v>
      </c>
      <c r="E22" s="39"/>
      <c r="F22" s="53">
        <v>0</v>
      </c>
      <c r="G22" s="39"/>
      <c r="H22" s="53">
        <v>0</v>
      </c>
      <c r="I22" s="39"/>
      <c r="J22" s="53">
        <v>0</v>
      </c>
      <c r="K22" s="50"/>
      <c r="L22" s="53">
        <v>0</v>
      </c>
      <c r="M22" s="50"/>
      <c r="N22" s="53">
        <f>SUM(D22:L22)</f>
        <v>0</v>
      </c>
      <c r="O22" s="39"/>
      <c r="P22" s="54">
        <v>-2800</v>
      </c>
      <c r="Q22" s="39"/>
      <c r="R22" s="53">
        <f>SUM(N22:P22)</f>
        <v>-2800</v>
      </c>
      <c r="S22" s="52"/>
    </row>
    <row r="23" spans="1:24" s="40" customFormat="1" ht="9.9" customHeight="1">
      <c r="B23" s="41"/>
      <c r="C23" s="41"/>
      <c r="D23" s="43"/>
      <c r="E23" s="44"/>
      <c r="F23" s="43"/>
      <c r="G23" s="45"/>
      <c r="H23" s="43"/>
      <c r="I23" s="43"/>
      <c r="J23" s="43"/>
      <c r="K23" s="45"/>
      <c r="L23" s="44"/>
      <c r="M23" s="45"/>
      <c r="N23" s="43"/>
      <c r="O23" s="46"/>
      <c r="P23" s="46"/>
      <c r="Q23" s="46"/>
      <c r="R23" s="46"/>
      <c r="S23" s="47"/>
      <c r="T23" s="48"/>
      <c r="U23" s="48"/>
      <c r="V23" s="48"/>
      <c r="X23" s="47"/>
    </row>
    <row r="24" spans="1:24" ht="22.05" customHeight="1" thickBot="1">
      <c r="A24" s="40" t="s">
        <v>263</v>
      </c>
      <c r="B24" s="41"/>
      <c r="C24" s="41"/>
      <c r="D24" s="56">
        <f>SUM(D16:D23)</f>
        <v>308008272</v>
      </c>
      <c r="E24" s="39"/>
      <c r="F24" s="56">
        <f>SUM(F16:F23)</f>
        <v>260145145.84</v>
      </c>
      <c r="G24" s="39"/>
      <c r="H24" s="56">
        <f>SUM(H16:H23)</f>
        <v>35920286.5</v>
      </c>
      <c r="I24" s="39"/>
      <c r="J24" s="56">
        <f>SUM(J16:J23)</f>
        <v>888095363.36000001</v>
      </c>
      <c r="K24" s="42"/>
      <c r="L24" s="56">
        <f>SUM(L16:L18)</f>
        <v>0</v>
      </c>
      <c r="M24" s="42"/>
      <c r="N24" s="56">
        <f>SUM(N16:N23)</f>
        <v>1492169067.6999998</v>
      </c>
      <c r="O24" s="39"/>
      <c r="P24" s="56">
        <f>SUM(P16:P23)</f>
        <v>-34960459.24000001</v>
      </c>
      <c r="Q24" s="39"/>
      <c r="R24" s="56">
        <f>SUM(R16:R23)</f>
        <v>1457208608.46</v>
      </c>
      <c r="S24" s="52">
        <f>+R24-'Balance '!I140</f>
        <v>0</v>
      </c>
    </row>
    <row r="25" spans="1:24" ht="21" customHeight="1" thickTop="1">
      <c r="A25" s="40"/>
      <c r="B25" s="41"/>
      <c r="C25" s="41"/>
      <c r="D25" s="43"/>
      <c r="E25" s="44"/>
      <c r="F25" s="43"/>
      <c r="G25" s="45"/>
      <c r="H25" s="43"/>
      <c r="I25" s="43"/>
      <c r="J25" s="43"/>
      <c r="K25" s="45"/>
      <c r="L25" s="57"/>
      <c r="M25" s="45"/>
      <c r="N25" s="43"/>
      <c r="O25" s="46"/>
      <c r="P25" s="46"/>
      <c r="Q25" s="46"/>
      <c r="R25" s="46"/>
    </row>
    <row r="26" spans="1:24" ht="22.05" customHeight="1">
      <c r="A26" s="40" t="s">
        <v>243</v>
      </c>
      <c r="B26" s="41"/>
      <c r="C26" s="41"/>
      <c r="D26" s="42">
        <v>308008272</v>
      </c>
      <c r="E26" s="39"/>
      <c r="F26" s="42">
        <v>260145145.84</v>
      </c>
      <c r="G26" s="39"/>
      <c r="H26" s="42">
        <v>35920286.5</v>
      </c>
      <c r="I26" s="39"/>
      <c r="J26" s="63">
        <v>664994132.01999998</v>
      </c>
      <c r="K26" s="42"/>
      <c r="L26" s="42">
        <v>0</v>
      </c>
      <c r="M26" s="42"/>
      <c r="N26" s="42">
        <f>SUM(D26:L26)</f>
        <v>1269067836.3600001</v>
      </c>
      <c r="O26" s="39"/>
      <c r="P26" s="51">
        <v>-32745374.940000005</v>
      </c>
      <c r="Q26" s="39"/>
      <c r="R26" s="42">
        <f>SUM(N26:P26)</f>
        <v>1236322461.4200001</v>
      </c>
    </row>
    <row r="27" spans="1:24" s="40" customFormat="1" ht="9.9" customHeight="1">
      <c r="B27" s="41"/>
      <c r="C27" s="41"/>
      <c r="D27" s="43"/>
      <c r="E27" s="44"/>
      <c r="F27" s="43"/>
      <c r="G27" s="45"/>
      <c r="H27" s="43"/>
      <c r="I27" s="43"/>
      <c r="J27" s="43"/>
      <c r="K27" s="45"/>
      <c r="L27" s="44"/>
      <c r="M27" s="45"/>
      <c r="N27" s="43"/>
      <c r="O27" s="46"/>
      <c r="P27" s="46"/>
      <c r="Q27" s="46"/>
      <c r="R27" s="46"/>
      <c r="S27" s="47"/>
      <c r="T27" s="48"/>
      <c r="U27" s="48"/>
      <c r="V27" s="48"/>
      <c r="X27" s="47"/>
    </row>
    <row r="28" spans="1:24" s="40" customFormat="1" ht="22.05" customHeight="1">
      <c r="A28" s="49" t="s">
        <v>173</v>
      </c>
      <c r="B28" s="41"/>
      <c r="C28" s="41"/>
      <c r="D28" s="50">
        <v>0</v>
      </c>
      <c r="E28" s="39"/>
      <c r="F28" s="50">
        <v>0</v>
      </c>
      <c r="G28" s="39"/>
      <c r="H28" s="50">
        <v>0</v>
      </c>
      <c r="I28" s="39"/>
      <c r="J28" s="50">
        <v>80862722.950000003</v>
      </c>
      <c r="K28" s="50"/>
      <c r="L28" s="50">
        <v>0</v>
      </c>
      <c r="M28" s="50"/>
      <c r="N28" s="50">
        <f>SUM(D28:M28)</f>
        <v>80862722.950000003</v>
      </c>
      <c r="O28" s="39"/>
      <c r="P28" s="51">
        <v>-842551.39</v>
      </c>
      <c r="Q28" s="39"/>
      <c r="R28" s="50">
        <f>SUM(N28:P28)</f>
        <v>80020171.560000002</v>
      </c>
      <c r="S28" s="44">
        <f>+R28-'Profit&amp;loss Comprehensive (6M)'!J23</f>
        <v>1.7881393432617188E-7</v>
      </c>
    </row>
    <row r="29" spans="1:24" s="40" customFormat="1" ht="9.9" customHeight="1">
      <c r="B29" s="41"/>
      <c r="C29" s="41"/>
      <c r="D29" s="43"/>
      <c r="E29" s="44"/>
      <c r="F29" s="43"/>
      <c r="G29" s="45"/>
      <c r="H29" s="43"/>
      <c r="I29" s="43"/>
      <c r="J29" s="43"/>
      <c r="K29" s="45"/>
      <c r="L29" s="44"/>
      <c r="M29" s="45"/>
      <c r="N29" s="43"/>
      <c r="O29" s="46"/>
      <c r="P29" s="46"/>
      <c r="Q29" s="46"/>
      <c r="R29" s="46"/>
      <c r="S29" s="47"/>
      <c r="T29" s="48"/>
      <c r="U29" s="48"/>
      <c r="V29" s="48"/>
      <c r="X29" s="47"/>
    </row>
    <row r="30" spans="1:24" s="40" customFormat="1" ht="22.05" customHeight="1">
      <c r="A30" s="49" t="s">
        <v>155</v>
      </c>
      <c r="B30" s="41">
        <v>21</v>
      </c>
      <c r="C30" s="41"/>
      <c r="D30" s="50">
        <v>0</v>
      </c>
      <c r="E30" s="39"/>
      <c r="F30" s="50">
        <v>0</v>
      </c>
      <c r="G30" s="39"/>
      <c r="H30" s="50">
        <v>0</v>
      </c>
      <c r="I30" s="39"/>
      <c r="J30" s="50">
        <v>-73911689.280000001</v>
      </c>
      <c r="K30" s="50"/>
      <c r="L30" s="50">
        <v>0</v>
      </c>
      <c r="M30" s="50"/>
      <c r="N30" s="50">
        <f>SUM(D30:M30)</f>
        <v>-73911689.280000001</v>
      </c>
      <c r="O30" s="39"/>
      <c r="P30" s="51">
        <v>0</v>
      </c>
      <c r="Q30" s="39"/>
      <c r="R30" s="50">
        <f>SUM(N30:P30)</f>
        <v>-73911689.280000001</v>
      </c>
    </row>
    <row r="31" spans="1:24" s="40" customFormat="1" ht="9.9" customHeight="1">
      <c r="B31" s="41"/>
      <c r="C31" s="41"/>
      <c r="D31" s="43"/>
      <c r="E31" s="44"/>
      <c r="F31" s="43"/>
      <c r="G31" s="45"/>
      <c r="H31" s="43"/>
      <c r="I31" s="43"/>
      <c r="J31" s="43"/>
      <c r="K31" s="45"/>
      <c r="L31" s="44"/>
      <c r="M31" s="45"/>
      <c r="N31" s="43"/>
      <c r="O31" s="46"/>
      <c r="P31" s="46"/>
      <c r="Q31" s="46"/>
      <c r="R31" s="46"/>
      <c r="S31" s="47"/>
      <c r="T31" s="48"/>
      <c r="U31" s="48"/>
      <c r="V31" s="48"/>
      <c r="X31" s="47"/>
    </row>
    <row r="32" spans="1:24" s="40" customFormat="1" ht="22.05" customHeight="1">
      <c r="A32" s="49" t="s">
        <v>214</v>
      </c>
      <c r="B32" s="41">
        <v>8</v>
      </c>
      <c r="C32" s="41"/>
      <c r="D32" s="53">
        <v>0</v>
      </c>
      <c r="E32" s="39"/>
      <c r="F32" s="53">
        <v>0</v>
      </c>
      <c r="G32" s="39"/>
      <c r="H32" s="53">
        <v>0</v>
      </c>
      <c r="I32" s="39"/>
      <c r="J32" s="53">
        <v>0</v>
      </c>
      <c r="K32" s="50"/>
      <c r="L32" s="53">
        <v>0</v>
      </c>
      <c r="M32" s="50"/>
      <c r="N32" s="53">
        <f>SUM(D32:M32)</f>
        <v>0</v>
      </c>
      <c r="O32" s="39"/>
      <c r="P32" s="54">
        <v>-2800</v>
      </c>
      <c r="Q32" s="39"/>
      <c r="R32" s="53">
        <f>SUM(N32:P32)</f>
        <v>-2800</v>
      </c>
    </row>
    <row r="33" spans="1:19" s="40" customFormat="1" ht="9.6" customHeight="1">
      <c r="B33" s="41"/>
      <c r="C33" s="41"/>
      <c r="D33" s="43"/>
      <c r="E33" s="44"/>
      <c r="F33" s="43"/>
      <c r="G33" s="45"/>
      <c r="H33" s="43"/>
      <c r="I33" s="43"/>
      <c r="J33" s="43"/>
      <c r="K33" s="45"/>
      <c r="L33" s="44"/>
      <c r="M33" s="45"/>
      <c r="N33" s="43"/>
      <c r="O33" s="46"/>
      <c r="P33" s="46"/>
      <c r="Q33" s="46"/>
      <c r="R33" s="46"/>
    </row>
    <row r="34" spans="1:19" ht="22.05" customHeight="1" thickBot="1">
      <c r="A34" s="40" t="s">
        <v>244</v>
      </c>
      <c r="B34" s="41"/>
      <c r="C34" s="41"/>
      <c r="D34" s="56">
        <f>SUM(D26:D33)</f>
        <v>308008272</v>
      </c>
      <c r="E34" s="39"/>
      <c r="F34" s="56">
        <f>SUM(F26:F33)</f>
        <v>260145145.84</v>
      </c>
      <c r="G34" s="39"/>
      <c r="H34" s="56">
        <f>SUM(H26:H33)</f>
        <v>35920286.5</v>
      </c>
      <c r="I34" s="39"/>
      <c r="J34" s="56">
        <f>SUM(J26:J33)</f>
        <v>671945165.69000006</v>
      </c>
      <c r="K34" s="42"/>
      <c r="L34" s="56">
        <f>SUM(L26:L33)</f>
        <v>0</v>
      </c>
      <c r="M34" s="42"/>
      <c r="N34" s="56">
        <f>SUM(N26:N33)</f>
        <v>1276018870.0300002</v>
      </c>
      <c r="O34" s="39"/>
      <c r="P34" s="56">
        <f>SUM(P26:P33)</f>
        <v>-33590726.330000006</v>
      </c>
      <c r="Q34" s="39"/>
      <c r="R34" s="56">
        <f>SUM(R26:R33)</f>
        <v>1242428143.7</v>
      </c>
      <c r="S34" s="55"/>
    </row>
    <row r="35" spans="1:19" ht="22.05" customHeight="1" thickTop="1">
      <c r="A35" s="58"/>
      <c r="B35" s="41"/>
      <c r="C35" s="41"/>
      <c r="D35" s="43"/>
      <c r="E35" s="44"/>
      <c r="F35" s="43"/>
      <c r="G35" s="45"/>
      <c r="H35" s="43"/>
      <c r="I35" s="43"/>
      <c r="J35" s="43"/>
      <c r="K35" s="45"/>
      <c r="L35" s="43"/>
      <c r="M35" s="45"/>
      <c r="N35" s="43"/>
      <c r="O35" s="46"/>
      <c r="P35" s="43"/>
      <c r="Q35" s="46"/>
      <c r="R35" s="43"/>
    </row>
    <row r="36" spans="1:19" ht="22.05" customHeight="1">
      <c r="A36" s="40"/>
      <c r="B36" s="41"/>
      <c r="C36" s="41"/>
      <c r="D36" s="43"/>
      <c r="E36" s="44"/>
      <c r="F36" s="43"/>
      <c r="G36" s="45"/>
      <c r="H36" s="43"/>
      <c r="I36" s="43"/>
      <c r="J36" s="43"/>
      <c r="K36" s="45"/>
      <c r="L36" s="57"/>
      <c r="M36" s="45"/>
      <c r="N36" s="43"/>
      <c r="O36" s="46"/>
      <c r="P36" s="46"/>
      <c r="Q36" s="46"/>
      <c r="R36" s="46"/>
    </row>
    <row r="37" spans="1:19" ht="22.05" customHeight="1">
      <c r="A37" s="49"/>
      <c r="B37" s="41"/>
      <c r="C37" s="41"/>
      <c r="D37" s="59"/>
      <c r="E37" s="40"/>
      <c r="F37" s="59"/>
      <c r="G37" s="60"/>
      <c r="H37" s="59"/>
      <c r="I37" s="48"/>
      <c r="J37" s="59"/>
      <c r="K37" s="60"/>
      <c r="L37" s="59"/>
      <c r="M37" s="60"/>
      <c r="N37" s="59"/>
      <c r="O37" s="47"/>
      <c r="P37" s="59"/>
      <c r="Q37" s="47"/>
      <c r="R37" s="59"/>
    </row>
    <row r="38" spans="1:19" ht="22.05" customHeight="1">
      <c r="B38" s="30"/>
      <c r="C38" s="30"/>
      <c r="I38" s="30"/>
      <c r="J38" s="61"/>
      <c r="K38" s="61"/>
      <c r="L38" s="61"/>
      <c r="M38" s="61"/>
      <c r="N38" s="61"/>
      <c r="O38" s="31"/>
      <c r="P38" s="62"/>
      <c r="Q38" s="62"/>
      <c r="R38" s="61"/>
    </row>
    <row r="39" spans="1:19" ht="22.05" customHeight="1">
      <c r="B39" s="30"/>
      <c r="C39" s="30"/>
      <c r="I39" s="30"/>
      <c r="J39" s="61"/>
      <c r="K39" s="61"/>
      <c r="L39" s="61"/>
      <c r="M39" s="61"/>
      <c r="N39" s="61"/>
      <c r="O39" s="31"/>
      <c r="P39" s="62"/>
      <c r="Q39" s="62"/>
      <c r="R39" s="61"/>
    </row>
    <row r="40" spans="1:19" ht="22.05" customHeight="1">
      <c r="B40" s="30"/>
      <c r="C40" s="30"/>
      <c r="I40" s="30"/>
      <c r="J40" s="61"/>
      <c r="K40" s="61"/>
      <c r="L40" s="61"/>
      <c r="M40" s="61"/>
      <c r="N40" s="61"/>
      <c r="O40" s="31"/>
      <c r="P40" s="62"/>
      <c r="Q40" s="62"/>
      <c r="R40" s="61"/>
    </row>
    <row r="41" spans="1:19" ht="22.05" customHeight="1">
      <c r="B41" s="30"/>
      <c r="C41" s="30"/>
      <c r="I41" s="30"/>
      <c r="J41" s="61"/>
      <c r="K41" s="61"/>
      <c r="L41" s="61"/>
      <c r="M41" s="61"/>
      <c r="N41" s="61"/>
      <c r="O41" s="31"/>
      <c r="P41" s="62"/>
      <c r="Q41" s="62"/>
      <c r="R41" s="61"/>
    </row>
    <row r="42" spans="1:19" ht="30" customHeight="1">
      <c r="B42" s="30"/>
      <c r="C42" s="30"/>
      <c r="I42" s="30"/>
      <c r="J42" s="61"/>
      <c r="K42" s="61"/>
      <c r="L42" s="61"/>
      <c r="M42" s="61"/>
      <c r="N42" s="61"/>
      <c r="O42" s="31"/>
      <c r="P42" s="62"/>
      <c r="Q42" s="62"/>
      <c r="R42" s="61"/>
    </row>
    <row r="43" spans="1:19" ht="22.05" customHeight="1">
      <c r="B43" s="30"/>
      <c r="C43" s="30"/>
      <c r="I43" s="30"/>
      <c r="J43" s="61"/>
      <c r="K43" s="61"/>
      <c r="L43" s="61"/>
      <c r="M43" s="61"/>
      <c r="N43" s="61"/>
      <c r="O43" s="31"/>
      <c r="P43" s="62"/>
      <c r="Q43" s="62"/>
      <c r="R43" s="61"/>
    </row>
    <row r="44" spans="1:19" ht="22.05" customHeight="1">
      <c r="A44" s="27" t="s">
        <v>220</v>
      </c>
      <c r="G44" s="28"/>
    </row>
    <row r="45" spans="1:19" ht="22.05" customHeight="1">
      <c r="A45" s="27" t="s">
        <v>221</v>
      </c>
      <c r="G45" s="28"/>
    </row>
    <row r="46" spans="1:19" ht="22.05" customHeight="1">
      <c r="G46" s="28"/>
    </row>
    <row r="47" spans="1:19" ht="22.05" customHeight="1">
      <c r="G47" s="28"/>
    </row>
    <row r="48" spans="1:19" ht="22.05" customHeight="1">
      <c r="A48" s="27" t="s">
        <v>77</v>
      </c>
      <c r="G48" s="28"/>
      <c r="R48" s="27">
        <v>3</v>
      </c>
    </row>
    <row r="97" spans="1:24" s="28" customFormat="1" ht="15.75" customHeight="1">
      <c r="A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39370078740157483" right="0.39370078740157483" top="0.47244094488188981" bottom="0.47244094488188981" header="0.19685039370078741" footer="0.19685039370078741"/>
  <pageSetup paperSize="9" scale="58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13AF-2DA5-4C15-85E2-6D1D92DA081C}">
  <dimension ref="A1:Q102"/>
  <sheetViews>
    <sheetView view="pageBreakPreview" topLeftCell="A5" zoomScale="90" zoomScaleNormal="100" zoomScaleSheetLayoutView="90" workbookViewId="0">
      <selection activeCell="I139" sqref="I139"/>
    </sheetView>
  </sheetViews>
  <sheetFormatPr defaultColWidth="9.109375" defaultRowHeight="16.5" customHeight="1"/>
  <cols>
    <col min="1" max="1" width="3.6640625" style="146" customWidth="1"/>
    <col min="2" max="2" width="14" style="146" customWidth="1"/>
    <col min="3" max="3" width="29.109375" style="146" customWidth="1"/>
    <col min="4" max="4" width="8.44140625" style="146" customWidth="1"/>
    <col min="5" max="5" width="1.44140625" style="146" customWidth="1"/>
    <col min="6" max="6" width="18.33203125" style="146" customWidth="1"/>
    <col min="7" max="7" width="1.44140625" style="146" customWidth="1"/>
    <col min="8" max="8" width="18.109375" style="146" customWidth="1"/>
    <col min="9" max="9" width="1.44140625" style="146" customWidth="1"/>
    <col min="10" max="10" width="17.6640625" style="146" customWidth="1"/>
    <col min="11" max="11" width="1.5546875" style="146" customWidth="1"/>
    <col min="12" max="12" width="18.33203125" style="146" customWidth="1"/>
    <col min="13" max="13" width="1.44140625" style="146" customWidth="1"/>
    <col min="14" max="14" width="31.33203125" style="146" customWidth="1"/>
    <col min="15" max="15" width="1.44140625" style="147" customWidth="1"/>
    <col min="16" max="16" width="20.109375" style="146" customWidth="1"/>
    <col min="17" max="17" width="20.5546875" style="146" bestFit="1" customWidth="1"/>
    <col min="18" max="16384" width="9.109375" style="146"/>
  </cols>
  <sheetData>
    <row r="1" spans="1:17" ht="18" customHeight="1">
      <c r="P1" s="148" t="s">
        <v>175</v>
      </c>
    </row>
    <row r="2" spans="1:17" ht="18" customHeight="1">
      <c r="P2" s="148" t="s">
        <v>176</v>
      </c>
    </row>
    <row r="3" spans="1:17" ht="18" customHeight="1"/>
    <row r="4" spans="1:17" ht="18" customHeight="1">
      <c r="A4" s="238" t="s">
        <v>57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7" ht="18" customHeight="1">
      <c r="A5" s="238" t="s">
        <v>79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150"/>
    </row>
    <row r="6" spans="1:17" ht="18" customHeight="1">
      <c r="A6" s="239" t="s">
        <v>80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17" ht="18" customHeight="1">
      <c r="A7" s="239" t="str">
        <f>+Shareholderงบรวม!A7</f>
        <v>FOR THE SIX - MONTH PERIOD ENDED JUNE 30, 2026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150"/>
    </row>
    <row r="8" spans="1:17" ht="18" customHeight="1"/>
    <row r="9" spans="1:17" ht="18" customHeight="1">
      <c r="A9" s="151"/>
      <c r="B9" s="151"/>
      <c r="C9" s="151"/>
      <c r="D9" s="151"/>
      <c r="E9" s="151"/>
      <c r="F9" s="237" t="s">
        <v>2</v>
      </c>
      <c r="G9" s="237"/>
      <c r="H9" s="237"/>
      <c r="I9" s="237"/>
      <c r="J9" s="237"/>
      <c r="K9" s="237"/>
      <c r="L9" s="237"/>
      <c r="M9" s="237"/>
      <c r="N9" s="237"/>
      <c r="O9" s="237"/>
      <c r="P9" s="237"/>
    </row>
    <row r="10" spans="1:17" ht="18" customHeight="1">
      <c r="A10" s="151"/>
      <c r="B10" s="151"/>
      <c r="C10" s="151"/>
      <c r="D10" s="151"/>
      <c r="E10" s="151"/>
      <c r="G10" s="153"/>
      <c r="H10" s="153"/>
      <c r="I10" s="153"/>
      <c r="M10" s="153"/>
      <c r="N10" s="154" t="s">
        <v>60</v>
      </c>
      <c r="O10" s="155"/>
      <c r="P10" s="149"/>
      <c r="Q10" s="156"/>
    </row>
    <row r="11" spans="1:17" ht="18" customHeight="1">
      <c r="A11" s="153"/>
      <c r="B11" s="153"/>
      <c r="C11" s="153"/>
      <c r="D11" s="153"/>
      <c r="E11" s="153"/>
      <c r="F11" s="153" t="s">
        <v>61</v>
      </c>
      <c r="I11" s="153"/>
      <c r="J11" s="237" t="s">
        <v>62</v>
      </c>
      <c r="K11" s="237"/>
      <c r="L11" s="237"/>
      <c r="M11" s="153"/>
      <c r="N11" s="154" t="s">
        <v>63</v>
      </c>
      <c r="O11" s="155"/>
      <c r="P11" s="155" t="s">
        <v>65</v>
      </c>
    </row>
    <row r="12" spans="1:17" ht="18" customHeight="1">
      <c r="A12" s="153"/>
      <c r="B12" s="153"/>
      <c r="C12" s="153"/>
      <c r="D12" s="153"/>
      <c r="E12" s="153"/>
      <c r="F12" s="153" t="s">
        <v>66</v>
      </c>
      <c r="H12" s="153"/>
      <c r="I12" s="153"/>
      <c r="J12" s="153" t="s">
        <v>81</v>
      </c>
      <c r="K12" s="153"/>
      <c r="L12" s="153"/>
      <c r="M12" s="153"/>
      <c r="N12" s="155" t="s">
        <v>68</v>
      </c>
      <c r="O12" s="157"/>
      <c r="P12" s="149" t="s">
        <v>219</v>
      </c>
    </row>
    <row r="13" spans="1:17" ht="18" customHeight="1">
      <c r="A13" s="153"/>
      <c r="B13" s="153"/>
      <c r="C13" s="153"/>
      <c r="D13" s="152" t="s">
        <v>6</v>
      </c>
      <c r="E13" s="153"/>
      <c r="F13" s="152" t="s">
        <v>70</v>
      </c>
      <c r="H13" s="152" t="s">
        <v>71</v>
      </c>
      <c r="I13" s="153"/>
      <c r="J13" s="158" t="s">
        <v>72</v>
      </c>
      <c r="K13" s="153"/>
      <c r="L13" s="152" t="s">
        <v>51</v>
      </c>
      <c r="M13" s="153"/>
      <c r="N13" s="154" t="s">
        <v>73</v>
      </c>
      <c r="O13" s="157"/>
      <c r="P13" s="154" t="s">
        <v>76</v>
      </c>
    </row>
    <row r="14" spans="1:17" ht="18" customHeight="1">
      <c r="A14" s="159"/>
      <c r="B14" s="159"/>
      <c r="C14" s="151"/>
      <c r="D14" s="151"/>
      <c r="E14" s="151"/>
      <c r="F14" s="160"/>
      <c r="G14" s="161"/>
      <c r="H14" s="161"/>
      <c r="I14" s="161"/>
      <c r="J14" s="161"/>
      <c r="K14" s="161"/>
      <c r="L14" s="161"/>
      <c r="M14" s="161"/>
      <c r="N14" s="161"/>
      <c r="O14" s="162"/>
      <c r="P14" s="163"/>
    </row>
    <row r="15" spans="1:17" ht="18" customHeight="1">
      <c r="A15" s="156" t="str">
        <f>+Shareholderงบรวม!A16</f>
        <v>Balances as of January 1, 2026</v>
      </c>
      <c r="B15" s="159"/>
      <c r="C15" s="151"/>
      <c r="D15" s="151"/>
      <c r="E15" s="151"/>
      <c r="F15" s="164">
        <v>308008272</v>
      </c>
      <c r="G15" s="161"/>
      <c r="H15" s="165">
        <v>260145145.84</v>
      </c>
      <c r="I15" s="161"/>
      <c r="J15" s="165">
        <v>35920286.5</v>
      </c>
      <c r="K15" s="161"/>
      <c r="L15" s="165">
        <v>948245447.36999977</v>
      </c>
      <c r="M15" s="161"/>
      <c r="N15" s="165">
        <v>0</v>
      </c>
      <c r="O15" s="162"/>
      <c r="P15" s="163">
        <f>SUM(F15:N15)</f>
        <v>1552319151.7099998</v>
      </c>
    </row>
    <row r="16" spans="1:17" ht="9.9" customHeight="1">
      <c r="A16" s="156"/>
      <c r="C16" s="151"/>
      <c r="D16" s="151"/>
      <c r="E16" s="151"/>
      <c r="F16" s="165"/>
      <c r="G16" s="164"/>
      <c r="H16" s="165"/>
      <c r="I16" s="165"/>
      <c r="J16" s="165"/>
      <c r="K16" s="165"/>
      <c r="L16" s="165"/>
      <c r="M16" s="165"/>
      <c r="N16" s="165"/>
      <c r="O16" s="162"/>
      <c r="P16" s="163"/>
    </row>
    <row r="17" spans="1:17" ht="18" customHeight="1">
      <c r="A17" s="166" t="s">
        <v>173</v>
      </c>
      <c r="B17" s="159"/>
      <c r="C17" s="151"/>
      <c r="D17" s="151"/>
      <c r="E17" s="151"/>
      <c r="F17" s="163">
        <v>0</v>
      </c>
      <c r="G17" s="161"/>
      <c r="H17" s="163">
        <v>0</v>
      </c>
      <c r="I17" s="161"/>
      <c r="J17" s="163">
        <v>0</v>
      </c>
      <c r="K17" s="161"/>
      <c r="L17" s="163">
        <v>303665189.52999997</v>
      </c>
      <c r="M17" s="161"/>
      <c r="N17" s="163">
        <v>0</v>
      </c>
      <c r="O17" s="162"/>
      <c r="P17" s="163">
        <f>SUM(F17:N17)</f>
        <v>303665189.52999997</v>
      </c>
      <c r="Q17" s="163">
        <f>+P17-'Profit&amp;loss Comprehensive (6M)'!L23</f>
        <v>0</v>
      </c>
    </row>
    <row r="18" spans="1:17" ht="9.9" customHeight="1">
      <c r="A18" s="156"/>
      <c r="C18" s="151"/>
      <c r="D18" s="151"/>
      <c r="E18" s="151"/>
      <c r="F18" s="165"/>
      <c r="G18" s="164"/>
      <c r="H18" s="165"/>
      <c r="I18" s="165"/>
      <c r="J18" s="165"/>
      <c r="K18" s="165"/>
      <c r="L18" s="165"/>
      <c r="M18" s="165"/>
      <c r="N18" s="165"/>
      <c r="O18" s="162"/>
      <c r="P18" s="163"/>
    </row>
    <row r="19" spans="1:17" ht="18" customHeight="1">
      <c r="A19" s="166" t="s">
        <v>155</v>
      </c>
      <c r="B19" s="159"/>
      <c r="C19" s="151"/>
      <c r="D19" s="153">
        <v>21</v>
      </c>
      <c r="E19" s="151"/>
      <c r="F19" s="167">
        <v>0</v>
      </c>
      <c r="G19" s="161"/>
      <c r="H19" s="167">
        <v>0</v>
      </c>
      <c r="I19" s="161"/>
      <c r="J19" s="167">
        <v>0</v>
      </c>
      <c r="K19" s="161"/>
      <c r="L19" s="167">
        <v>-89322398.879999995</v>
      </c>
      <c r="M19" s="161"/>
      <c r="N19" s="167">
        <v>0</v>
      </c>
      <c r="O19" s="162"/>
      <c r="P19" s="167">
        <f>SUM(F19:N19)</f>
        <v>-89322398.879999995</v>
      </c>
      <c r="Q19" s="163"/>
    </row>
    <row r="20" spans="1:17" ht="9.9" customHeight="1">
      <c r="A20" s="156"/>
      <c r="C20" s="151"/>
      <c r="D20" s="151"/>
      <c r="E20" s="151"/>
      <c r="F20" s="165"/>
      <c r="G20" s="164"/>
      <c r="H20" s="165"/>
      <c r="I20" s="165"/>
      <c r="J20" s="165"/>
      <c r="K20" s="165"/>
      <c r="L20" s="165"/>
      <c r="M20" s="165"/>
      <c r="N20" s="165"/>
      <c r="O20" s="162"/>
      <c r="P20" s="163"/>
    </row>
    <row r="21" spans="1:17" ht="18" customHeight="1" thickBot="1">
      <c r="A21" s="166" t="str">
        <f>+Shareholderงบรวม!A24</f>
        <v>Balances as of June 30, 2026</v>
      </c>
      <c r="C21" s="151"/>
      <c r="D21" s="153"/>
      <c r="E21" s="151"/>
      <c r="F21" s="169">
        <f>SUM(F15:F20)</f>
        <v>308008272</v>
      </c>
      <c r="G21" s="165">
        <v>0</v>
      </c>
      <c r="H21" s="169">
        <f>SUM(H15:H20)</f>
        <v>260145145.84</v>
      </c>
      <c r="I21" s="165">
        <v>0</v>
      </c>
      <c r="J21" s="169">
        <f>SUM(J15:J20)</f>
        <v>35920286.5</v>
      </c>
      <c r="K21" s="165">
        <v>0</v>
      </c>
      <c r="L21" s="169">
        <f>SUM(L15:L20)</f>
        <v>1162588238.0199995</v>
      </c>
      <c r="M21" s="165">
        <v>0</v>
      </c>
      <c r="N21" s="169">
        <f>SUM(N15:N20)</f>
        <v>0</v>
      </c>
      <c r="O21" s="165">
        <v>0</v>
      </c>
      <c r="P21" s="169">
        <f>SUM(P15:P20)</f>
        <v>1766661942.3599997</v>
      </c>
      <c r="Q21" s="170">
        <f>+P21-'Balance '!M140</f>
        <v>0</v>
      </c>
    </row>
    <row r="22" spans="1:17" ht="16.5" customHeight="1" thickTop="1">
      <c r="A22" s="159"/>
      <c r="B22" s="159"/>
      <c r="C22" s="151"/>
      <c r="D22" s="151"/>
      <c r="E22" s="151"/>
      <c r="F22" s="160"/>
      <c r="G22" s="161"/>
      <c r="H22" s="161"/>
      <c r="I22" s="161"/>
      <c r="J22" s="161"/>
      <c r="K22" s="161"/>
      <c r="L22" s="161"/>
      <c r="M22" s="161"/>
      <c r="N22" s="161"/>
      <c r="O22" s="162"/>
      <c r="P22" s="163"/>
    </row>
    <row r="23" spans="1:17" ht="18" customHeight="1">
      <c r="A23" s="156" t="str">
        <f>+Shareholderงบรวม!A26</f>
        <v>Balances as of January 1, 2025</v>
      </c>
      <c r="B23" s="159"/>
      <c r="C23" s="151"/>
      <c r="D23" s="151"/>
      <c r="E23" s="151"/>
      <c r="F23" s="164">
        <v>308008272</v>
      </c>
      <c r="G23" s="161"/>
      <c r="H23" s="165">
        <v>260145145.84</v>
      </c>
      <c r="I23" s="161"/>
      <c r="J23" s="165">
        <v>35920286.5</v>
      </c>
      <c r="K23" s="161"/>
      <c r="L23" s="165">
        <v>957019910.24000001</v>
      </c>
      <c r="M23" s="161">
        <v>0</v>
      </c>
      <c r="N23" s="165">
        <v>0</v>
      </c>
      <c r="O23" s="162"/>
      <c r="P23" s="163">
        <f>SUM(F23:N23)</f>
        <v>1561093614.5799999</v>
      </c>
    </row>
    <row r="24" spans="1:17" ht="9.6" customHeight="1">
      <c r="A24" s="156"/>
      <c r="C24" s="151"/>
      <c r="D24" s="151"/>
      <c r="E24" s="151"/>
      <c r="F24" s="165"/>
      <c r="G24" s="164"/>
      <c r="H24" s="165"/>
      <c r="I24" s="165"/>
      <c r="J24" s="165"/>
      <c r="K24" s="165"/>
      <c r="L24" s="165"/>
      <c r="M24" s="165"/>
      <c r="N24" s="165"/>
      <c r="O24" s="162"/>
      <c r="P24" s="163"/>
    </row>
    <row r="25" spans="1:17" ht="18" customHeight="1">
      <c r="A25" s="166" t="s">
        <v>173</v>
      </c>
      <c r="B25" s="159"/>
      <c r="C25" s="151"/>
      <c r="D25" s="151"/>
      <c r="E25" s="151"/>
      <c r="F25" s="163">
        <v>0</v>
      </c>
      <c r="G25" s="161"/>
      <c r="H25" s="163">
        <v>0</v>
      </c>
      <c r="I25" s="161"/>
      <c r="J25" s="163">
        <v>0</v>
      </c>
      <c r="K25" s="161"/>
      <c r="L25" s="163">
        <v>88067991.769999996</v>
      </c>
      <c r="M25" s="161"/>
      <c r="N25" s="163">
        <v>0</v>
      </c>
      <c r="O25" s="162"/>
      <c r="P25" s="163">
        <f>SUM(F25:N25)</f>
        <v>88067991.769999996</v>
      </c>
      <c r="Q25" s="163">
        <f>+P25-'Profit&amp;loss Comprehensive (6M)'!N23</f>
        <v>0</v>
      </c>
    </row>
    <row r="26" spans="1:17" ht="9.9" customHeight="1">
      <c r="A26" s="156"/>
      <c r="C26" s="151"/>
      <c r="D26" s="151"/>
      <c r="E26" s="151"/>
      <c r="F26" s="165"/>
      <c r="G26" s="164"/>
      <c r="H26" s="165"/>
      <c r="I26" s="165"/>
      <c r="J26" s="165"/>
      <c r="K26" s="165"/>
      <c r="L26" s="165"/>
      <c r="M26" s="165"/>
      <c r="N26" s="165"/>
      <c r="O26" s="162"/>
      <c r="P26" s="163"/>
    </row>
    <row r="27" spans="1:17" ht="18" customHeight="1">
      <c r="A27" s="166" t="s">
        <v>155</v>
      </c>
      <c r="C27" s="151"/>
      <c r="D27" s="153">
        <v>21</v>
      </c>
      <c r="E27" s="151"/>
      <c r="F27" s="167">
        <v>0</v>
      </c>
      <c r="G27" s="161"/>
      <c r="H27" s="167">
        <v>0</v>
      </c>
      <c r="I27" s="161"/>
      <c r="J27" s="167">
        <v>0</v>
      </c>
      <c r="K27" s="161"/>
      <c r="L27" s="168">
        <v>-73911689.280000001</v>
      </c>
      <c r="M27" s="161"/>
      <c r="N27" s="167">
        <v>0</v>
      </c>
      <c r="O27" s="162"/>
      <c r="P27" s="167">
        <f>SUM(F27:O27)</f>
        <v>-73911689.280000001</v>
      </c>
    </row>
    <row r="28" spans="1:17" ht="9.9" customHeight="1">
      <c r="A28" s="156"/>
      <c r="C28" s="151"/>
      <c r="D28" s="151"/>
      <c r="E28" s="151"/>
      <c r="F28" s="165"/>
      <c r="G28" s="164"/>
      <c r="H28" s="165"/>
      <c r="I28" s="165"/>
      <c r="J28" s="165"/>
      <c r="K28" s="165"/>
      <c r="L28" s="165"/>
      <c r="M28" s="165"/>
      <c r="N28" s="165"/>
      <c r="O28" s="162"/>
      <c r="P28" s="163"/>
    </row>
    <row r="29" spans="1:17" ht="18" customHeight="1" thickBot="1">
      <c r="A29" s="166" t="str">
        <f>+Shareholderงบรวม!A34</f>
        <v>Balances as of June 30, 2025</v>
      </c>
      <c r="C29" s="151"/>
      <c r="D29" s="153"/>
      <c r="E29" s="151"/>
      <c r="F29" s="169">
        <f>SUM(F23:F28)</f>
        <v>308008272</v>
      </c>
      <c r="G29" s="165">
        <v>0</v>
      </c>
      <c r="H29" s="169">
        <f>SUM(H23:H28)</f>
        <v>260145145.84</v>
      </c>
      <c r="I29" s="165">
        <v>0</v>
      </c>
      <c r="J29" s="169">
        <f>SUM(J23:J28)</f>
        <v>35920286.5</v>
      </c>
      <c r="K29" s="165">
        <v>0</v>
      </c>
      <c r="L29" s="169">
        <f>SUM(L23:L28)</f>
        <v>971176212.73000002</v>
      </c>
      <c r="M29" s="165">
        <v>0</v>
      </c>
      <c r="N29" s="169">
        <f>SUM(N23:N28)</f>
        <v>0</v>
      </c>
      <c r="O29" s="165">
        <v>0</v>
      </c>
      <c r="P29" s="169">
        <f>SUM(P23:P28)</f>
        <v>1575249917.0699999</v>
      </c>
      <c r="Q29" s="170"/>
    </row>
    <row r="30" spans="1:17" ht="18" customHeight="1" thickTop="1">
      <c r="A30" s="171"/>
      <c r="B30" s="171"/>
      <c r="C30" s="171"/>
      <c r="D30" s="171"/>
      <c r="E30" s="151"/>
      <c r="F30" s="172"/>
      <c r="G30" s="173"/>
      <c r="H30" s="172"/>
      <c r="I30" s="172"/>
      <c r="J30" s="172"/>
      <c r="K30" s="172"/>
      <c r="L30" s="165"/>
      <c r="M30" s="172"/>
      <c r="N30" s="172"/>
      <c r="P30" s="170"/>
    </row>
    <row r="31" spans="1:17" ht="18" customHeight="1">
      <c r="A31" s="171"/>
      <c r="B31" s="171"/>
      <c r="C31" s="171"/>
      <c r="D31" s="171"/>
      <c r="E31" s="151"/>
      <c r="F31" s="172"/>
      <c r="G31" s="173"/>
      <c r="H31" s="172"/>
      <c r="I31" s="172"/>
      <c r="J31" s="172"/>
      <c r="K31" s="172"/>
      <c r="L31" s="165"/>
      <c r="M31" s="172"/>
      <c r="N31" s="172"/>
      <c r="P31" s="170"/>
    </row>
    <row r="32" spans="1:17" ht="18" customHeight="1">
      <c r="A32" s="171"/>
      <c r="B32" s="171"/>
      <c r="C32" s="171"/>
      <c r="D32" s="171"/>
      <c r="E32" s="151"/>
      <c r="F32" s="172"/>
      <c r="G32" s="173"/>
      <c r="H32" s="172"/>
      <c r="I32" s="172"/>
      <c r="J32" s="172"/>
      <c r="K32" s="172"/>
      <c r="L32" s="165"/>
      <c r="M32" s="172"/>
      <c r="N32" s="172"/>
      <c r="P32" s="170"/>
    </row>
    <row r="33" spans="1:16" ht="18" customHeight="1">
      <c r="A33" s="171"/>
      <c r="B33" s="171"/>
      <c r="C33" s="171"/>
      <c r="D33" s="171"/>
      <c r="E33" s="151"/>
      <c r="F33" s="172"/>
      <c r="G33" s="173"/>
      <c r="H33" s="172"/>
      <c r="I33" s="172"/>
      <c r="J33" s="172"/>
      <c r="K33" s="172"/>
      <c r="L33" s="165"/>
      <c r="M33" s="172"/>
      <c r="N33" s="172"/>
      <c r="P33" s="170"/>
    </row>
    <row r="34" spans="1:16" ht="18" customHeight="1">
      <c r="A34" s="171"/>
      <c r="B34" s="171"/>
      <c r="C34" s="171"/>
      <c r="D34" s="171"/>
      <c r="E34" s="151"/>
      <c r="F34" s="172"/>
      <c r="G34" s="173"/>
      <c r="H34" s="172"/>
      <c r="I34" s="172"/>
      <c r="J34" s="172"/>
      <c r="K34" s="172"/>
      <c r="L34" s="165"/>
      <c r="M34" s="172"/>
      <c r="N34" s="172"/>
      <c r="P34" s="170"/>
    </row>
    <row r="35" spans="1:16" ht="18" customHeight="1">
      <c r="A35" s="171"/>
      <c r="B35" s="171"/>
      <c r="C35" s="171"/>
      <c r="D35" s="171"/>
      <c r="E35" s="151"/>
      <c r="F35" s="172"/>
      <c r="G35" s="173"/>
      <c r="H35" s="172"/>
      <c r="I35" s="172"/>
      <c r="J35" s="172"/>
      <c r="K35" s="172"/>
      <c r="L35" s="165"/>
      <c r="M35" s="172"/>
      <c r="N35" s="172"/>
      <c r="P35" s="170"/>
    </row>
    <row r="36" spans="1:16" ht="18" customHeight="1"/>
    <row r="37" spans="1:16" ht="18" customHeight="1"/>
    <row r="38" spans="1:16" ht="18" customHeight="1">
      <c r="A38" s="174"/>
      <c r="B38" s="175"/>
      <c r="C38" s="151"/>
      <c r="D38" s="151"/>
      <c r="E38" s="151"/>
      <c r="F38" s="172"/>
      <c r="G38" s="173"/>
      <c r="H38" s="172"/>
      <c r="I38" s="172"/>
      <c r="J38" s="172"/>
      <c r="K38" s="172"/>
      <c r="L38" s="172"/>
      <c r="M38" s="172"/>
      <c r="N38" s="172"/>
    </row>
    <row r="39" spans="1:16" ht="18" customHeight="1">
      <c r="A39" s="174"/>
      <c r="B39" s="175"/>
      <c r="C39" s="151"/>
      <c r="D39" s="151"/>
      <c r="E39" s="151"/>
      <c r="F39" s="172"/>
      <c r="G39" s="173"/>
      <c r="H39" s="172"/>
      <c r="I39" s="172"/>
      <c r="J39" s="172"/>
      <c r="K39" s="172"/>
      <c r="L39" s="172"/>
      <c r="M39" s="172"/>
      <c r="N39" s="172"/>
    </row>
    <row r="40" spans="1:16" ht="18" customHeight="1">
      <c r="A40" s="146" t="s">
        <v>220</v>
      </c>
      <c r="C40" s="151"/>
      <c r="D40" s="151"/>
      <c r="E40" s="151"/>
      <c r="F40" s="173"/>
      <c r="G40" s="153"/>
      <c r="H40" s="176"/>
      <c r="I40" s="153"/>
      <c r="J40" s="176"/>
      <c r="K40" s="153"/>
      <c r="L40" s="177"/>
      <c r="M40" s="151"/>
      <c r="N40" s="177"/>
    </row>
    <row r="41" spans="1:16" ht="18" customHeight="1">
      <c r="A41" s="146" t="s">
        <v>221</v>
      </c>
      <c r="C41" s="151"/>
      <c r="D41" s="151"/>
      <c r="E41" s="151"/>
      <c r="F41" s="176"/>
      <c r="G41" s="153"/>
      <c r="H41" s="176"/>
      <c r="I41" s="153"/>
      <c r="J41" s="176"/>
      <c r="K41" s="153"/>
      <c r="L41" s="177"/>
      <c r="M41" s="151"/>
      <c r="N41" s="177"/>
    </row>
    <row r="42" spans="1:16" ht="18" customHeight="1">
      <c r="E42" s="151"/>
      <c r="I42" s="153"/>
      <c r="J42" s="176"/>
      <c r="K42" s="153"/>
      <c r="L42" s="177"/>
      <c r="M42" s="151"/>
      <c r="N42" s="177"/>
    </row>
    <row r="43" spans="1:16" ht="18" customHeight="1">
      <c r="I43" s="153"/>
      <c r="J43" s="176"/>
      <c r="K43" s="153"/>
      <c r="L43" s="177"/>
      <c r="M43" s="151"/>
      <c r="N43" s="177"/>
    </row>
    <row r="44" spans="1:16" ht="18" customHeight="1">
      <c r="A44" s="146" t="s">
        <v>82</v>
      </c>
      <c r="B44" s="178"/>
      <c r="P44" s="146">
        <v>4</v>
      </c>
    </row>
    <row r="46" spans="1:16" ht="29.25" customHeight="1">
      <c r="A46" s="166"/>
      <c r="C46" s="151"/>
      <c r="D46" s="151"/>
      <c r="E46" s="151"/>
      <c r="F46" s="172"/>
      <c r="G46" s="173"/>
      <c r="H46" s="172"/>
      <c r="I46" s="172"/>
      <c r="J46" s="172"/>
      <c r="K46" s="172"/>
      <c r="L46" s="172"/>
      <c r="M46" s="172"/>
      <c r="N46" s="172"/>
      <c r="P46" s="172"/>
    </row>
    <row r="47" spans="1:16" ht="23.25" customHeight="1">
      <c r="A47" s="166"/>
      <c r="C47" s="151"/>
      <c r="D47" s="151"/>
      <c r="E47" s="151"/>
      <c r="F47" s="172"/>
      <c r="G47" s="173"/>
      <c r="H47" s="172"/>
      <c r="I47" s="172"/>
      <c r="J47" s="172"/>
      <c r="K47" s="172"/>
      <c r="L47" s="172"/>
      <c r="M47" s="151"/>
      <c r="N47" s="179"/>
    </row>
    <row r="48" spans="1:16" ht="16.5" customHeight="1">
      <c r="C48" s="151"/>
      <c r="D48" s="151"/>
      <c r="E48" s="151"/>
      <c r="F48" s="173"/>
      <c r="G48" s="153"/>
      <c r="H48" s="176"/>
      <c r="I48" s="153"/>
      <c r="J48" s="176"/>
      <c r="K48" s="153"/>
      <c r="L48" s="177"/>
      <c r="M48" s="151"/>
      <c r="N48" s="177"/>
    </row>
    <row r="49" spans="1:17" s="147" customFormat="1" ht="16.5" customHeight="1">
      <c r="A49" s="146"/>
      <c r="B49" s="146"/>
      <c r="C49" s="151"/>
      <c r="D49" s="151"/>
      <c r="E49" s="151"/>
      <c r="F49" s="176"/>
      <c r="G49" s="153"/>
      <c r="H49" s="176"/>
      <c r="I49" s="153"/>
      <c r="J49" s="176"/>
      <c r="K49" s="153"/>
      <c r="L49" s="177"/>
      <c r="M49" s="151"/>
      <c r="N49" s="177"/>
      <c r="P49" s="146"/>
      <c r="Q49" s="146"/>
    </row>
    <row r="50" spans="1:17" s="147" customFormat="1" ht="16.5" customHeight="1">
      <c r="A50" s="146"/>
      <c r="B50" s="146"/>
      <c r="C50" s="146"/>
      <c r="D50" s="146"/>
      <c r="E50" s="151"/>
      <c r="F50" s="146"/>
      <c r="G50" s="146"/>
      <c r="H50" s="146"/>
      <c r="I50" s="153"/>
      <c r="J50" s="176"/>
      <c r="K50" s="153"/>
      <c r="L50" s="177"/>
      <c r="M50" s="151"/>
      <c r="N50" s="177"/>
      <c r="P50" s="146"/>
      <c r="Q50" s="146"/>
    </row>
    <row r="51" spans="1:17" s="147" customFormat="1" ht="16.5" customHeight="1">
      <c r="A51" s="146"/>
      <c r="B51" s="146"/>
      <c r="C51" s="146"/>
      <c r="D51" s="146"/>
      <c r="E51" s="146"/>
      <c r="F51" s="146"/>
      <c r="G51" s="146"/>
      <c r="H51" s="146"/>
      <c r="I51" s="153"/>
      <c r="J51" s="176"/>
      <c r="K51" s="153"/>
      <c r="L51" s="177"/>
      <c r="M51" s="151"/>
      <c r="N51" s="177"/>
      <c r="P51" s="146"/>
      <c r="Q51" s="146"/>
    </row>
    <row r="52" spans="1:17" s="147" customFormat="1" ht="16.5" customHeight="1">
      <c r="A52" s="146"/>
      <c r="B52" s="178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P52" s="146"/>
      <c r="Q52" s="146"/>
    </row>
    <row r="102" spans="2:2" ht="16.5" customHeight="1">
      <c r="B102" s="146" t="s">
        <v>78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B899-D319-41FF-959F-8E060AC6A331}">
  <dimension ref="A1:O101"/>
  <sheetViews>
    <sheetView view="pageBreakPreview" topLeftCell="A60" zoomScale="70" zoomScaleNormal="100" zoomScaleSheetLayoutView="70" workbookViewId="0">
      <selection activeCell="I139" sqref="I139"/>
    </sheetView>
  </sheetViews>
  <sheetFormatPr defaultColWidth="9.109375" defaultRowHeight="18" customHeight="1"/>
  <cols>
    <col min="1" max="3" width="2.33203125" style="99" customWidth="1"/>
    <col min="4" max="4" width="8.109375" style="99" customWidth="1"/>
    <col min="5" max="5" width="57" style="99" customWidth="1"/>
    <col min="6" max="6" width="11.33203125" style="95" customWidth="1"/>
    <col min="7" max="7" width="1.109375" style="99" customWidth="1"/>
    <col min="8" max="8" width="20.109375" style="18" customWidth="1"/>
    <col min="9" max="9" width="1.109375" style="99" customWidth="1"/>
    <col min="10" max="10" width="20.109375" style="99" customWidth="1"/>
    <col min="11" max="11" width="1.109375" style="99" customWidth="1"/>
    <col min="12" max="12" width="20.109375" style="18" customWidth="1"/>
    <col min="13" max="13" width="1.109375" style="99" customWidth="1"/>
    <col min="14" max="14" width="20.109375" style="99" customWidth="1"/>
    <col min="15" max="15" width="16.33203125" style="99" customWidth="1"/>
    <col min="16" max="16384" width="9.109375" style="99"/>
  </cols>
  <sheetData>
    <row r="1" spans="1:14" s="97" customFormat="1" ht="22.95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129" t="s">
        <v>175</v>
      </c>
    </row>
    <row r="2" spans="1:14" s="97" customFormat="1" ht="22.9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129" t="s">
        <v>176</v>
      </c>
    </row>
    <row r="3" spans="1:14" s="97" customFormat="1" ht="22.95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129"/>
    </row>
    <row r="4" spans="1:14" s="97" customFormat="1" ht="22.95" customHeight="1">
      <c r="A4" s="223" t="s">
        <v>57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4" s="97" customFormat="1" ht="22.95" customHeight="1">
      <c r="A5" s="223" t="s">
        <v>222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s="97" customFormat="1" ht="22.95" customHeight="1">
      <c r="A6" s="223" t="s">
        <v>264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4" ht="22.95" customHeight="1"/>
    <row r="8" spans="1:14" ht="22.95" customHeight="1">
      <c r="G8" s="95"/>
      <c r="H8" s="222" t="s">
        <v>2</v>
      </c>
      <c r="I8" s="222"/>
      <c r="J8" s="222"/>
      <c r="K8" s="222"/>
      <c r="L8" s="222"/>
      <c r="M8" s="222"/>
      <c r="N8" s="222"/>
    </row>
    <row r="9" spans="1:14" ht="22.95" customHeight="1">
      <c r="G9" s="95"/>
      <c r="H9" s="224" t="s">
        <v>83</v>
      </c>
      <c r="I9" s="224"/>
      <c r="J9" s="224"/>
      <c r="K9" s="95"/>
      <c r="L9" s="224" t="s">
        <v>4</v>
      </c>
      <c r="M9" s="224"/>
      <c r="N9" s="224"/>
    </row>
    <row r="10" spans="1:14" ht="22.95" customHeight="1">
      <c r="G10" s="95"/>
      <c r="H10" s="222" t="s">
        <v>84</v>
      </c>
      <c r="I10" s="222"/>
      <c r="J10" s="222"/>
      <c r="K10" s="95"/>
      <c r="L10" s="222" t="s">
        <v>84</v>
      </c>
      <c r="M10" s="222"/>
      <c r="N10" s="222"/>
    </row>
    <row r="11" spans="1:14" ht="22.95" customHeight="1">
      <c r="G11" s="95"/>
      <c r="H11" s="223" t="s">
        <v>174</v>
      </c>
      <c r="I11" s="223"/>
      <c r="J11" s="223"/>
      <c r="K11" s="95"/>
      <c r="L11" s="224" t="str">
        <f>+H11</f>
        <v>FOR THE THREE - MONTH PERIODS</v>
      </c>
      <c r="M11" s="224"/>
      <c r="N11" s="224"/>
    </row>
    <row r="12" spans="1:14" ht="22.95" customHeight="1">
      <c r="G12" s="95"/>
      <c r="H12" s="222" t="s">
        <v>223</v>
      </c>
      <c r="I12" s="222"/>
      <c r="J12" s="222"/>
      <c r="K12" s="95"/>
      <c r="L12" s="222" t="str">
        <f>+H12</f>
        <v xml:space="preserve"> ENDED JUNE 30,</v>
      </c>
      <c r="M12" s="222"/>
      <c r="N12" s="222"/>
    </row>
    <row r="13" spans="1:14" ht="22.95" customHeight="1">
      <c r="F13" s="128" t="s">
        <v>6</v>
      </c>
      <c r="G13" s="95"/>
      <c r="H13" s="128">
        <v>2026</v>
      </c>
      <c r="J13" s="128">
        <v>2025</v>
      </c>
      <c r="L13" s="128">
        <f>+H13</f>
        <v>2026</v>
      </c>
      <c r="N13" s="128">
        <f>+J13</f>
        <v>2025</v>
      </c>
    </row>
    <row r="14" spans="1:14" ht="22.95" customHeight="1">
      <c r="G14" s="95"/>
      <c r="H14" s="95"/>
      <c r="J14" s="95"/>
      <c r="L14" s="95"/>
      <c r="N14" s="95"/>
    </row>
    <row r="15" spans="1:14" ht="22.95" customHeight="1">
      <c r="A15" s="99" t="s">
        <v>85</v>
      </c>
      <c r="H15" s="130"/>
      <c r="I15" s="131"/>
      <c r="J15" s="130"/>
      <c r="K15" s="113"/>
      <c r="L15" s="130"/>
      <c r="M15" s="131"/>
      <c r="N15" s="130"/>
    </row>
    <row r="16" spans="1:14" ht="22.95" customHeight="1">
      <c r="B16" s="99" t="s">
        <v>149</v>
      </c>
      <c r="H16" s="132">
        <v>656655555.38999999</v>
      </c>
      <c r="I16" s="132"/>
      <c r="J16" s="132">
        <v>531958679.48000002</v>
      </c>
      <c r="K16" s="132"/>
      <c r="L16" s="132">
        <v>640375134.14999998</v>
      </c>
      <c r="M16" s="132"/>
      <c r="N16" s="132">
        <v>507926437.54000002</v>
      </c>
    </row>
    <row r="17" spans="1:14" ht="22.95" customHeight="1">
      <c r="B17" s="99" t="s">
        <v>150</v>
      </c>
      <c r="H17" s="132">
        <v>40119969.560000002</v>
      </c>
      <c r="I17" s="132"/>
      <c r="J17" s="132">
        <v>42925017.020000003</v>
      </c>
      <c r="K17" s="132"/>
      <c r="L17" s="132">
        <v>21763258.039999999</v>
      </c>
      <c r="M17" s="132"/>
      <c r="N17" s="132">
        <v>24665296.829999998</v>
      </c>
    </row>
    <row r="18" spans="1:14" ht="22.95" hidden="1" customHeight="1">
      <c r="B18" s="99" t="s">
        <v>86</v>
      </c>
      <c r="H18" s="133"/>
      <c r="I18" s="133"/>
      <c r="J18" s="133"/>
      <c r="K18" s="133"/>
      <c r="L18" s="133"/>
      <c r="M18" s="133"/>
      <c r="N18" s="133"/>
    </row>
    <row r="19" spans="1:14" ht="22.95" customHeight="1">
      <c r="B19" s="99" t="s">
        <v>248</v>
      </c>
      <c r="H19" s="133"/>
      <c r="J19" s="133"/>
      <c r="K19" s="133"/>
      <c r="M19" s="133"/>
      <c r="N19" s="133"/>
    </row>
    <row r="20" spans="1:14" ht="22.95" customHeight="1">
      <c r="A20" s="99" t="s">
        <v>249</v>
      </c>
      <c r="C20" s="74" t="s">
        <v>250</v>
      </c>
      <c r="D20" s="68"/>
      <c r="H20" s="133">
        <v>4195249.7</v>
      </c>
      <c r="J20" s="133">
        <v>1925970.09</v>
      </c>
      <c r="K20" s="133"/>
      <c r="L20" s="133">
        <v>4156399.17</v>
      </c>
      <c r="M20" s="133"/>
      <c r="N20" s="133">
        <v>1291551.05</v>
      </c>
    </row>
    <row r="21" spans="1:14" ht="22.95" customHeight="1">
      <c r="C21" s="74" t="s">
        <v>235</v>
      </c>
      <c r="D21" s="68"/>
      <c r="F21" s="95">
        <v>8</v>
      </c>
      <c r="H21" s="133">
        <v>0</v>
      </c>
      <c r="J21" s="133">
        <v>0</v>
      </c>
      <c r="K21" s="133"/>
      <c r="L21" s="133">
        <v>19997200</v>
      </c>
      <c r="M21" s="133"/>
      <c r="N21" s="133">
        <v>19997200</v>
      </c>
    </row>
    <row r="22" spans="1:14" ht="22.95" customHeight="1">
      <c r="C22" s="74" t="s">
        <v>87</v>
      </c>
      <c r="H22" s="134">
        <v>2861413.1</v>
      </c>
      <c r="J22" s="134">
        <v>2537361.64</v>
      </c>
      <c r="K22" s="133"/>
      <c r="L22" s="134">
        <v>7613361.1799999997</v>
      </c>
      <c r="M22" s="133"/>
      <c r="N22" s="134">
        <v>7393133.5999999996</v>
      </c>
    </row>
    <row r="23" spans="1:14" ht="15" customHeight="1">
      <c r="H23" s="132"/>
      <c r="I23" s="113"/>
      <c r="J23" s="132"/>
      <c r="K23" s="132"/>
      <c r="L23" s="132"/>
      <c r="M23" s="132"/>
      <c r="N23" s="132"/>
    </row>
    <row r="24" spans="1:14" ht="22.95" customHeight="1">
      <c r="D24" s="99" t="s">
        <v>88</v>
      </c>
      <c r="F24" s="95">
        <v>1.3</v>
      </c>
      <c r="H24" s="134">
        <f>SUM(H16:H22)</f>
        <v>703832187.75000012</v>
      </c>
      <c r="I24" s="132"/>
      <c r="J24" s="134">
        <f>SUM(J16:J22)</f>
        <v>579347028.23000002</v>
      </c>
      <c r="K24" s="132"/>
      <c r="L24" s="134">
        <f>SUM(L16:L22)</f>
        <v>693905352.53999984</v>
      </c>
      <c r="M24" s="132"/>
      <c r="N24" s="134">
        <f>SUM(N16:N22)</f>
        <v>561273619.0200001</v>
      </c>
    </row>
    <row r="25" spans="1:14" ht="15" customHeight="1">
      <c r="H25" s="132"/>
      <c r="I25" s="132"/>
      <c r="J25" s="132"/>
      <c r="K25" s="132"/>
      <c r="L25" s="132"/>
      <c r="M25" s="132"/>
      <c r="N25" s="132"/>
    </row>
    <row r="26" spans="1:14" ht="22.95" customHeight="1">
      <c r="A26" s="99" t="s">
        <v>89</v>
      </c>
      <c r="E26" s="95"/>
      <c r="H26" s="132"/>
      <c r="I26" s="132"/>
      <c r="J26" s="132"/>
      <c r="K26" s="132"/>
      <c r="L26" s="132"/>
      <c r="M26" s="132"/>
      <c r="N26" s="132"/>
    </row>
    <row r="27" spans="1:14" ht="22.95" customHeight="1">
      <c r="B27" s="99" t="s">
        <v>90</v>
      </c>
      <c r="F27" s="95">
        <v>6</v>
      </c>
      <c r="H27" s="132">
        <v>417540241.18000001</v>
      </c>
      <c r="I27" s="132"/>
      <c r="J27" s="132">
        <v>425444313.70999998</v>
      </c>
      <c r="K27" s="132"/>
      <c r="L27" s="132">
        <v>423312760.31999999</v>
      </c>
      <c r="M27" s="132"/>
      <c r="N27" s="132">
        <v>417669839.52999997</v>
      </c>
    </row>
    <row r="28" spans="1:14" ht="22.95" customHeight="1">
      <c r="B28" s="99" t="s">
        <v>91</v>
      </c>
      <c r="F28" s="95">
        <v>6</v>
      </c>
      <c r="H28" s="132">
        <v>21673196</v>
      </c>
      <c r="I28" s="132"/>
      <c r="J28" s="132">
        <v>27927226.5</v>
      </c>
      <c r="K28" s="132"/>
      <c r="L28" s="132">
        <v>7950468.3600000003</v>
      </c>
      <c r="M28" s="132"/>
      <c r="N28" s="132">
        <v>14257307.49</v>
      </c>
    </row>
    <row r="29" spans="1:14" ht="22.8" hidden="1" customHeight="1">
      <c r="B29" s="99" t="s">
        <v>92</v>
      </c>
      <c r="H29" s="132"/>
      <c r="I29" s="132"/>
      <c r="J29" s="132"/>
      <c r="K29" s="132"/>
      <c r="L29" s="132"/>
      <c r="M29" s="132"/>
      <c r="N29" s="132"/>
    </row>
    <row r="30" spans="1:14" ht="22.95" customHeight="1">
      <c r="B30" s="99" t="s">
        <v>151</v>
      </c>
      <c r="H30" s="132">
        <v>17636743.989999998</v>
      </c>
      <c r="I30" s="132"/>
      <c r="J30" s="132">
        <v>15192484.48</v>
      </c>
      <c r="K30" s="132"/>
      <c r="L30" s="132">
        <v>15210019.77</v>
      </c>
      <c r="M30" s="132"/>
      <c r="N30" s="132">
        <v>14786408.539999999</v>
      </c>
    </row>
    <row r="31" spans="1:14" ht="22.95" customHeight="1">
      <c r="B31" s="99" t="s">
        <v>152</v>
      </c>
      <c r="H31" s="132">
        <v>78362658.780000001</v>
      </c>
      <c r="I31" s="132"/>
      <c r="J31" s="132">
        <v>58031118.920000002</v>
      </c>
      <c r="K31" s="132"/>
      <c r="L31" s="132">
        <v>65009263.420000002</v>
      </c>
      <c r="M31" s="132"/>
      <c r="N31" s="132">
        <v>46500901.990000002</v>
      </c>
    </row>
    <row r="32" spans="1:14" ht="22.95" hidden="1" customHeight="1">
      <c r="B32" s="99" t="s">
        <v>224</v>
      </c>
      <c r="C32" s="135"/>
      <c r="H32" s="133"/>
      <c r="J32" s="133">
        <v>0</v>
      </c>
      <c r="L32" s="133">
        <v>0</v>
      </c>
      <c r="N32" s="133">
        <v>0</v>
      </c>
    </row>
    <row r="33" spans="1:15" ht="20.100000000000001" hidden="1" customHeight="1">
      <c r="C33" s="135" t="s">
        <v>142</v>
      </c>
      <c r="H33" s="133"/>
      <c r="L33" s="99"/>
    </row>
    <row r="34" spans="1:15" ht="20.100000000000001" hidden="1" customHeight="1">
      <c r="C34" s="135" t="s">
        <v>165</v>
      </c>
      <c r="J34" s="18"/>
      <c r="K34" s="113"/>
      <c r="L34" s="113"/>
      <c r="M34" s="113"/>
      <c r="N34" s="113"/>
    </row>
    <row r="35" spans="1:15" ht="19.5" hidden="1" customHeight="1">
      <c r="C35" s="135" t="s">
        <v>225</v>
      </c>
      <c r="F35" s="95">
        <v>11</v>
      </c>
      <c r="H35" s="136"/>
      <c r="J35" s="136">
        <v>0</v>
      </c>
      <c r="K35" s="137"/>
      <c r="L35" s="136"/>
      <c r="M35" s="137"/>
      <c r="N35" s="136">
        <v>0</v>
      </c>
    </row>
    <row r="36" spans="1:15" ht="15" customHeight="1">
      <c r="H36" s="138"/>
      <c r="I36" s="113"/>
      <c r="J36" s="138"/>
      <c r="K36" s="132"/>
      <c r="L36" s="138"/>
      <c r="M36" s="132"/>
      <c r="N36" s="138"/>
    </row>
    <row r="37" spans="1:15" ht="22.95" customHeight="1">
      <c r="A37" s="99" t="s">
        <v>94</v>
      </c>
      <c r="D37" s="99" t="s">
        <v>95</v>
      </c>
      <c r="F37" s="95">
        <v>1.3</v>
      </c>
      <c r="H37" s="134">
        <f>SUM(H27:H35)</f>
        <v>535212839.95000005</v>
      </c>
      <c r="I37" s="132"/>
      <c r="J37" s="134">
        <f>SUM(J27:J35)</f>
        <v>526595143.61000001</v>
      </c>
      <c r="K37" s="132"/>
      <c r="L37" s="134">
        <f>SUM(L27:L35)</f>
        <v>511482511.87</v>
      </c>
      <c r="M37" s="132"/>
      <c r="N37" s="134">
        <f>SUM(N27:N35)</f>
        <v>493214457.55000001</v>
      </c>
    </row>
    <row r="38" spans="1:15" ht="15" customHeight="1">
      <c r="H38" s="132"/>
      <c r="I38" s="139"/>
      <c r="J38" s="132"/>
      <c r="K38" s="113"/>
      <c r="L38" s="132"/>
      <c r="M38" s="113"/>
      <c r="N38" s="132"/>
    </row>
    <row r="39" spans="1:15" ht="22.95" customHeight="1">
      <c r="A39" s="99" t="s">
        <v>156</v>
      </c>
      <c r="F39" s="99"/>
      <c r="H39" s="113">
        <f>+H24-H37</f>
        <v>168619347.80000007</v>
      </c>
      <c r="J39" s="113">
        <f>+J24-J37</f>
        <v>52751884.620000005</v>
      </c>
      <c r="L39" s="113">
        <f>+L24-L37</f>
        <v>182422840.66999984</v>
      </c>
      <c r="N39" s="113">
        <f>+N24-N37</f>
        <v>68059161.470000088</v>
      </c>
    </row>
    <row r="40" spans="1:15" ht="22.95" customHeight="1">
      <c r="A40" s="99" t="s">
        <v>157</v>
      </c>
      <c r="H40" s="133">
        <v>-10967918.970000001</v>
      </c>
      <c r="I40" s="140"/>
      <c r="J40" s="133">
        <v>-11889321.01</v>
      </c>
      <c r="K40" s="133"/>
      <c r="L40" s="133">
        <v>-10562549.439999999</v>
      </c>
      <c r="M40" s="133"/>
      <c r="N40" s="133">
        <v>-11711844.01</v>
      </c>
    </row>
    <row r="41" spans="1:15" ht="22.95" customHeight="1">
      <c r="A41" s="99" t="s">
        <v>226</v>
      </c>
      <c r="F41" s="95">
        <v>7</v>
      </c>
      <c r="H41" s="133">
        <v>400898.29</v>
      </c>
      <c r="I41" s="140"/>
      <c r="J41" s="133">
        <v>-1865888.89</v>
      </c>
      <c r="K41" s="133"/>
      <c r="L41" s="133">
        <v>400898.29</v>
      </c>
      <c r="M41" s="133"/>
      <c r="N41" s="133">
        <v>-1865888.89</v>
      </c>
    </row>
    <row r="42" spans="1:15" ht="22.95" customHeight="1">
      <c r="A42" s="99" t="s">
        <v>227</v>
      </c>
      <c r="H42" s="132"/>
      <c r="I42" s="139"/>
      <c r="J42" s="132"/>
      <c r="K42" s="113"/>
      <c r="L42" s="132"/>
      <c r="M42" s="113"/>
      <c r="N42" s="132"/>
    </row>
    <row r="43" spans="1:15" ht="22.95" customHeight="1">
      <c r="B43" s="99" t="s">
        <v>185</v>
      </c>
      <c r="F43" s="95">
        <v>3</v>
      </c>
      <c r="H43" s="26">
        <v>260000</v>
      </c>
      <c r="I43" s="139"/>
      <c r="J43" s="26">
        <v>4741118.2300000004</v>
      </c>
      <c r="K43" s="113"/>
      <c r="L43" s="26">
        <v>260000</v>
      </c>
      <c r="M43" s="113"/>
      <c r="N43" s="26">
        <v>4741118.2300000004</v>
      </c>
    </row>
    <row r="44" spans="1:15" ht="15" customHeight="1">
      <c r="H44" s="132"/>
      <c r="I44" s="113"/>
      <c r="J44" s="132"/>
      <c r="K44" s="132"/>
      <c r="L44" s="132"/>
      <c r="M44" s="132"/>
      <c r="N44" s="132"/>
    </row>
    <row r="45" spans="1:15" ht="22.95" customHeight="1">
      <c r="A45" s="99" t="s">
        <v>96</v>
      </c>
      <c r="H45" s="132">
        <f>SUM(H39:H44)</f>
        <v>158312327.12000006</v>
      </c>
      <c r="I45" s="64"/>
      <c r="J45" s="132">
        <f>SUM(J39:J44)</f>
        <v>43737792.950000003</v>
      </c>
      <c r="K45" s="132"/>
      <c r="L45" s="132">
        <f>SUM(L39:L44)</f>
        <v>172521189.51999983</v>
      </c>
      <c r="M45" s="132"/>
      <c r="N45" s="132">
        <f>SUM(N39:N44)</f>
        <v>59222546.800000086</v>
      </c>
    </row>
    <row r="46" spans="1:15" ht="22.95" customHeight="1">
      <c r="A46" s="99" t="s">
        <v>158</v>
      </c>
      <c r="F46" s="95">
        <v>22</v>
      </c>
      <c r="H46" s="134">
        <v>-30264459.010000002</v>
      </c>
      <c r="I46" s="113"/>
      <c r="J46" s="134">
        <v>-9791317.0500000007</v>
      </c>
      <c r="K46" s="132"/>
      <c r="L46" s="134">
        <v>-30501762.039999999</v>
      </c>
      <c r="M46" s="132"/>
      <c r="N46" s="134">
        <v>-7842862.3200000003</v>
      </c>
      <c r="O46" s="141"/>
    </row>
    <row r="47" spans="1:15" ht="15" customHeight="1">
      <c r="H47" s="138"/>
      <c r="I47" s="113"/>
      <c r="J47" s="138"/>
      <c r="K47" s="132"/>
      <c r="L47" s="132"/>
      <c r="M47" s="132"/>
      <c r="N47" s="132"/>
    </row>
    <row r="48" spans="1:15" ht="22.95" customHeight="1" thickBot="1">
      <c r="A48" s="99" t="s">
        <v>180</v>
      </c>
      <c r="H48" s="142">
        <f>SUM(H45:H47)</f>
        <v>128047868.11000006</v>
      </c>
      <c r="I48" s="139"/>
      <c r="J48" s="142">
        <f>SUM(J45:J47)</f>
        <v>33946475.900000006</v>
      </c>
      <c r="K48" s="113"/>
      <c r="L48" s="142">
        <f>SUM(L45:L47)</f>
        <v>142019427.47999984</v>
      </c>
      <c r="M48" s="113"/>
      <c r="N48" s="142">
        <f>SUM(N45:N47)</f>
        <v>51379684.480000086</v>
      </c>
    </row>
    <row r="49" spans="1:15" ht="15" customHeight="1" thickTop="1">
      <c r="H49" s="132"/>
      <c r="I49" s="113"/>
      <c r="J49" s="132"/>
      <c r="K49" s="113"/>
      <c r="L49" s="132"/>
      <c r="M49" s="113"/>
      <c r="N49" s="132"/>
    </row>
    <row r="50" spans="1:15" ht="22.95" customHeight="1">
      <c r="A50" s="15" t="s">
        <v>183</v>
      </c>
      <c r="B50" s="15"/>
      <c r="C50" s="15"/>
      <c r="D50" s="15"/>
      <c r="H50" s="132"/>
      <c r="I50" s="139"/>
      <c r="J50" s="132"/>
      <c r="K50" s="113"/>
      <c r="L50" s="132"/>
      <c r="M50" s="113"/>
      <c r="N50" s="132"/>
    </row>
    <row r="51" spans="1:15" ht="22.95" customHeight="1">
      <c r="A51" s="15"/>
      <c r="B51" s="15" t="s">
        <v>217</v>
      </c>
      <c r="C51" s="15"/>
      <c r="D51" s="15"/>
      <c r="H51" s="132">
        <f>+H48-H52</f>
        <v>127365106.16000006</v>
      </c>
      <c r="I51" s="139"/>
      <c r="J51" s="132">
        <f>+J48-J52</f>
        <v>34293217.770000003</v>
      </c>
      <c r="K51" s="113"/>
      <c r="L51" s="132">
        <f>+L48-L52</f>
        <v>142019427.47999984</v>
      </c>
      <c r="M51" s="113"/>
      <c r="N51" s="132">
        <f>+N48-N52</f>
        <v>51379684.480000086</v>
      </c>
      <c r="O51" s="141"/>
    </row>
    <row r="52" spans="1:15" ht="22.95" customHeight="1">
      <c r="A52" s="15"/>
      <c r="B52" s="15" t="s">
        <v>97</v>
      </c>
      <c r="C52" s="15"/>
      <c r="D52" s="15"/>
      <c r="H52" s="134">
        <v>682761.95</v>
      </c>
      <c r="I52" s="139"/>
      <c r="J52" s="134">
        <v>-346741.87</v>
      </c>
      <c r="K52" s="113"/>
      <c r="L52" s="134">
        <v>0</v>
      </c>
      <c r="M52" s="113"/>
      <c r="N52" s="134">
        <v>0</v>
      </c>
      <c r="O52" s="141"/>
    </row>
    <row r="53" spans="1:15" ht="15" customHeight="1">
      <c r="H53" s="132"/>
      <c r="I53" s="113"/>
      <c r="J53" s="132"/>
      <c r="K53" s="132"/>
      <c r="L53" s="132"/>
      <c r="M53" s="132"/>
      <c r="N53" s="132"/>
    </row>
    <row r="54" spans="1:15" ht="22.95" customHeight="1" thickBot="1">
      <c r="H54" s="142">
        <f>+H48</f>
        <v>128047868.11000006</v>
      </c>
      <c r="I54" s="139"/>
      <c r="J54" s="142">
        <f>+J48</f>
        <v>33946475.900000006</v>
      </c>
      <c r="K54" s="113"/>
      <c r="L54" s="142">
        <f>+L48</f>
        <v>142019427.47999984</v>
      </c>
      <c r="M54" s="113"/>
      <c r="N54" s="142">
        <f>+N48</f>
        <v>51379684.480000086</v>
      </c>
      <c r="O54" s="101"/>
    </row>
    <row r="55" spans="1:15" ht="15" customHeight="1" thickTop="1">
      <c r="H55" s="132"/>
      <c r="I55" s="139"/>
      <c r="J55" s="132"/>
      <c r="K55" s="113"/>
      <c r="L55" s="132"/>
      <c r="M55" s="113"/>
      <c r="N55" s="132"/>
      <c r="O55" s="101"/>
    </row>
    <row r="56" spans="1:15" ht="22.95" customHeight="1">
      <c r="A56" s="99" t="s">
        <v>188</v>
      </c>
      <c r="H56" s="132"/>
      <c r="I56" s="139"/>
      <c r="J56" s="132"/>
      <c r="K56" s="113"/>
      <c r="L56" s="132"/>
      <c r="M56" s="113"/>
      <c r="N56" s="132"/>
    </row>
    <row r="57" spans="1:15" ht="22.95" customHeight="1" thickBot="1">
      <c r="B57" s="15" t="s">
        <v>217</v>
      </c>
      <c r="C57" s="143"/>
      <c r="D57" s="143"/>
      <c r="E57" s="143"/>
      <c r="F57" s="143"/>
      <c r="G57" s="143"/>
      <c r="H57" s="142">
        <f>+H51/H59</f>
        <v>0.41351196619810282</v>
      </c>
      <c r="I57" s="139"/>
      <c r="J57" s="142">
        <f>+J51/J59</f>
        <v>0.11133862589898236</v>
      </c>
      <c r="K57" s="113"/>
      <c r="L57" s="142">
        <f>+L51/L59</f>
        <v>0.46108965372202682</v>
      </c>
      <c r="M57" s="113"/>
      <c r="N57" s="142">
        <f>+N51/N59</f>
        <v>0.1668126772906933</v>
      </c>
    </row>
    <row r="58" spans="1:15" s="143" customFormat="1" ht="20.100000000000001" customHeight="1" thickTop="1">
      <c r="A58" s="99"/>
      <c r="B58" s="99"/>
      <c r="C58" s="99"/>
      <c r="D58" s="99"/>
      <c r="E58" s="99"/>
      <c r="F58" s="95"/>
      <c r="G58" s="99"/>
      <c r="H58" s="113"/>
      <c r="I58" s="113"/>
      <c r="J58" s="113"/>
      <c r="K58" s="113"/>
      <c r="L58" s="113"/>
      <c r="M58" s="113"/>
      <c r="N58" s="113"/>
    </row>
    <row r="59" spans="1:15" ht="22.95" customHeight="1" thickBot="1">
      <c r="A59" s="99" t="s">
        <v>187</v>
      </c>
      <c r="B59" s="143"/>
      <c r="D59" s="143"/>
      <c r="E59" s="143"/>
      <c r="F59" s="143"/>
      <c r="G59" s="143"/>
      <c r="H59" s="144">
        <v>308008272</v>
      </c>
      <c r="I59" s="139"/>
      <c r="J59" s="144">
        <v>308008272</v>
      </c>
      <c r="K59" s="113"/>
      <c r="L59" s="144">
        <v>308008272</v>
      </c>
      <c r="M59" s="113"/>
      <c r="N59" s="144">
        <v>308008272</v>
      </c>
    </row>
    <row r="60" spans="1:15" ht="22.95" customHeight="1" thickTop="1">
      <c r="H60" s="132"/>
      <c r="I60" s="139"/>
      <c r="J60" s="132"/>
      <c r="K60" s="113"/>
      <c r="L60" s="132"/>
      <c r="M60" s="113"/>
      <c r="N60" s="132"/>
    </row>
    <row r="61" spans="1:15" ht="22.95" customHeight="1">
      <c r="H61" s="132"/>
      <c r="I61" s="139"/>
      <c r="J61" s="132"/>
      <c r="K61" s="113"/>
      <c r="L61" s="132"/>
      <c r="M61" s="113"/>
      <c r="N61" s="132"/>
    </row>
    <row r="62" spans="1:15" ht="22.95" customHeight="1">
      <c r="H62" s="132"/>
      <c r="I62" s="139"/>
      <c r="J62" s="132"/>
      <c r="K62" s="113"/>
      <c r="L62" s="132"/>
      <c r="M62" s="113"/>
      <c r="N62" s="132"/>
    </row>
    <row r="63" spans="1:15" ht="22.95" customHeight="1">
      <c r="H63" s="132"/>
      <c r="I63" s="139"/>
      <c r="J63" s="132"/>
      <c r="K63" s="113"/>
      <c r="L63" s="132"/>
      <c r="M63" s="113"/>
      <c r="N63" s="132"/>
    </row>
    <row r="64" spans="1:15" ht="22.95" customHeight="1">
      <c r="H64" s="99"/>
      <c r="L64" s="99"/>
    </row>
    <row r="65" spans="1:14" ht="22.95" customHeight="1">
      <c r="H65" s="99"/>
      <c r="L65" s="99"/>
    </row>
    <row r="66" spans="1:14" ht="22.95" customHeight="1">
      <c r="H66" s="99"/>
      <c r="L66" s="99"/>
    </row>
    <row r="67" spans="1:14" ht="22.95" customHeight="1">
      <c r="H67" s="99"/>
      <c r="L67" s="99"/>
    </row>
    <row r="68" spans="1:14" ht="38.4" customHeight="1">
      <c r="H68" s="99"/>
      <c r="L68" s="99"/>
    </row>
    <row r="69" spans="1:14" ht="22.95" customHeight="1">
      <c r="H69" s="99"/>
      <c r="L69" s="99"/>
    </row>
    <row r="70" spans="1:14" ht="22.95" customHeight="1">
      <c r="A70" s="99" t="s">
        <v>220</v>
      </c>
      <c r="C70" s="116"/>
      <c r="D70" s="116"/>
      <c r="E70" s="116"/>
      <c r="F70" s="118"/>
      <c r="G70" s="117"/>
      <c r="H70" s="118"/>
      <c r="I70" s="118"/>
      <c r="J70" s="118"/>
      <c r="L70" s="99"/>
    </row>
    <row r="71" spans="1:14" ht="22.95" customHeight="1">
      <c r="A71" s="99" t="s">
        <v>221</v>
      </c>
      <c r="C71" s="116"/>
      <c r="D71" s="116"/>
      <c r="E71" s="116"/>
      <c r="F71" s="117"/>
      <c r="G71" s="119"/>
      <c r="H71" s="120"/>
      <c r="I71" s="119"/>
      <c r="J71" s="120"/>
      <c r="L71" s="99"/>
    </row>
    <row r="72" spans="1:14" ht="22.95" customHeight="1">
      <c r="C72" s="116"/>
      <c r="D72" s="116"/>
      <c r="E72" s="116"/>
      <c r="F72" s="117"/>
      <c r="G72" s="119"/>
      <c r="H72" s="120"/>
      <c r="I72" s="119"/>
      <c r="J72" s="120"/>
      <c r="L72" s="99"/>
    </row>
    <row r="73" spans="1:14" ht="22.95" customHeight="1">
      <c r="F73" s="99"/>
      <c r="H73" s="99"/>
      <c r="I73" s="119"/>
      <c r="J73" s="120"/>
      <c r="L73" s="99"/>
    </row>
    <row r="74" spans="1:14" ht="22.95" customHeight="1">
      <c r="A74" s="99" t="s">
        <v>124</v>
      </c>
      <c r="F74" s="99"/>
      <c r="H74" s="99"/>
      <c r="I74" s="119"/>
      <c r="J74" s="120"/>
      <c r="L74" s="99"/>
      <c r="N74" s="99">
        <v>5</v>
      </c>
    </row>
    <row r="76" spans="1:14" ht="18" customHeight="1">
      <c r="H76" s="18">
        <f>+H48-H54</f>
        <v>0</v>
      </c>
      <c r="I76" s="18">
        <f t="shared" ref="I76:N76" si="0">+I48-I54</f>
        <v>0</v>
      </c>
      <c r="J76" s="18">
        <f t="shared" si="0"/>
        <v>0</v>
      </c>
      <c r="K76" s="18">
        <f t="shared" si="0"/>
        <v>0</v>
      </c>
      <c r="L76" s="18">
        <f t="shared" si="0"/>
        <v>0</v>
      </c>
      <c r="M76" s="18">
        <f t="shared" si="0"/>
        <v>0</v>
      </c>
      <c r="N76" s="18">
        <f t="shared" si="0"/>
        <v>0</v>
      </c>
    </row>
    <row r="101" spans="2:2" ht="18" customHeight="1">
      <c r="B101" s="99" t="s">
        <v>78</v>
      </c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5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BE8F-778E-4855-B643-0AF512C6178F}">
  <dimension ref="A1:O113"/>
  <sheetViews>
    <sheetView view="pageBreakPreview" topLeftCell="A40" zoomScale="55" zoomScaleNormal="100" zoomScaleSheetLayoutView="55" workbookViewId="0">
      <selection activeCell="A56" sqref="A56:XFD56"/>
    </sheetView>
  </sheetViews>
  <sheetFormatPr defaultColWidth="9.109375" defaultRowHeight="18" customHeight="1"/>
  <cols>
    <col min="1" max="3" width="2.33203125" style="89" customWidth="1"/>
    <col min="4" max="4" width="8.109375" style="89" customWidth="1"/>
    <col min="5" max="5" width="50.21875" style="89" customWidth="1"/>
    <col min="6" max="6" width="10.5546875" style="90" customWidth="1"/>
    <col min="7" max="7" width="1.109375" style="89" customWidth="1"/>
    <col min="8" max="8" width="19.44140625" style="4" customWidth="1"/>
    <col min="9" max="9" width="1.109375" style="89" customWidth="1"/>
    <col min="10" max="10" width="19.44140625" style="89" customWidth="1"/>
    <col min="11" max="11" width="1.109375" style="89" customWidth="1"/>
    <col min="12" max="12" width="19.44140625" style="4" customWidth="1"/>
    <col min="13" max="13" width="1.109375" style="89" customWidth="1"/>
    <col min="14" max="14" width="19.44140625" style="89" customWidth="1"/>
    <col min="15" max="16384" width="9.109375" style="89"/>
  </cols>
  <sheetData>
    <row r="1" spans="1:14" s="67" customFormat="1" ht="22.9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 t="s">
        <v>175</v>
      </c>
    </row>
    <row r="2" spans="1:14" s="67" customFormat="1" ht="22.9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 t="s">
        <v>176</v>
      </c>
    </row>
    <row r="3" spans="1:14" s="67" customFormat="1" ht="22.9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1:14" s="67" customFormat="1" ht="22.95" customHeight="1">
      <c r="A4" s="241" t="s">
        <v>57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s="67" customFormat="1" ht="22.95" customHeight="1">
      <c r="A5" s="241" t="s">
        <v>228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4" s="67" customFormat="1" ht="22.95" customHeight="1">
      <c r="A6" s="241" t="str">
        <f>+'Profit&amp;loss (3M)'!A6:N6</f>
        <v>FOR THE THREE - MONTH PERIOD ENDED JUNE 30, 2026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14" s="68" customFormat="1" ht="22.95" customHeight="1">
      <c r="F7" s="65"/>
      <c r="H7" s="2"/>
      <c r="L7" s="2"/>
    </row>
    <row r="8" spans="1:14" s="68" customFormat="1" ht="22.95" customHeight="1">
      <c r="F8" s="65"/>
      <c r="G8" s="65"/>
      <c r="H8" s="240" t="s">
        <v>2</v>
      </c>
      <c r="I8" s="240"/>
      <c r="J8" s="240"/>
      <c r="K8" s="240"/>
      <c r="L8" s="240"/>
      <c r="M8" s="240"/>
      <c r="N8" s="240"/>
    </row>
    <row r="9" spans="1:14" s="68" customFormat="1" ht="22.95" customHeight="1">
      <c r="F9" s="65"/>
      <c r="G9" s="65"/>
      <c r="H9" s="242" t="s">
        <v>83</v>
      </c>
      <c r="I9" s="242"/>
      <c r="J9" s="242"/>
      <c r="K9" s="65"/>
      <c r="L9" s="242" t="s">
        <v>4</v>
      </c>
      <c r="M9" s="242"/>
      <c r="N9" s="242"/>
    </row>
    <row r="10" spans="1:14" s="68" customFormat="1" ht="22.95" customHeight="1">
      <c r="F10" s="65"/>
      <c r="G10" s="65"/>
      <c r="H10" s="240" t="s">
        <v>84</v>
      </c>
      <c r="I10" s="240"/>
      <c r="J10" s="240"/>
      <c r="K10" s="65"/>
      <c r="L10" s="240" t="s">
        <v>84</v>
      </c>
      <c r="M10" s="240"/>
      <c r="N10" s="240"/>
    </row>
    <row r="11" spans="1:14" s="68" customFormat="1" ht="22.95" customHeight="1">
      <c r="F11" s="65"/>
      <c r="G11" s="65"/>
      <c r="H11" s="241" t="str">
        <f>+'Profit&amp;loss (3M)'!H11:J11</f>
        <v>FOR THE THREE - MONTH PERIODS</v>
      </c>
      <c r="I11" s="241"/>
      <c r="J11" s="241"/>
      <c r="K11" s="65"/>
      <c r="L11" s="242" t="str">
        <f>+H11</f>
        <v>FOR THE THREE - MONTH PERIODS</v>
      </c>
      <c r="M11" s="242"/>
      <c r="N11" s="242"/>
    </row>
    <row r="12" spans="1:14" s="68" customFormat="1" ht="22.95" customHeight="1">
      <c r="F12" s="65"/>
      <c r="G12" s="65"/>
      <c r="H12" s="240" t="str">
        <f>+'Profit&amp;loss (3M)'!H12:J12</f>
        <v xml:space="preserve"> ENDED JUNE 30,</v>
      </c>
      <c r="I12" s="240"/>
      <c r="J12" s="240"/>
      <c r="K12" s="65"/>
      <c r="L12" s="240" t="str">
        <f>+H12</f>
        <v xml:space="preserve"> ENDED JUNE 30,</v>
      </c>
      <c r="M12" s="240"/>
      <c r="N12" s="240"/>
    </row>
    <row r="13" spans="1:14" s="68" customFormat="1" ht="22.95" customHeight="1">
      <c r="F13" s="69" t="s">
        <v>6</v>
      </c>
      <c r="G13" s="65"/>
      <c r="H13" s="69">
        <f>+'Profit&amp;loss (3M)'!H13</f>
        <v>2026</v>
      </c>
      <c r="J13" s="69">
        <f>+'Profit&amp;loss (3M)'!J13</f>
        <v>2025</v>
      </c>
      <c r="L13" s="69">
        <f>+H13</f>
        <v>2026</v>
      </c>
      <c r="N13" s="69">
        <f>+J13</f>
        <v>2025</v>
      </c>
    </row>
    <row r="14" spans="1:14" s="68" customFormat="1" ht="22.95" customHeight="1">
      <c r="F14" s="65"/>
      <c r="H14" s="2"/>
      <c r="I14" s="2"/>
      <c r="J14" s="2"/>
      <c r="K14" s="2"/>
      <c r="L14" s="3"/>
      <c r="M14" s="2"/>
      <c r="N14" s="2"/>
    </row>
    <row r="15" spans="1:14" s="68" customFormat="1" ht="22.95" customHeight="1">
      <c r="A15" s="68" t="s">
        <v>180</v>
      </c>
      <c r="F15" s="65"/>
      <c r="H15" s="8">
        <f>+'Profit&amp;loss (3M)'!H48</f>
        <v>128047868.11000006</v>
      </c>
      <c r="I15" s="7"/>
      <c r="J15" s="8">
        <f>+'Profit&amp;loss (3M)'!J48</f>
        <v>33946475.900000006</v>
      </c>
      <c r="K15" s="7"/>
      <c r="L15" s="8">
        <f>+'Profit&amp;loss (3M)'!L48</f>
        <v>142019427.47999984</v>
      </c>
      <c r="M15" s="7"/>
      <c r="N15" s="8">
        <f>+'Profit&amp;loss (3M)'!N48</f>
        <v>51379684.480000086</v>
      </c>
    </row>
    <row r="16" spans="1:14" s="68" customFormat="1" ht="22.95" customHeight="1">
      <c r="A16" s="68" t="s">
        <v>98</v>
      </c>
      <c r="F16" s="65"/>
      <c r="H16" s="72"/>
      <c r="I16" s="72"/>
      <c r="J16" s="72"/>
      <c r="K16" s="72"/>
      <c r="L16" s="72"/>
      <c r="M16" s="72"/>
      <c r="N16" s="72"/>
    </row>
    <row r="17" spans="1:14" s="68" customFormat="1" ht="22.95" customHeight="1">
      <c r="B17" s="68" t="s">
        <v>238</v>
      </c>
      <c r="F17" s="65"/>
      <c r="H17" s="72"/>
      <c r="I17" s="72"/>
      <c r="J17" s="72"/>
      <c r="K17" s="72"/>
      <c r="L17" s="72"/>
      <c r="M17" s="72"/>
      <c r="N17" s="72"/>
    </row>
    <row r="18" spans="1:14" s="68" customFormat="1" ht="22.95" customHeight="1">
      <c r="C18" s="68" t="s">
        <v>99</v>
      </c>
      <c r="F18" s="65">
        <v>20</v>
      </c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</row>
    <row r="19" spans="1:14" s="68" customFormat="1" ht="22.95" customHeight="1">
      <c r="C19" s="68" t="s">
        <v>100</v>
      </c>
      <c r="F19" s="65">
        <v>22</v>
      </c>
      <c r="H19" s="8">
        <v>0</v>
      </c>
      <c r="I19" s="7"/>
      <c r="J19" s="8">
        <v>0</v>
      </c>
      <c r="K19" s="7"/>
      <c r="L19" s="8">
        <v>0</v>
      </c>
      <c r="M19" s="7"/>
      <c r="N19" s="8">
        <v>0</v>
      </c>
    </row>
    <row r="20" spans="1:14" s="68" customFormat="1" ht="22.95" customHeight="1">
      <c r="B20" s="68" t="s">
        <v>239</v>
      </c>
      <c r="F20" s="65"/>
      <c r="H20" s="8">
        <f>SUM(H18:H19)</f>
        <v>0</v>
      </c>
      <c r="I20" s="7"/>
      <c r="J20" s="8">
        <f>SUM(J18:J19)</f>
        <v>0</v>
      </c>
      <c r="K20" s="7"/>
      <c r="L20" s="8">
        <f>SUM(L18:L19)</f>
        <v>0</v>
      </c>
      <c r="M20" s="7"/>
      <c r="N20" s="8">
        <f>SUM(N18:N19)</f>
        <v>0</v>
      </c>
    </row>
    <row r="21" spans="1:14" s="68" customFormat="1" ht="22.95" customHeight="1">
      <c r="A21" s="68" t="s">
        <v>181</v>
      </c>
      <c r="B21" s="73"/>
      <c r="C21" s="74"/>
      <c r="F21" s="65"/>
      <c r="H21" s="8">
        <f>SUM(H18:H19)</f>
        <v>0</v>
      </c>
      <c r="I21" s="7"/>
      <c r="J21" s="8">
        <f>SUM(J18:J19)</f>
        <v>0</v>
      </c>
      <c r="K21" s="7"/>
      <c r="L21" s="8">
        <f>SUM(L18:L19)</f>
        <v>0</v>
      </c>
      <c r="M21" s="7"/>
      <c r="N21" s="8">
        <f>SUM(N18:N19)</f>
        <v>0</v>
      </c>
    </row>
    <row r="22" spans="1:14" s="68" customFormat="1" ht="15" customHeight="1">
      <c r="B22" s="73"/>
      <c r="C22" s="74"/>
      <c r="F22" s="65"/>
      <c r="H22" s="7"/>
      <c r="I22" s="7"/>
      <c r="J22" s="10"/>
      <c r="K22" s="7"/>
      <c r="L22" s="7"/>
      <c r="M22" s="7"/>
      <c r="N22" s="10"/>
    </row>
    <row r="23" spans="1:14" s="68" customFormat="1" ht="22.95" customHeight="1" thickBot="1">
      <c r="A23" s="68" t="s">
        <v>182</v>
      </c>
      <c r="B23" s="73"/>
      <c r="C23" s="74"/>
      <c r="F23" s="65"/>
      <c r="H23" s="9">
        <f>+H15+H21</f>
        <v>128047868.11000006</v>
      </c>
      <c r="I23" s="7"/>
      <c r="J23" s="9">
        <f>+J15+J21</f>
        <v>33946475.900000006</v>
      </c>
      <c r="K23" s="7"/>
      <c r="L23" s="9">
        <f>+L15+L21</f>
        <v>142019427.47999984</v>
      </c>
      <c r="M23" s="7"/>
      <c r="N23" s="9">
        <f>+N15+N21</f>
        <v>51379684.480000086</v>
      </c>
    </row>
    <row r="24" spans="1:14" s="68" customFormat="1" ht="19.2" customHeight="1" thickTop="1">
      <c r="C24" s="73"/>
      <c r="F24" s="65"/>
      <c r="H24" s="7"/>
      <c r="I24" s="7"/>
      <c r="J24" s="7"/>
      <c r="K24" s="7"/>
      <c r="L24" s="7"/>
      <c r="M24" s="7"/>
      <c r="N24" s="7"/>
    </row>
    <row r="25" spans="1:14" s="68" customFormat="1" ht="22.95" customHeight="1">
      <c r="A25" s="1" t="s">
        <v>182</v>
      </c>
      <c r="B25" s="1"/>
      <c r="C25" s="1"/>
      <c r="D25" s="1"/>
      <c r="E25" s="1"/>
      <c r="F25" s="65"/>
      <c r="H25" s="7"/>
      <c r="I25" s="7"/>
      <c r="J25" s="7"/>
      <c r="K25" s="7"/>
      <c r="L25" s="7"/>
      <c r="M25" s="7"/>
      <c r="N25" s="7"/>
    </row>
    <row r="26" spans="1:14" s="68" customFormat="1" ht="22.95" customHeight="1">
      <c r="A26" s="1"/>
      <c r="B26" s="1" t="s">
        <v>101</v>
      </c>
      <c r="C26" s="1"/>
      <c r="D26" s="1"/>
      <c r="E26" s="1"/>
      <c r="F26" s="65"/>
      <c r="H26" s="7"/>
      <c r="I26" s="72"/>
      <c r="J26" s="72"/>
      <c r="K26" s="72"/>
      <c r="L26" s="72"/>
      <c r="M26" s="72"/>
      <c r="N26" s="72"/>
    </row>
    <row r="27" spans="1:14" s="68" customFormat="1" ht="22.95" customHeight="1">
      <c r="A27" s="1"/>
      <c r="B27" s="1"/>
      <c r="C27" s="22" t="s">
        <v>217</v>
      </c>
      <c r="D27" s="1"/>
      <c r="E27" s="11"/>
      <c r="F27" s="65"/>
      <c r="H27" s="7">
        <f>+H23-H28</f>
        <v>127365106.16000006</v>
      </c>
      <c r="I27" s="7"/>
      <c r="J27" s="7">
        <f>+J23-J28</f>
        <v>34293217.770000003</v>
      </c>
      <c r="K27" s="7"/>
      <c r="L27" s="7">
        <f>+L23-L28</f>
        <v>142019427.47999984</v>
      </c>
      <c r="M27" s="7"/>
      <c r="N27" s="7">
        <f>+N23-N28</f>
        <v>51379684.480000086</v>
      </c>
    </row>
    <row r="28" spans="1:14" s="68" customFormat="1" ht="22.95" customHeight="1">
      <c r="A28" s="1"/>
      <c r="B28" s="1"/>
      <c r="C28" s="1" t="s">
        <v>97</v>
      </c>
      <c r="D28" s="1"/>
      <c r="E28" s="11"/>
      <c r="F28" s="65"/>
      <c r="H28" s="8">
        <v>682761.95</v>
      </c>
      <c r="I28" s="7"/>
      <c r="J28" s="8">
        <v>-346741.87</v>
      </c>
      <c r="K28" s="7"/>
      <c r="L28" s="8">
        <f>+'Profit&amp;loss (3M)'!L52</f>
        <v>0</v>
      </c>
      <c r="M28" s="7"/>
      <c r="N28" s="8">
        <f>+'Profit&amp;loss (3M)'!N52</f>
        <v>0</v>
      </c>
    </row>
    <row r="29" spans="1:14" s="68" customFormat="1" ht="15" customHeight="1">
      <c r="F29" s="65"/>
      <c r="H29" s="7"/>
      <c r="I29" s="7"/>
      <c r="J29" s="7"/>
      <c r="K29" s="7"/>
      <c r="L29" s="7"/>
      <c r="M29" s="7"/>
      <c r="N29" s="7"/>
    </row>
    <row r="30" spans="1:14" s="68" customFormat="1" ht="22.95" customHeight="1" thickBot="1">
      <c r="A30" s="88"/>
      <c r="B30" s="88"/>
      <c r="C30" s="88"/>
      <c r="D30" s="88"/>
      <c r="E30" s="88"/>
      <c r="F30" s="65"/>
      <c r="H30" s="9">
        <f>+H23</f>
        <v>128047868.11000006</v>
      </c>
      <c r="I30" s="7"/>
      <c r="J30" s="9">
        <f>+J23</f>
        <v>33946475.900000006</v>
      </c>
      <c r="K30" s="7"/>
      <c r="L30" s="9">
        <f>+L23</f>
        <v>142019427.47999984</v>
      </c>
      <c r="M30" s="7"/>
      <c r="N30" s="9">
        <f>+N23</f>
        <v>51379684.480000086</v>
      </c>
    </row>
    <row r="31" spans="1:14" s="68" customFormat="1" ht="22.95" customHeight="1" thickTop="1">
      <c r="A31" s="88"/>
      <c r="B31" s="88"/>
      <c r="C31" s="88"/>
      <c r="D31" s="88"/>
      <c r="E31" s="88"/>
      <c r="F31" s="65"/>
      <c r="H31" s="2"/>
      <c r="I31" s="2"/>
      <c r="J31" s="2"/>
      <c r="K31" s="2"/>
      <c r="L31" s="2"/>
      <c r="M31" s="2"/>
      <c r="N31" s="2"/>
    </row>
    <row r="32" spans="1:14" s="68" customFormat="1" ht="22.95" customHeight="1">
      <c r="A32" s="88"/>
      <c r="B32" s="88"/>
      <c r="C32" s="88"/>
      <c r="D32" s="88"/>
      <c r="E32" s="88"/>
      <c r="F32" s="65"/>
      <c r="H32" s="2"/>
      <c r="I32" s="2"/>
      <c r="J32" s="2"/>
      <c r="K32" s="2"/>
      <c r="L32" s="3"/>
      <c r="M32" s="2"/>
      <c r="N32" s="2"/>
    </row>
    <row r="33" spans="1:14" s="68" customFormat="1" ht="22.95" customHeight="1">
      <c r="A33" s="88"/>
      <c r="B33" s="88"/>
      <c r="C33" s="88"/>
      <c r="D33" s="88"/>
      <c r="E33" s="88"/>
      <c r="F33" s="65"/>
      <c r="H33" s="2"/>
      <c r="I33" s="2"/>
      <c r="J33" s="2"/>
      <c r="K33" s="2"/>
      <c r="L33" s="2"/>
      <c r="M33" s="2"/>
      <c r="N33" s="2"/>
    </row>
    <row r="34" spans="1:14" s="68" customFormat="1" ht="22.95" customHeight="1">
      <c r="A34" s="88"/>
      <c r="B34" s="88"/>
      <c r="C34" s="88"/>
      <c r="D34" s="88"/>
      <c r="E34" s="88"/>
      <c r="F34" s="65"/>
      <c r="H34" s="2"/>
      <c r="I34" s="5"/>
      <c r="J34" s="2"/>
      <c r="K34" s="2"/>
      <c r="L34" s="2"/>
      <c r="M34" s="2"/>
      <c r="N34" s="2"/>
    </row>
    <row r="35" spans="1:14" s="68" customFormat="1" ht="22.95" customHeight="1">
      <c r="A35" s="88"/>
      <c r="B35" s="88"/>
      <c r="C35" s="88"/>
      <c r="D35" s="88"/>
      <c r="E35" s="88"/>
      <c r="F35" s="65"/>
      <c r="H35" s="2"/>
      <c r="I35" s="2"/>
      <c r="J35" s="2"/>
      <c r="K35" s="2"/>
      <c r="L35" s="2"/>
      <c r="M35" s="2"/>
      <c r="N35" s="2"/>
    </row>
    <row r="36" spans="1:14" s="68" customFormat="1" ht="22.95" customHeight="1">
      <c r="F36" s="65"/>
      <c r="H36" s="2"/>
      <c r="I36" s="2"/>
      <c r="J36" s="2"/>
      <c r="K36" s="2"/>
      <c r="L36" s="2"/>
      <c r="M36" s="2"/>
      <c r="N36" s="2"/>
    </row>
    <row r="37" spans="1:14" s="68" customFormat="1" ht="22.95" customHeight="1">
      <c r="F37" s="65"/>
      <c r="H37" s="2"/>
      <c r="I37" s="73"/>
      <c r="J37" s="2"/>
      <c r="L37" s="2"/>
      <c r="N37" s="2"/>
    </row>
    <row r="38" spans="1:14" s="68" customFormat="1" ht="22.95" customHeight="1">
      <c r="F38" s="65"/>
      <c r="H38" s="2"/>
      <c r="I38" s="5"/>
      <c r="J38" s="6"/>
      <c r="K38" s="2"/>
      <c r="L38" s="6"/>
      <c r="M38" s="2"/>
      <c r="N38" s="6"/>
    </row>
    <row r="39" spans="1:14" s="68" customFormat="1" ht="22.95" customHeight="1">
      <c r="F39" s="65"/>
      <c r="H39" s="2"/>
      <c r="I39" s="73"/>
      <c r="L39" s="3"/>
      <c r="N39" s="3"/>
    </row>
    <row r="40" spans="1:14" ht="22.95" customHeight="1">
      <c r="A40" s="68"/>
      <c r="F40" s="65"/>
      <c r="H40" s="6"/>
      <c r="J40" s="6"/>
      <c r="K40" s="4"/>
      <c r="L40" s="2"/>
      <c r="M40" s="4"/>
      <c r="N40" s="2"/>
    </row>
    <row r="41" spans="1:14" ht="22.95" customHeight="1">
      <c r="A41" s="68"/>
      <c r="F41" s="65"/>
      <c r="H41" s="3"/>
      <c r="J41" s="3"/>
      <c r="K41" s="4"/>
      <c r="L41" s="2"/>
      <c r="M41" s="4"/>
      <c r="N41" s="2"/>
    </row>
    <row r="42" spans="1:14" s="68" customFormat="1" ht="22.95" customHeight="1">
      <c r="F42" s="65"/>
      <c r="H42" s="6"/>
      <c r="I42" s="73"/>
      <c r="J42" s="6"/>
      <c r="L42" s="6"/>
      <c r="N42" s="6"/>
    </row>
    <row r="43" spans="1:14" ht="22.95" customHeight="1">
      <c r="A43" s="68"/>
      <c r="F43" s="65"/>
      <c r="H43" s="2"/>
      <c r="J43" s="2"/>
      <c r="K43" s="4"/>
      <c r="L43" s="2"/>
      <c r="M43" s="4"/>
      <c r="N43" s="2"/>
    </row>
    <row r="44" spans="1:14" ht="22.95" customHeight="1">
      <c r="A44" s="68"/>
      <c r="F44" s="65"/>
      <c r="H44" s="2"/>
      <c r="J44" s="2"/>
      <c r="K44" s="4"/>
      <c r="L44" s="2"/>
      <c r="M44" s="4"/>
      <c r="N44" s="2"/>
    </row>
    <row r="45" spans="1:14" s="68" customFormat="1" ht="22.95" customHeight="1">
      <c r="F45" s="65"/>
      <c r="H45" s="2"/>
      <c r="I45" s="5"/>
      <c r="J45" s="2"/>
      <c r="K45" s="2"/>
      <c r="L45" s="2"/>
      <c r="M45" s="2"/>
      <c r="N45" s="2"/>
    </row>
    <row r="46" spans="1:14" ht="22.95" customHeight="1">
      <c r="J46" s="4"/>
      <c r="N46" s="4"/>
    </row>
    <row r="47" spans="1:14" s="68" customFormat="1" ht="22.95" customHeight="1">
      <c r="F47" s="65"/>
      <c r="H47" s="2"/>
      <c r="I47" s="73"/>
      <c r="J47" s="2"/>
      <c r="L47" s="2"/>
      <c r="N47" s="2"/>
    </row>
    <row r="48" spans="1:14" s="68" customFormat="1" ht="22.95" customHeight="1">
      <c r="F48" s="65"/>
      <c r="H48" s="6"/>
      <c r="I48" s="73"/>
      <c r="J48" s="6"/>
      <c r="L48" s="6"/>
      <c r="N48" s="6"/>
    </row>
    <row r="49" spans="1:15" s="68" customFormat="1" ht="22.95" customHeight="1">
      <c r="F49" s="65"/>
      <c r="H49" s="6"/>
      <c r="I49" s="73"/>
      <c r="J49" s="6"/>
      <c r="L49" s="2"/>
      <c r="N49" s="2"/>
    </row>
    <row r="50" spans="1:15" s="68" customFormat="1" ht="22.95" customHeight="1">
      <c r="F50" s="65"/>
      <c r="H50" s="2"/>
      <c r="I50" s="73"/>
      <c r="J50" s="2"/>
      <c r="L50" s="2"/>
      <c r="N50" s="2"/>
    </row>
    <row r="51" spans="1:15" s="68" customFormat="1" ht="22.95" customHeight="1">
      <c r="F51" s="65"/>
      <c r="H51" s="2"/>
      <c r="I51" s="73"/>
      <c r="J51" s="2"/>
      <c r="L51" s="2"/>
      <c r="N51" s="2"/>
    </row>
    <row r="52" spans="1:15" s="68" customFormat="1" ht="22.95" customHeight="1">
      <c r="F52" s="65"/>
      <c r="H52" s="2"/>
      <c r="I52" s="73"/>
      <c r="J52" s="2"/>
      <c r="L52" s="2"/>
      <c r="N52" s="2"/>
      <c r="O52" s="81"/>
    </row>
    <row r="53" spans="1:15" s="68" customFormat="1" ht="22.95" customHeight="1">
      <c r="F53" s="65"/>
      <c r="H53" s="2"/>
      <c r="I53" s="73"/>
      <c r="J53" s="2"/>
      <c r="L53" s="2"/>
      <c r="N53" s="2"/>
      <c r="O53" s="81"/>
    </row>
    <row r="54" spans="1:15" s="68" customFormat="1" ht="22.95" customHeight="1">
      <c r="F54" s="65"/>
      <c r="H54" s="2"/>
      <c r="I54" s="73"/>
      <c r="J54" s="2"/>
      <c r="L54" s="2"/>
      <c r="N54" s="2"/>
    </row>
    <row r="55" spans="1:15" s="91" customFormat="1" ht="22.95" customHeight="1">
      <c r="A55" s="89"/>
      <c r="B55" s="89"/>
      <c r="D55" s="68"/>
    </row>
    <row r="56" spans="1:15" s="68" customFormat="1" ht="36" customHeight="1">
      <c r="F56" s="65"/>
      <c r="H56" s="6"/>
      <c r="I56" s="73"/>
      <c r="J56" s="6"/>
      <c r="L56" s="6"/>
      <c r="N56" s="6"/>
    </row>
    <row r="57" spans="1:15" s="68" customFormat="1" ht="22.95" customHeight="1">
      <c r="F57" s="65"/>
      <c r="H57" s="2"/>
      <c r="I57" s="73"/>
      <c r="J57" s="2"/>
      <c r="L57" s="2"/>
      <c r="N57" s="2"/>
    </row>
    <row r="58" spans="1:15" s="68" customFormat="1" ht="22.95" customHeight="1">
      <c r="A58" s="68" t="s">
        <v>220</v>
      </c>
      <c r="C58" s="83"/>
      <c r="D58" s="83"/>
      <c r="E58" s="83"/>
      <c r="F58" s="84"/>
      <c r="G58" s="85"/>
      <c r="H58" s="84"/>
      <c r="I58" s="84"/>
      <c r="J58" s="84"/>
    </row>
    <row r="59" spans="1:15" s="68" customFormat="1" ht="22.95" customHeight="1">
      <c r="A59" s="68" t="s">
        <v>221</v>
      </c>
      <c r="C59" s="83"/>
      <c r="D59" s="83"/>
      <c r="E59" s="83"/>
      <c r="F59" s="85"/>
      <c r="G59" s="86"/>
      <c r="H59" s="87"/>
      <c r="I59" s="86"/>
      <c r="J59" s="87"/>
    </row>
    <row r="60" spans="1:15" s="68" customFormat="1" ht="22.95" customHeight="1">
      <c r="C60" s="83"/>
      <c r="D60" s="83"/>
      <c r="E60" s="83"/>
      <c r="F60" s="85"/>
      <c r="G60" s="86"/>
      <c r="H60" s="87"/>
      <c r="I60" s="86"/>
      <c r="J60" s="87"/>
    </row>
    <row r="61" spans="1:15" s="68" customFormat="1" ht="22.95" customHeight="1">
      <c r="I61" s="86"/>
      <c r="J61" s="87"/>
    </row>
    <row r="62" spans="1:15" s="68" customFormat="1" ht="22.95" customHeight="1">
      <c r="A62" s="68" t="s">
        <v>123</v>
      </c>
      <c r="B62" s="89"/>
      <c r="I62" s="86"/>
      <c r="J62" s="87"/>
      <c r="N62" s="68">
        <v>6</v>
      </c>
    </row>
    <row r="63" spans="1:15" s="68" customFormat="1" ht="18" customHeight="1">
      <c r="F63" s="65"/>
      <c r="H63" s="2">
        <f>+H23-H30</f>
        <v>0</v>
      </c>
      <c r="I63" s="2">
        <f t="shared" ref="I63:N63" si="0">+I23-I30</f>
        <v>0</v>
      </c>
      <c r="J63" s="2">
        <f t="shared" si="0"/>
        <v>0</v>
      </c>
      <c r="K63" s="2">
        <f t="shared" si="0"/>
        <v>0</v>
      </c>
      <c r="L63" s="2">
        <f t="shared" si="0"/>
        <v>0</v>
      </c>
      <c r="M63" s="2">
        <f t="shared" si="0"/>
        <v>0</v>
      </c>
      <c r="N63" s="2">
        <f t="shared" si="0"/>
        <v>0</v>
      </c>
    </row>
    <row r="64" spans="1:15" s="68" customFormat="1" ht="18" customHeight="1">
      <c r="F64" s="65"/>
      <c r="H64" s="2"/>
      <c r="L64" s="2"/>
    </row>
    <row r="65" spans="6:12" s="68" customFormat="1" ht="18" customHeight="1">
      <c r="F65" s="65"/>
      <c r="H65" s="2"/>
      <c r="L65" s="2"/>
    </row>
    <row r="66" spans="6:12" s="68" customFormat="1" ht="18" customHeight="1">
      <c r="F66" s="65"/>
      <c r="H66" s="2"/>
      <c r="L66" s="2"/>
    </row>
    <row r="67" spans="6:12" s="68" customFormat="1" ht="18" customHeight="1">
      <c r="F67" s="65"/>
      <c r="H67" s="2"/>
      <c r="L67" s="2"/>
    </row>
    <row r="68" spans="6:12" s="68" customFormat="1" ht="18" customHeight="1">
      <c r="F68" s="65"/>
      <c r="H68" s="2"/>
      <c r="L68" s="2"/>
    </row>
    <row r="69" spans="6:12" s="68" customFormat="1" ht="18" customHeight="1">
      <c r="F69" s="65"/>
      <c r="H69" s="2"/>
      <c r="L69" s="2"/>
    </row>
    <row r="70" spans="6:12" s="68" customFormat="1" ht="18" customHeight="1">
      <c r="F70" s="65"/>
      <c r="H70" s="2"/>
      <c r="L70" s="2"/>
    </row>
    <row r="71" spans="6:12" s="68" customFormat="1" ht="18" customHeight="1">
      <c r="F71" s="65"/>
      <c r="H71" s="2"/>
      <c r="L71" s="2"/>
    </row>
    <row r="72" spans="6:12" s="68" customFormat="1" ht="18" customHeight="1">
      <c r="F72" s="65"/>
      <c r="H72" s="2"/>
      <c r="L72" s="2"/>
    </row>
    <row r="73" spans="6:12" s="68" customFormat="1" ht="18" customHeight="1">
      <c r="F73" s="65"/>
      <c r="H73" s="2"/>
      <c r="L73" s="2"/>
    </row>
    <row r="74" spans="6:12" s="68" customFormat="1" ht="18" customHeight="1">
      <c r="F74" s="65"/>
      <c r="H74" s="2"/>
      <c r="L74" s="2"/>
    </row>
    <row r="75" spans="6:12" s="68" customFormat="1" ht="18" customHeight="1">
      <c r="F75" s="65"/>
      <c r="H75" s="2"/>
      <c r="L75" s="2"/>
    </row>
    <row r="76" spans="6:12" s="68" customFormat="1" ht="18" customHeight="1">
      <c r="F76" s="65"/>
      <c r="H76" s="2"/>
      <c r="L76" s="2"/>
    </row>
    <row r="77" spans="6:12" s="68" customFormat="1" ht="18" customHeight="1">
      <c r="F77" s="65"/>
      <c r="H77" s="2"/>
      <c r="L77" s="2"/>
    </row>
    <row r="78" spans="6:12" s="68" customFormat="1" ht="18" customHeight="1">
      <c r="F78" s="65"/>
      <c r="H78" s="2"/>
      <c r="L78" s="2"/>
    </row>
    <row r="79" spans="6:12" s="68" customFormat="1" ht="18" customHeight="1">
      <c r="F79" s="65"/>
      <c r="H79" s="2"/>
      <c r="L79" s="2"/>
    </row>
    <row r="80" spans="6:12" s="68" customFormat="1" ht="18" customHeight="1">
      <c r="F80" s="65"/>
      <c r="H80" s="2"/>
      <c r="L80" s="2"/>
    </row>
    <row r="81" spans="6:12" s="68" customFormat="1" ht="18" customHeight="1">
      <c r="F81" s="65"/>
      <c r="H81" s="2"/>
      <c r="L81" s="2"/>
    </row>
    <row r="82" spans="6:12" s="68" customFormat="1" ht="18" customHeight="1">
      <c r="F82" s="65"/>
      <c r="H82" s="2"/>
      <c r="L82" s="2"/>
    </row>
    <row r="83" spans="6:12" s="68" customFormat="1" ht="18" customHeight="1">
      <c r="F83" s="65"/>
      <c r="H83" s="2"/>
      <c r="L83" s="2"/>
    </row>
    <row r="84" spans="6:12" s="68" customFormat="1" ht="18" customHeight="1">
      <c r="F84" s="65"/>
      <c r="H84" s="2"/>
      <c r="L84" s="2"/>
    </row>
    <row r="85" spans="6:12" s="68" customFormat="1" ht="18" customHeight="1">
      <c r="F85" s="65"/>
      <c r="H85" s="2"/>
      <c r="L85" s="2"/>
    </row>
    <row r="86" spans="6:12" s="68" customFormat="1" ht="18" customHeight="1">
      <c r="F86" s="65"/>
      <c r="H86" s="2"/>
      <c r="L86" s="2"/>
    </row>
    <row r="87" spans="6:12" s="68" customFormat="1" ht="18" customHeight="1">
      <c r="F87" s="65"/>
      <c r="H87" s="2"/>
      <c r="L87" s="2"/>
    </row>
    <row r="88" spans="6:12" s="68" customFormat="1" ht="18" customHeight="1">
      <c r="F88" s="65"/>
      <c r="H88" s="2"/>
      <c r="L88" s="2"/>
    </row>
    <row r="89" spans="6:12" s="68" customFormat="1" ht="18" customHeight="1">
      <c r="F89" s="65"/>
      <c r="H89" s="2"/>
      <c r="L89" s="2"/>
    </row>
    <row r="90" spans="6:12" s="68" customFormat="1" ht="18" customHeight="1">
      <c r="F90" s="65"/>
      <c r="H90" s="2"/>
      <c r="L90" s="2"/>
    </row>
    <row r="91" spans="6:12" s="68" customFormat="1" ht="18" customHeight="1">
      <c r="F91" s="65"/>
      <c r="H91" s="2"/>
      <c r="L91" s="2"/>
    </row>
    <row r="92" spans="6:12" s="68" customFormat="1" ht="18" customHeight="1">
      <c r="F92" s="65"/>
      <c r="H92" s="2"/>
      <c r="L92" s="2"/>
    </row>
    <row r="93" spans="6:12" s="68" customFormat="1" ht="18" customHeight="1">
      <c r="F93" s="65"/>
      <c r="H93" s="2"/>
      <c r="L93" s="2"/>
    </row>
    <row r="94" spans="6:12" s="68" customFormat="1" ht="18" customHeight="1">
      <c r="F94" s="65"/>
      <c r="H94" s="2"/>
      <c r="L94" s="2"/>
    </row>
    <row r="95" spans="6:12" s="68" customFormat="1" ht="18" customHeight="1">
      <c r="F95" s="65"/>
      <c r="H95" s="2"/>
      <c r="L95" s="2"/>
    </row>
    <row r="96" spans="6:12" s="68" customFormat="1" ht="18" customHeight="1">
      <c r="F96" s="65"/>
      <c r="H96" s="2"/>
      <c r="L96" s="2"/>
    </row>
    <row r="97" spans="6:12" s="68" customFormat="1" ht="18" customHeight="1">
      <c r="F97" s="65"/>
      <c r="H97" s="2"/>
      <c r="L97" s="2"/>
    </row>
    <row r="98" spans="6:12" s="68" customFormat="1" ht="18" customHeight="1">
      <c r="F98" s="65"/>
      <c r="H98" s="2"/>
      <c r="L98" s="2"/>
    </row>
    <row r="99" spans="6:12" s="68" customFormat="1" ht="18" customHeight="1">
      <c r="F99" s="65"/>
      <c r="H99" s="2"/>
      <c r="L99" s="2"/>
    </row>
    <row r="100" spans="6:12" s="68" customFormat="1" ht="18" customHeight="1">
      <c r="F100" s="65"/>
      <c r="H100" s="2"/>
      <c r="L100" s="2"/>
    </row>
    <row r="101" spans="6:12" s="68" customFormat="1" ht="18" customHeight="1">
      <c r="F101" s="65"/>
      <c r="H101" s="2"/>
      <c r="L101" s="2"/>
    </row>
    <row r="102" spans="6:12" s="68" customFormat="1" ht="18" customHeight="1">
      <c r="F102" s="65"/>
      <c r="H102" s="2"/>
      <c r="L102" s="2"/>
    </row>
    <row r="103" spans="6:12" s="68" customFormat="1" ht="18" customHeight="1">
      <c r="F103" s="65"/>
      <c r="H103" s="2"/>
      <c r="L103" s="2"/>
    </row>
    <row r="104" spans="6:12" s="68" customFormat="1" ht="18" customHeight="1">
      <c r="F104" s="65"/>
      <c r="H104" s="2"/>
      <c r="L104" s="2"/>
    </row>
    <row r="105" spans="6:12" s="68" customFormat="1" ht="18" customHeight="1">
      <c r="F105" s="65"/>
      <c r="H105" s="2"/>
      <c r="L105" s="2"/>
    </row>
    <row r="106" spans="6:12" s="68" customFormat="1" ht="18" customHeight="1">
      <c r="F106" s="65"/>
      <c r="H106" s="2"/>
      <c r="L106" s="2"/>
    </row>
    <row r="107" spans="6:12" s="68" customFormat="1" ht="18" customHeight="1">
      <c r="F107" s="65"/>
      <c r="H107" s="2"/>
      <c r="L107" s="2"/>
    </row>
    <row r="108" spans="6:12" s="68" customFormat="1" ht="18" customHeight="1">
      <c r="F108" s="65"/>
      <c r="H108" s="2"/>
      <c r="L108" s="2"/>
    </row>
    <row r="109" spans="6:12" s="68" customFormat="1" ht="18" customHeight="1">
      <c r="F109" s="65"/>
      <c r="H109" s="2"/>
      <c r="L109" s="2"/>
    </row>
    <row r="110" spans="6:12" s="68" customFormat="1" ht="18" customHeight="1">
      <c r="F110" s="65"/>
      <c r="H110" s="2"/>
      <c r="L110" s="2"/>
    </row>
    <row r="111" spans="6:12" s="68" customFormat="1" ht="18" customHeight="1">
      <c r="F111" s="65"/>
      <c r="H111" s="2"/>
      <c r="L111" s="2"/>
    </row>
    <row r="112" spans="6:12" s="68" customFormat="1" ht="18" customHeight="1">
      <c r="F112" s="65"/>
      <c r="H112" s="2"/>
      <c r="L112" s="2"/>
    </row>
    <row r="113" spans="6:12" s="68" customFormat="1" ht="18" customHeight="1">
      <c r="F113" s="65"/>
      <c r="H113" s="2"/>
      <c r="L113" s="2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8740157480314965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3B26-5C98-41E8-988D-595D9F658054}">
  <dimension ref="A1:O129"/>
  <sheetViews>
    <sheetView view="pageBreakPreview" topLeftCell="A35" zoomScale="70" zoomScaleNormal="100" zoomScaleSheetLayoutView="70" workbookViewId="0">
      <selection activeCell="I139" sqref="I139"/>
    </sheetView>
  </sheetViews>
  <sheetFormatPr defaultColWidth="9.109375" defaultRowHeight="18" customHeight="1"/>
  <cols>
    <col min="1" max="3" width="2.33203125" style="89" customWidth="1"/>
    <col min="4" max="4" width="8.109375" style="89" customWidth="1"/>
    <col min="5" max="5" width="50.44140625" style="89" customWidth="1"/>
    <col min="6" max="6" width="11.21875" style="90" customWidth="1"/>
    <col min="7" max="7" width="1.109375" style="89" customWidth="1"/>
    <col min="8" max="8" width="20.109375" style="4" customWidth="1"/>
    <col min="9" max="9" width="1.109375" style="89" customWidth="1"/>
    <col min="10" max="10" width="20.109375" style="89" customWidth="1"/>
    <col min="11" max="11" width="1.109375" style="89" customWidth="1"/>
    <col min="12" max="12" width="20.109375" style="4" customWidth="1"/>
    <col min="13" max="13" width="1.109375" style="89" customWidth="1"/>
    <col min="14" max="14" width="20.109375" style="89" customWidth="1"/>
    <col min="15" max="15" width="16.33203125" style="89" customWidth="1"/>
    <col min="16" max="16384" width="9.109375" style="89"/>
  </cols>
  <sheetData>
    <row r="1" spans="1:14" s="67" customFormat="1" ht="21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 t="s">
        <v>175</v>
      </c>
    </row>
    <row r="2" spans="1:14" s="67" customFormat="1" ht="21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 t="s">
        <v>176</v>
      </c>
    </row>
    <row r="3" spans="1:14" s="67" customFormat="1" ht="21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1:14" s="67" customFormat="1" ht="21" customHeight="1">
      <c r="A4" s="241" t="s">
        <v>57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s="67" customFormat="1" ht="21" customHeight="1">
      <c r="A5" s="241" t="s">
        <v>222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4" s="67" customFormat="1" ht="21" customHeight="1">
      <c r="A6" s="241" t="s">
        <v>261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14" s="68" customFormat="1" ht="21" customHeight="1">
      <c r="F7" s="65"/>
      <c r="H7" s="2"/>
      <c r="L7" s="2"/>
    </row>
    <row r="8" spans="1:14" s="68" customFormat="1" ht="21" customHeight="1">
      <c r="F8" s="65"/>
      <c r="G8" s="65"/>
      <c r="H8" s="240" t="s">
        <v>2</v>
      </c>
      <c r="I8" s="240"/>
      <c r="J8" s="240"/>
      <c r="K8" s="240"/>
      <c r="L8" s="240"/>
      <c r="M8" s="240"/>
      <c r="N8" s="240"/>
    </row>
    <row r="9" spans="1:14" s="68" customFormat="1" ht="21" customHeight="1">
      <c r="F9" s="65"/>
      <c r="G9" s="65"/>
      <c r="H9" s="242" t="s">
        <v>83</v>
      </c>
      <c r="I9" s="242"/>
      <c r="J9" s="242"/>
      <c r="K9" s="65"/>
      <c r="L9" s="242" t="s">
        <v>4</v>
      </c>
      <c r="M9" s="242"/>
      <c r="N9" s="242"/>
    </row>
    <row r="10" spans="1:14" s="68" customFormat="1" ht="21" customHeight="1">
      <c r="F10" s="65"/>
      <c r="G10" s="65"/>
      <c r="H10" s="240" t="s">
        <v>84</v>
      </c>
      <c r="I10" s="240"/>
      <c r="J10" s="240"/>
      <c r="K10" s="65"/>
      <c r="L10" s="240" t="s">
        <v>84</v>
      </c>
      <c r="M10" s="240"/>
      <c r="N10" s="240"/>
    </row>
    <row r="11" spans="1:14" s="68" customFormat="1" ht="21" customHeight="1">
      <c r="F11" s="65"/>
      <c r="G11" s="65"/>
      <c r="H11" s="241" t="s">
        <v>229</v>
      </c>
      <c r="I11" s="241"/>
      <c r="J11" s="241"/>
      <c r="K11" s="65"/>
      <c r="L11" s="242" t="str">
        <f>+H11</f>
        <v>FOR THE SIX - MONTH PERIODS</v>
      </c>
      <c r="M11" s="242"/>
      <c r="N11" s="242"/>
    </row>
    <row r="12" spans="1:14" s="68" customFormat="1" ht="21" customHeight="1">
      <c r="F12" s="65"/>
      <c r="G12" s="65"/>
      <c r="H12" s="240" t="s">
        <v>223</v>
      </c>
      <c r="I12" s="240"/>
      <c r="J12" s="240"/>
      <c r="K12" s="65"/>
      <c r="L12" s="240" t="str">
        <f>+H12</f>
        <v xml:space="preserve"> ENDED JUNE 30,</v>
      </c>
      <c r="M12" s="240"/>
      <c r="N12" s="240"/>
    </row>
    <row r="13" spans="1:14" s="68" customFormat="1" ht="21" customHeight="1">
      <c r="F13" s="69" t="s">
        <v>6</v>
      </c>
      <c r="G13" s="65"/>
      <c r="H13" s="69">
        <v>2026</v>
      </c>
      <c r="J13" s="69">
        <v>2025</v>
      </c>
      <c r="L13" s="69">
        <f>+H13</f>
        <v>2026</v>
      </c>
      <c r="N13" s="69">
        <f>+J13</f>
        <v>2025</v>
      </c>
    </row>
    <row r="14" spans="1:14" s="68" customFormat="1" ht="21" customHeight="1">
      <c r="F14" s="65"/>
      <c r="G14" s="65"/>
      <c r="H14" s="65"/>
      <c r="J14" s="65"/>
      <c r="L14" s="65"/>
      <c r="N14" s="65"/>
    </row>
    <row r="15" spans="1:14" s="68" customFormat="1" ht="21" customHeight="1">
      <c r="A15" s="68" t="s">
        <v>85</v>
      </c>
      <c r="F15" s="65"/>
      <c r="H15" s="70"/>
      <c r="I15" s="71"/>
      <c r="J15" s="70"/>
      <c r="K15" s="72"/>
      <c r="L15" s="70"/>
      <c r="M15" s="71"/>
      <c r="N15" s="70"/>
    </row>
    <row r="16" spans="1:14" s="68" customFormat="1" ht="21" customHeight="1">
      <c r="B16" s="68" t="s">
        <v>149</v>
      </c>
      <c r="F16" s="65"/>
      <c r="H16" s="7">
        <v>1345465443.1800001</v>
      </c>
      <c r="I16" s="7"/>
      <c r="J16" s="7">
        <v>1126819835.5599999</v>
      </c>
      <c r="K16" s="7"/>
      <c r="L16" s="7">
        <v>1271266956.29</v>
      </c>
      <c r="M16" s="7"/>
      <c r="N16" s="7">
        <v>1079301238.8299999</v>
      </c>
    </row>
    <row r="17" spans="1:14" s="68" customFormat="1" ht="21" customHeight="1">
      <c r="B17" s="68" t="s">
        <v>150</v>
      </c>
      <c r="F17" s="65"/>
      <c r="H17" s="7">
        <v>84048787.739999995</v>
      </c>
      <c r="I17" s="7"/>
      <c r="J17" s="7">
        <v>74716242.129999995</v>
      </c>
      <c r="K17" s="7"/>
      <c r="L17" s="7">
        <v>48297454.210000001</v>
      </c>
      <c r="M17" s="7"/>
      <c r="N17" s="7">
        <v>38282726.710000001</v>
      </c>
    </row>
    <row r="18" spans="1:14" s="68" customFormat="1" ht="21" hidden="1" customHeight="1">
      <c r="B18" s="68" t="s">
        <v>86</v>
      </c>
      <c r="F18" s="65"/>
      <c r="H18" s="7"/>
      <c r="I18" s="7"/>
      <c r="J18" s="7"/>
      <c r="K18" s="7"/>
      <c r="L18" s="7"/>
      <c r="M18" s="7"/>
      <c r="N18" s="7"/>
    </row>
    <row r="19" spans="1:14" s="68" customFormat="1" ht="21" customHeight="1">
      <c r="B19" s="68" t="s">
        <v>248</v>
      </c>
      <c r="F19" s="65"/>
      <c r="H19" s="75"/>
      <c r="I19" s="75"/>
      <c r="J19" s="75"/>
    </row>
    <row r="20" spans="1:14" s="68" customFormat="1" ht="21" customHeight="1">
      <c r="C20" s="74" t="s">
        <v>250</v>
      </c>
      <c r="F20" s="65"/>
      <c r="H20" s="75">
        <v>7428498.8399999999</v>
      </c>
      <c r="I20" s="75"/>
      <c r="J20" s="75">
        <v>1488684.27</v>
      </c>
      <c r="L20" s="2">
        <v>7464013.1399999997</v>
      </c>
      <c r="N20" s="2">
        <v>729651.45</v>
      </c>
    </row>
    <row r="21" spans="1:14" s="68" customFormat="1" ht="21" customHeight="1">
      <c r="B21" s="73"/>
      <c r="C21" s="74" t="s">
        <v>235</v>
      </c>
      <c r="F21" s="65">
        <v>8</v>
      </c>
      <c r="H21" s="7">
        <v>0</v>
      </c>
      <c r="I21" s="7"/>
      <c r="J21" s="7">
        <v>0</v>
      </c>
      <c r="K21" s="7"/>
      <c r="L21" s="7">
        <v>19997200</v>
      </c>
      <c r="M21" s="7"/>
      <c r="N21" s="7">
        <v>19997200</v>
      </c>
    </row>
    <row r="22" spans="1:14" s="68" customFormat="1" ht="21" customHeight="1">
      <c r="B22" s="73"/>
      <c r="C22" s="74" t="s">
        <v>87</v>
      </c>
      <c r="F22" s="65"/>
      <c r="H22" s="8">
        <v>6258096.0899999999</v>
      </c>
      <c r="J22" s="8">
        <v>6369878.8399999999</v>
      </c>
      <c r="K22" s="75"/>
      <c r="L22" s="8">
        <v>15807428.039999999</v>
      </c>
      <c r="M22" s="75"/>
      <c r="N22" s="8">
        <v>16152858.33</v>
      </c>
    </row>
    <row r="23" spans="1:14" ht="15" customHeight="1">
      <c r="A23" s="68"/>
      <c r="F23" s="65"/>
      <c r="H23" s="7"/>
      <c r="I23" s="92"/>
      <c r="J23" s="7"/>
      <c r="K23" s="93"/>
      <c r="L23" s="7"/>
      <c r="M23" s="93"/>
      <c r="N23" s="7"/>
    </row>
    <row r="24" spans="1:14" s="68" customFormat="1" ht="21" customHeight="1">
      <c r="D24" s="68" t="s">
        <v>88</v>
      </c>
      <c r="F24" s="65">
        <v>1.3</v>
      </c>
      <c r="H24" s="8">
        <f>SUM(H16:H22)</f>
        <v>1443200825.8499999</v>
      </c>
      <c r="I24" s="7"/>
      <c r="J24" s="8">
        <f>SUM(J16:J22)</f>
        <v>1209394640.8</v>
      </c>
      <c r="K24" s="7"/>
      <c r="L24" s="8">
        <f>SUM(L16:L22)</f>
        <v>1362833051.6800001</v>
      </c>
      <c r="M24" s="7"/>
      <c r="N24" s="8">
        <f>SUM(N16:N22)</f>
        <v>1154463675.3199999</v>
      </c>
    </row>
    <row r="25" spans="1:14" s="68" customFormat="1" ht="15" customHeight="1">
      <c r="F25" s="65"/>
      <c r="H25" s="7"/>
      <c r="I25" s="7"/>
      <c r="J25" s="7"/>
      <c r="K25" s="7"/>
      <c r="L25" s="7"/>
      <c r="M25" s="7"/>
      <c r="N25" s="7"/>
    </row>
    <row r="26" spans="1:14" s="68" customFormat="1" ht="21" customHeight="1">
      <c r="A26" s="68" t="s">
        <v>89</v>
      </c>
      <c r="E26" s="65"/>
      <c r="F26" s="65"/>
      <c r="I26" s="7"/>
      <c r="J26" s="7"/>
      <c r="K26" s="7"/>
      <c r="L26" s="7"/>
      <c r="M26" s="7"/>
      <c r="N26" s="7"/>
    </row>
    <row r="27" spans="1:14" s="68" customFormat="1" ht="21" customHeight="1">
      <c r="B27" s="68" t="s">
        <v>90</v>
      </c>
      <c r="F27" s="65">
        <v>6</v>
      </c>
      <c r="H27" s="2">
        <v>807178520.13</v>
      </c>
      <c r="I27" s="7"/>
      <c r="J27" s="7">
        <v>861531782.36000001</v>
      </c>
      <c r="K27" s="7"/>
      <c r="L27" s="2">
        <v>795455828.76999998</v>
      </c>
      <c r="M27" s="7"/>
      <c r="N27" s="7">
        <v>854795032.50999999</v>
      </c>
    </row>
    <row r="28" spans="1:14" s="68" customFormat="1" ht="21" customHeight="1">
      <c r="B28" s="68" t="s">
        <v>91</v>
      </c>
      <c r="F28" s="65">
        <v>6</v>
      </c>
      <c r="H28" s="2">
        <v>43700967.259999998</v>
      </c>
      <c r="I28" s="7"/>
      <c r="J28" s="7">
        <v>47767840.57</v>
      </c>
      <c r="K28" s="7"/>
      <c r="L28" s="2">
        <v>17354725.050000001</v>
      </c>
      <c r="M28" s="7"/>
      <c r="N28" s="7">
        <v>22457106.949999999</v>
      </c>
    </row>
    <row r="29" spans="1:14" s="68" customFormat="1" ht="21" hidden="1" customHeight="1">
      <c r="B29" s="68" t="s">
        <v>92</v>
      </c>
      <c r="F29" s="65"/>
      <c r="H29" s="2"/>
      <c r="I29" s="7"/>
      <c r="J29" s="7"/>
      <c r="K29" s="7"/>
      <c r="L29" s="2"/>
      <c r="M29" s="7"/>
      <c r="N29" s="7"/>
    </row>
    <row r="30" spans="1:14" s="68" customFormat="1" ht="21" customHeight="1">
      <c r="B30" s="68" t="s">
        <v>151</v>
      </c>
      <c r="F30" s="65"/>
      <c r="H30" s="2">
        <v>36853802.689999998</v>
      </c>
      <c r="I30" s="7"/>
      <c r="J30" s="7">
        <v>34711217.109999999</v>
      </c>
      <c r="K30" s="7"/>
      <c r="L30" s="2">
        <v>32519830.41</v>
      </c>
      <c r="M30" s="7"/>
      <c r="N30" s="7">
        <v>33157353.390000001</v>
      </c>
    </row>
    <row r="31" spans="1:14" s="68" customFormat="1" ht="21" customHeight="1">
      <c r="B31" s="68" t="s">
        <v>152</v>
      </c>
      <c r="F31" s="65"/>
      <c r="H31" s="180">
        <v>167356085.44</v>
      </c>
      <c r="I31" s="7"/>
      <c r="J31" s="8">
        <v>117104976.7</v>
      </c>
      <c r="K31" s="7"/>
      <c r="L31" s="180">
        <v>121564342.42</v>
      </c>
      <c r="M31" s="7"/>
      <c r="N31" s="8">
        <v>93764078.379999995</v>
      </c>
    </row>
    <row r="32" spans="1:14" s="68" customFormat="1" ht="21" hidden="1" customHeight="1">
      <c r="B32" s="68" t="s">
        <v>224</v>
      </c>
      <c r="C32" s="74"/>
      <c r="F32" s="65"/>
      <c r="H32" s="219"/>
      <c r="J32" s="180">
        <v>0</v>
      </c>
      <c r="L32" s="219"/>
      <c r="N32" s="8">
        <v>0</v>
      </c>
    </row>
    <row r="33" spans="1:15" s="68" customFormat="1" ht="20.100000000000001" hidden="1" customHeight="1">
      <c r="C33" s="74" t="s">
        <v>165</v>
      </c>
      <c r="F33" s="65"/>
      <c r="H33" s="7"/>
      <c r="I33" s="72"/>
      <c r="J33" s="7"/>
      <c r="K33" s="72"/>
      <c r="L33" s="72"/>
      <c r="M33" s="72"/>
      <c r="N33" s="72"/>
    </row>
    <row r="34" spans="1:15" s="68" customFormat="1" ht="21" hidden="1" customHeight="1">
      <c r="C34" s="74" t="s">
        <v>225</v>
      </c>
      <c r="F34" s="65"/>
      <c r="H34" s="76"/>
      <c r="J34" s="76">
        <v>0</v>
      </c>
      <c r="K34" s="77"/>
      <c r="L34" s="76"/>
      <c r="M34" s="77"/>
      <c r="N34" s="76">
        <v>0</v>
      </c>
    </row>
    <row r="35" spans="1:15" ht="15" customHeight="1">
      <c r="A35" s="68"/>
      <c r="F35" s="65"/>
      <c r="H35" s="7"/>
      <c r="I35" s="92"/>
      <c r="J35" s="7"/>
      <c r="K35" s="93"/>
      <c r="L35" s="7"/>
      <c r="M35" s="93"/>
      <c r="N35" s="7"/>
    </row>
    <row r="36" spans="1:15" s="68" customFormat="1" ht="21" customHeight="1">
      <c r="A36" s="68" t="s">
        <v>94</v>
      </c>
      <c r="D36" s="68" t="s">
        <v>95</v>
      </c>
      <c r="F36" s="65">
        <v>1.3</v>
      </c>
      <c r="H36" s="8">
        <f>SUM(H27:H34)</f>
        <v>1055089375.52</v>
      </c>
      <c r="I36" s="7"/>
      <c r="J36" s="8">
        <f>SUM(J27:J34)</f>
        <v>1061115816.7400001</v>
      </c>
      <c r="K36" s="7"/>
      <c r="L36" s="8">
        <f>SUM(L27:L34)</f>
        <v>966894726.64999986</v>
      </c>
      <c r="M36" s="7"/>
      <c r="N36" s="8">
        <f>SUM(N27:N34)</f>
        <v>1004173571.23</v>
      </c>
    </row>
    <row r="37" spans="1:15" s="68" customFormat="1" ht="15" customHeight="1">
      <c r="F37" s="65"/>
      <c r="H37" s="7"/>
      <c r="I37" s="78"/>
      <c r="J37" s="7"/>
      <c r="K37" s="72"/>
      <c r="L37" s="7"/>
      <c r="M37" s="72"/>
      <c r="N37" s="7"/>
    </row>
    <row r="38" spans="1:15" s="68" customFormat="1" ht="21" customHeight="1">
      <c r="A38" s="68" t="s">
        <v>156</v>
      </c>
      <c r="H38" s="2">
        <f>+H24-H36</f>
        <v>388111450.32999992</v>
      </c>
      <c r="J38" s="72">
        <f>+J24-J36</f>
        <v>148278824.05999982</v>
      </c>
      <c r="L38" s="72">
        <f>+L24-L36</f>
        <v>395938325.03000021</v>
      </c>
      <c r="N38" s="72">
        <f>+N24-N36</f>
        <v>150290104.08999991</v>
      </c>
    </row>
    <row r="39" spans="1:15" s="68" customFormat="1" ht="21" customHeight="1">
      <c r="A39" s="68" t="s">
        <v>157</v>
      </c>
      <c r="F39" s="65"/>
      <c r="H39" s="75">
        <v>-23885218.120000001</v>
      </c>
      <c r="I39" s="79"/>
      <c r="J39" s="75">
        <v>-25378843.289999999</v>
      </c>
      <c r="K39" s="75"/>
      <c r="L39" s="75">
        <v>-22911886.039999999</v>
      </c>
      <c r="M39" s="75"/>
      <c r="N39" s="75">
        <v>-24926371.510000002</v>
      </c>
    </row>
    <row r="40" spans="1:15" s="68" customFormat="1" ht="21" customHeight="1">
      <c r="A40" s="68" t="s">
        <v>226</v>
      </c>
      <c r="F40" s="65">
        <v>7</v>
      </c>
      <c r="H40" s="2">
        <v>1340184.8799999999</v>
      </c>
      <c r="I40" s="79"/>
      <c r="J40" s="75">
        <v>-710179.8</v>
      </c>
      <c r="K40" s="75"/>
      <c r="L40" s="75">
        <v>1340184.8799999999</v>
      </c>
      <c r="M40" s="75"/>
      <c r="N40" s="75">
        <v>-710179.8</v>
      </c>
    </row>
    <row r="41" spans="1:15" s="68" customFormat="1" ht="21" customHeight="1">
      <c r="A41" s="68" t="s">
        <v>251</v>
      </c>
      <c r="F41" s="65"/>
      <c r="H41" s="2"/>
      <c r="I41" s="78"/>
      <c r="J41" s="7"/>
      <c r="K41" s="72"/>
      <c r="L41" s="7"/>
      <c r="M41" s="72"/>
      <c r="N41" s="7"/>
    </row>
    <row r="42" spans="1:15" s="68" customFormat="1" ht="21" customHeight="1">
      <c r="B42" s="68" t="s">
        <v>185</v>
      </c>
      <c r="F42" s="65">
        <v>3</v>
      </c>
      <c r="H42" s="180">
        <v>310000</v>
      </c>
      <c r="I42" s="78"/>
      <c r="J42" s="8">
        <v>-19464155.039999999</v>
      </c>
      <c r="K42" s="72"/>
      <c r="L42" s="8">
        <v>310000</v>
      </c>
      <c r="M42" s="72"/>
      <c r="N42" s="8">
        <v>-19464155.039999999</v>
      </c>
    </row>
    <row r="43" spans="1:15" ht="15" customHeight="1">
      <c r="A43" s="68"/>
      <c r="F43" s="65"/>
      <c r="H43" s="2"/>
      <c r="I43" s="92"/>
      <c r="J43" s="7"/>
      <c r="K43" s="93"/>
      <c r="L43" s="7"/>
      <c r="M43" s="93"/>
      <c r="N43" s="7"/>
    </row>
    <row r="44" spans="1:15" s="68" customFormat="1" ht="21" customHeight="1">
      <c r="A44" s="68" t="s">
        <v>96</v>
      </c>
      <c r="F44" s="65"/>
      <c r="H44" s="2">
        <f>SUM(H38:H43)</f>
        <v>365876417.08999991</v>
      </c>
      <c r="I44" s="80"/>
      <c r="J44" s="7">
        <f>SUM(J38:J43)</f>
        <v>102725645.92999983</v>
      </c>
      <c r="K44" s="7"/>
      <c r="L44" s="7">
        <f>SUM(L38:L43)</f>
        <v>374676623.87000018</v>
      </c>
      <c r="M44" s="7"/>
      <c r="N44" s="7">
        <f>SUM(N38:N43)</f>
        <v>105189397.73999992</v>
      </c>
    </row>
    <row r="45" spans="1:15" ht="21" customHeight="1">
      <c r="A45" s="68" t="s">
        <v>158</v>
      </c>
      <c r="F45" s="65">
        <v>22</v>
      </c>
      <c r="H45" s="8">
        <v>-76196900.390000001</v>
      </c>
      <c r="I45" s="92"/>
      <c r="J45" s="8">
        <v>-22705474.370000001</v>
      </c>
      <c r="K45" s="93"/>
      <c r="L45" s="8">
        <v>-71011434.340000004</v>
      </c>
      <c r="M45" s="93"/>
      <c r="N45" s="8">
        <v>-17121405.969999999</v>
      </c>
      <c r="O45" s="94"/>
    </row>
    <row r="46" spans="1:15" ht="15" customHeight="1">
      <c r="A46" s="68"/>
      <c r="F46" s="65"/>
      <c r="H46" s="220"/>
      <c r="I46" s="92"/>
      <c r="J46" s="10"/>
      <c r="K46" s="93"/>
      <c r="L46" s="7"/>
      <c r="M46" s="93"/>
      <c r="N46" s="7"/>
    </row>
    <row r="47" spans="1:15" s="68" customFormat="1" ht="21" customHeight="1" thickBot="1">
      <c r="A47" s="68" t="s">
        <v>180</v>
      </c>
      <c r="F47" s="65"/>
      <c r="H47" s="221">
        <f>SUM(H44:H46)</f>
        <v>289679516.69999993</v>
      </c>
      <c r="I47" s="78"/>
      <c r="J47" s="9">
        <f>SUM(J44:J46)</f>
        <v>80020171.559999824</v>
      </c>
      <c r="K47" s="72"/>
      <c r="L47" s="9">
        <f>SUM(L44:L46)</f>
        <v>303665189.53000021</v>
      </c>
      <c r="M47" s="72"/>
      <c r="N47" s="9">
        <f>SUM(N44:N46)</f>
        <v>88067991.769999921</v>
      </c>
    </row>
    <row r="48" spans="1:15" ht="15" customHeight="1" thickTop="1">
      <c r="I48" s="92"/>
      <c r="J48" s="93"/>
      <c r="K48" s="92"/>
      <c r="L48" s="93"/>
      <c r="M48" s="92"/>
      <c r="N48" s="93"/>
    </row>
    <row r="49" spans="1:15" s="68" customFormat="1" ht="21" customHeight="1">
      <c r="A49" s="22" t="s">
        <v>183</v>
      </c>
      <c r="B49" s="22"/>
      <c r="C49" s="22"/>
      <c r="D49" s="22"/>
      <c r="F49" s="65"/>
      <c r="H49" s="2"/>
      <c r="I49" s="78"/>
      <c r="J49" s="7"/>
      <c r="K49" s="72"/>
      <c r="L49" s="7"/>
      <c r="M49" s="72"/>
      <c r="N49" s="7"/>
    </row>
    <row r="50" spans="1:15" s="68" customFormat="1" ht="21" customHeight="1">
      <c r="A50" s="22"/>
      <c r="B50" s="22" t="s">
        <v>217</v>
      </c>
      <c r="C50" s="22"/>
      <c r="D50" s="22"/>
      <c r="F50" s="65"/>
      <c r="H50" s="2">
        <f>+H47-H51</f>
        <v>290186030.2899999</v>
      </c>
      <c r="I50" s="78"/>
      <c r="J50" s="7">
        <f>+J47-J51</f>
        <v>80862722.949999824</v>
      </c>
      <c r="K50" s="72"/>
      <c r="L50" s="7">
        <f>+L47-L51</f>
        <v>303665189.53000021</v>
      </c>
      <c r="M50" s="72"/>
      <c r="N50" s="7">
        <f>+N47-N51</f>
        <v>88067991.769999921</v>
      </c>
      <c r="O50" s="94"/>
    </row>
    <row r="51" spans="1:15" s="68" customFormat="1" ht="21" customHeight="1">
      <c r="A51" s="22"/>
      <c r="B51" s="22" t="s">
        <v>97</v>
      </c>
      <c r="C51" s="22"/>
      <c r="D51" s="22"/>
      <c r="F51" s="65"/>
      <c r="H51" s="8">
        <v>-506513.59</v>
      </c>
      <c r="I51" s="78"/>
      <c r="J51" s="8">
        <v>-842551.39</v>
      </c>
      <c r="K51" s="72"/>
      <c r="L51" s="8">
        <v>0</v>
      </c>
      <c r="M51" s="72"/>
      <c r="N51" s="8">
        <v>0</v>
      </c>
      <c r="O51" s="94"/>
    </row>
    <row r="52" spans="1:15" ht="15" customHeight="1">
      <c r="A52" s="68"/>
      <c r="F52" s="65"/>
      <c r="H52" s="2"/>
      <c r="I52" s="92"/>
      <c r="J52" s="7"/>
      <c r="K52" s="93"/>
      <c r="L52" s="7"/>
      <c r="M52" s="93"/>
      <c r="N52" s="7"/>
    </row>
    <row r="53" spans="1:15" s="68" customFormat="1" ht="21" customHeight="1" thickBot="1">
      <c r="F53" s="65"/>
      <c r="H53" s="221">
        <f>+H47</f>
        <v>289679516.69999993</v>
      </c>
      <c r="I53" s="78"/>
      <c r="J53" s="9">
        <f>+J47</f>
        <v>80020171.559999824</v>
      </c>
      <c r="K53" s="72"/>
      <c r="L53" s="9">
        <f>+L47</f>
        <v>303665189.53000021</v>
      </c>
      <c r="M53" s="72"/>
      <c r="N53" s="9">
        <f>+N47</f>
        <v>88067991.769999921</v>
      </c>
      <c r="O53" s="81"/>
    </row>
    <row r="54" spans="1:15" s="68" customFormat="1" ht="15" customHeight="1" thickTop="1">
      <c r="F54" s="65"/>
      <c r="H54" s="2"/>
      <c r="I54" s="78"/>
      <c r="J54" s="7"/>
      <c r="K54" s="72"/>
      <c r="L54" s="7"/>
      <c r="M54" s="72"/>
      <c r="N54" s="7"/>
      <c r="O54" s="81"/>
    </row>
    <row r="55" spans="1:15" s="68" customFormat="1" ht="21" customHeight="1">
      <c r="A55" s="22" t="s">
        <v>188</v>
      </c>
      <c r="B55" s="22"/>
      <c r="C55" s="22"/>
      <c r="D55" s="22"/>
      <c r="F55" s="65"/>
      <c r="H55" s="7"/>
      <c r="I55" s="78"/>
      <c r="J55" s="7"/>
      <c r="K55" s="72"/>
      <c r="L55" s="7"/>
      <c r="M55" s="72"/>
      <c r="N55" s="7"/>
    </row>
    <row r="56" spans="1:15" s="68" customFormat="1" ht="21" customHeight="1" thickBot="1">
      <c r="A56" s="23"/>
      <c r="B56" s="22" t="s">
        <v>217</v>
      </c>
      <c r="C56" s="25"/>
      <c r="D56" s="25"/>
      <c r="E56" s="91"/>
      <c r="F56" s="91"/>
      <c r="G56" s="91"/>
      <c r="H56" s="9">
        <f>+H50/H58</f>
        <v>0.94213713289492396</v>
      </c>
      <c r="I56" s="78"/>
      <c r="J56" s="9">
        <f>+J50/J58</f>
        <v>0.26253425735916541</v>
      </c>
      <c r="K56" s="72"/>
      <c r="L56" s="9">
        <f>+L50/L58</f>
        <v>0.98589946158978548</v>
      </c>
      <c r="M56" s="72"/>
      <c r="N56" s="9">
        <f>+N50/N58</f>
        <v>0.28592735902235744</v>
      </c>
    </row>
    <row r="57" spans="1:15" s="91" customFormat="1" ht="20.100000000000001" customHeight="1" thickTop="1">
      <c r="A57" s="68"/>
      <c r="B57" s="68"/>
      <c r="C57" s="68"/>
      <c r="D57" s="68"/>
      <c r="E57" s="68"/>
      <c r="F57" s="65"/>
      <c r="G57" s="68"/>
      <c r="H57" s="72"/>
      <c r="I57" s="72"/>
      <c r="J57" s="72"/>
      <c r="K57" s="72"/>
      <c r="L57" s="72"/>
      <c r="M57" s="72"/>
      <c r="N57" s="72"/>
    </row>
    <row r="58" spans="1:15" s="68" customFormat="1" ht="21" customHeight="1" thickBot="1">
      <c r="A58" s="68" t="s">
        <v>187</v>
      </c>
      <c r="B58" s="91"/>
      <c r="D58" s="91"/>
      <c r="E58" s="91"/>
      <c r="F58" s="91"/>
      <c r="G58" s="91"/>
      <c r="H58" s="82">
        <v>308008272</v>
      </c>
      <c r="I58" s="78"/>
      <c r="J58" s="82">
        <v>308008272</v>
      </c>
      <c r="K58" s="72"/>
      <c r="L58" s="82">
        <v>308008272</v>
      </c>
      <c r="M58" s="72"/>
      <c r="N58" s="82">
        <v>308008272</v>
      </c>
    </row>
    <row r="59" spans="1:15" s="68" customFormat="1" ht="21" customHeight="1" thickTop="1">
      <c r="F59" s="65"/>
      <c r="H59" s="7"/>
      <c r="I59" s="78"/>
      <c r="J59" s="7"/>
      <c r="K59" s="72"/>
      <c r="L59" s="7"/>
      <c r="M59" s="72"/>
      <c r="N59" s="7"/>
    </row>
    <row r="60" spans="1:15" s="68" customFormat="1" ht="21" customHeight="1">
      <c r="F60" s="65"/>
      <c r="H60" s="6"/>
      <c r="I60" s="73"/>
      <c r="J60" s="6"/>
      <c r="L60" s="6"/>
      <c r="N60" s="6"/>
    </row>
    <row r="61" spans="1:15" s="68" customFormat="1" ht="21" customHeight="1">
      <c r="F61" s="65"/>
    </row>
    <row r="62" spans="1:15" s="68" customFormat="1" ht="21" customHeight="1">
      <c r="F62" s="65"/>
    </row>
    <row r="63" spans="1:15" s="68" customFormat="1" ht="21" customHeight="1">
      <c r="F63" s="65"/>
    </row>
    <row r="64" spans="1:15" s="68" customFormat="1" ht="21" customHeight="1">
      <c r="F64" s="65"/>
    </row>
    <row r="65" spans="1:14" s="68" customFormat="1" ht="21" customHeight="1">
      <c r="F65" s="65"/>
    </row>
    <row r="66" spans="1:14" s="68" customFormat="1" ht="21" customHeight="1">
      <c r="F66" s="65"/>
    </row>
    <row r="67" spans="1:14" s="68" customFormat="1" ht="21" customHeight="1">
      <c r="F67" s="65"/>
    </row>
    <row r="68" spans="1:14" s="68" customFormat="1" ht="21" customHeight="1">
      <c r="F68" s="65"/>
    </row>
    <row r="69" spans="1:14" s="68" customFormat="1" ht="21" customHeight="1">
      <c r="F69" s="65"/>
    </row>
    <row r="70" spans="1:14" s="68" customFormat="1" ht="21" customHeight="1">
      <c r="F70" s="65"/>
    </row>
    <row r="71" spans="1:14" s="68" customFormat="1" ht="21" customHeight="1">
      <c r="F71" s="65"/>
    </row>
    <row r="72" spans="1:14" s="68" customFormat="1" ht="21.6" customHeight="1">
      <c r="F72" s="65"/>
    </row>
    <row r="73" spans="1:14" s="68" customFormat="1" ht="21" customHeight="1">
      <c r="F73" s="65"/>
    </row>
    <row r="74" spans="1:14" s="68" customFormat="1" ht="21" customHeight="1">
      <c r="A74" s="68" t="s">
        <v>220</v>
      </c>
      <c r="C74" s="83"/>
      <c r="D74" s="83"/>
      <c r="E74" s="83"/>
      <c r="F74" s="84"/>
      <c r="G74" s="85"/>
      <c r="H74" s="84"/>
      <c r="I74" s="84"/>
      <c r="J74" s="84"/>
    </row>
    <row r="75" spans="1:14" s="68" customFormat="1" ht="21" customHeight="1">
      <c r="A75" s="68" t="s">
        <v>221</v>
      </c>
      <c r="C75" s="83"/>
      <c r="D75" s="83"/>
      <c r="E75" s="83"/>
      <c r="F75" s="85"/>
      <c r="G75" s="86"/>
      <c r="H75" s="87"/>
      <c r="I75" s="86"/>
      <c r="J75" s="87"/>
    </row>
    <row r="76" spans="1:14" s="68" customFormat="1" ht="21" customHeight="1">
      <c r="C76" s="83"/>
      <c r="D76" s="83"/>
      <c r="E76" s="83"/>
      <c r="F76" s="85"/>
      <c r="G76" s="86"/>
      <c r="H76" s="87"/>
      <c r="I76" s="86"/>
      <c r="J76" s="87"/>
    </row>
    <row r="77" spans="1:14" s="68" customFormat="1" ht="21" customHeight="1">
      <c r="I77" s="86"/>
      <c r="J77" s="87"/>
    </row>
    <row r="78" spans="1:14" s="68" customFormat="1" ht="21" customHeight="1">
      <c r="A78" s="68" t="s">
        <v>124</v>
      </c>
      <c r="B78" s="89"/>
      <c r="I78" s="86"/>
      <c r="J78" s="87"/>
      <c r="N78" s="68">
        <v>7</v>
      </c>
    </row>
    <row r="79" spans="1:14" s="68" customFormat="1" ht="18" customHeight="1">
      <c r="F79" s="65"/>
      <c r="H79" s="2"/>
      <c r="L79" s="2"/>
    </row>
    <row r="80" spans="1:14" s="68" customFormat="1" ht="18" customHeight="1">
      <c r="F80" s="65"/>
      <c r="H80" s="2">
        <f>+H47-H53</f>
        <v>0</v>
      </c>
      <c r="I80" s="2">
        <f t="shared" ref="I80:N80" si="0">+I47-I53</f>
        <v>0</v>
      </c>
      <c r="J80" s="2">
        <f t="shared" si="0"/>
        <v>0</v>
      </c>
      <c r="K80" s="2">
        <f t="shared" si="0"/>
        <v>0</v>
      </c>
      <c r="L80" s="2">
        <f t="shared" si="0"/>
        <v>0</v>
      </c>
      <c r="M80" s="2">
        <f t="shared" si="0"/>
        <v>0</v>
      </c>
      <c r="N80" s="2">
        <f t="shared" si="0"/>
        <v>0</v>
      </c>
    </row>
    <row r="81" spans="6:12" s="68" customFormat="1" ht="18" customHeight="1">
      <c r="F81" s="65"/>
      <c r="H81" s="2"/>
      <c r="L81" s="2"/>
    </row>
    <row r="82" spans="6:12" s="68" customFormat="1" ht="18" customHeight="1">
      <c r="F82" s="65"/>
      <c r="H82" s="2"/>
      <c r="L82" s="2"/>
    </row>
    <row r="83" spans="6:12" s="68" customFormat="1" ht="18" customHeight="1">
      <c r="F83" s="65"/>
      <c r="H83" s="2"/>
      <c r="L83" s="2"/>
    </row>
    <row r="84" spans="6:12" s="68" customFormat="1" ht="18" customHeight="1">
      <c r="F84" s="65"/>
      <c r="H84" s="2"/>
      <c r="L84" s="2"/>
    </row>
    <row r="85" spans="6:12" s="68" customFormat="1" ht="18" customHeight="1">
      <c r="F85" s="65"/>
      <c r="H85" s="2"/>
      <c r="L85" s="2"/>
    </row>
    <row r="86" spans="6:12" s="68" customFormat="1" ht="18" customHeight="1">
      <c r="F86" s="65"/>
      <c r="H86" s="2"/>
      <c r="L86" s="2"/>
    </row>
    <row r="87" spans="6:12" s="68" customFormat="1" ht="18" customHeight="1">
      <c r="F87" s="65"/>
      <c r="H87" s="2"/>
      <c r="L87" s="2"/>
    </row>
    <row r="88" spans="6:12" s="68" customFormat="1" ht="18" customHeight="1">
      <c r="F88" s="65"/>
      <c r="H88" s="2"/>
      <c r="L88" s="2"/>
    </row>
    <row r="89" spans="6:12" s="68" customFormat="1" ht="18" customHeight="1">
      <c r="F89" s="65"/>
      <c r="H89" s="2"/>
      <c r="L89" s="2"/>
    </row>
    <row r="90" spans="6:12" s="68" customFormat="1" ht="18" customHeight="1">
      <c r="F90" s="65"/>
      <c r="H90" s="2"/>
      <c r="L90" s="2"/>
    </row>
    <row r="91" spans="6:12" s="68" customFormat="1" ht="18" customHeight="1">
      <c r="F91" s="65"/>
      <c r="H91" s="2"/>
      <c r="L91" s="2"/>
    </row>
    <row r="92" spans="6:12" s="68" customFormat="1" ht="18" customHeight="1">
      <c r="F92" s="65"/>
      <c r="H92" s="2"/>
      <c r="L92" s="2"/>
    </row>
    <row r="93" spans="6:12" s="68" customFormat="1" ht="18" customHeight="1">
      <c r="F93" s="65"/>
      <c r="H93" s="2"/>
      <c r="L93" s="2"/>
    </row>
    <row r="94" spans="6:12" s="68" customFormat="1" ht="18" customHeight="1">
      <c r="F94" s="65"/>
      <c r="H94" s="2"/>
      <c r="L94" s="2"/>
    </row>
    <row r="95" spans="6:12" s="68" customFormat="1" ht="18" customHeight="1">
      <c r="F95" s="65"/>
      <c r="H95" s="2"/>
      <c r="L95" s="2"/>
    </row>
    <row r="96" spans="6:12" s="68" customFormat="1" ht="18" customHeight="1">
      <c r="F96" s="65"/>
      <c r="H96" s="2"/>
      <c r="L96" s="2"/>
    </row>
    <row r="97" spans="2:12" s="68" customFormat="1" ht="18" customHeight="1">
      <c r="F97" s="65"/>
      <c r="H97" s="2"/>
      <c r="L97" s="2"/>
    </row>
    <row r="98" spans="2:12" s="68" customFormat="1" ht="18" customHeight="1">
      <c r="F98" s="65"/>
      <c r="H98" s="2"/>
      <c r="L98" s="2"/>
    </row>
    <row r="99" spans="2:12" s="68" customFormat="1" ht="18" customHeight="1">
      <c r="F99" s="65"/>
      <c r="H99" s="2"/>
      <c r="L99" s="2"/>
    </row>
    <row r="100" spans="2:12" s="68" customFormat="1" ht="18" customHeight="1">
      <c r="F100" s="65"/>
      <c r="H100" s="2"/>
      <c r="L100" s="2"/>
    </row>
    <row r="101" spans="2:12" s="68" customFormat="1" ht="18" customHeight="1">
      <c r="F101" s="65"/>
      <c r="H101" s="2"/>
      <c r="L101" s="2"/>
    </row>
    <row r="102" spans="2:12" s="68" customFormat="1" ht="18" customHeight="1">
      <c r="F102" s="65"/>
      <c r="H102" s="2"/>
      <c r="L102" s="2"/>
    </row>
    <row r="103" spans="2:12" s="68" customFormat="1" ht="18" customHeight="1">
      <c r="F103" s="65"/>
      <c r="H103" s="2"/>
      <c r="L103" s="2"/>
    </row>
    <row r="104" spans="2:12" s="68" customFormat="1" ht="18" customHeight="1">
      <c r="F104" s="65"/>
      <c r="H104" s="2"/>
      <c r="L104" s="2"/>
    </row>
    <row r="105" spans="2:12" s="68" customFormat="1" ht="18" customHeight="1">
      <c r="B105" s="68" t="s">
        <v>78</v>
      </c>
      <c r="F105" s="65"/>
      <c r="H105" s="2"/>
      <c r="L105" s="2"/>
    </row>
    <row r="106" spans="2:12" s="68" customFormat="1" ht="18" customHeight="1">
      <c r="F106" s="65"/>
      <c r="H106" s="2"/>
      <c r="L106" s="2"/>
    </row>
    <row r="107" spans="2:12" s="68" customFormat="1" ht="18" customHeight="1">
      <c r="F107" s="65"/>
      <c r="H107" s="2"/>
      <c r="L107" s="2"/>
    </row>
    <row r="108" spans="2:12" s="68" customFormat="1" ht="18" customHeight="1">
      <c r="F108" s="65"/>
      <c r="H108" s="2"/>
      <c r="L108" s="2"/>
    </row>
    <row r="109" spans="2:12" s="68" customFormat="1" ht="18" customHeight="1">
      <c r="F109" s="65"/>
      <c r="H109" s="2"/>
      <c r="L109" s="2"/>
    </row>
    <row r="110" spans="2:12" s="68" customFormat="1" ht="18" customHeight="1">
      <c r="F110" s="65"/>
      <c r="H110" s="2"/>
      <c r="L110" s="2"/>
    </row>
    <row r="111" spans="2:12" s="68" customFormat="1" ht="18" customHeight="1">
      <c r="F111" s="65"/>
      <c r="H111" s="2"/>
      <c r="L111" s="2"/>
    </row>
    <row r="112" spans="2:12" s="68" customFormat="1" ht="18" customHeight="1">
      <c r="F112" s="65"/>
      <c r="H112" s="2"/>
      <c r="L112" s="2"/>
    </row>
    <row r="113" spans="6:12" s="68" customFormat="1" ht="18" customHeight="1">
      <c r="F113" s="65"/>
      <c r="H113" s="2"/>
      <c r="L113" s="2"/>
    </row>
    <row r="114" spans="6:12" s="68" customFormat="1" ht="18" customHeight="1">
      <c r="F114" s="65"/>
      <c r="H114" s="2"/>
      <c r="L114" s="2"/>
    </row>
    <row r="115" spans="6:12" s="68" customFormat="1" ht="18" customHeight="1">
      <c r="F115" s="65"/>
      <c r="H115" s="2"/>
      <c r="L115" s="2"/>
    </row>
    <row r="116" spans="6:12" s="68" customFormat="1" ht="18" customHeight="1">
      <c r="F116" s="65"/>
      <c r="H116" s="2"/>
      <c r="L116" s="2"/>
    </row>
    <row r="117" spans="6:12" s="68" customFormat="1" ht="18" customHeight="1">
      <c r="F117" s="65"/>
      <c r="H117" s="2"/>
      <c r="L117" s="2"/>
    </row>
    <row r="118" spans="6:12" s="68" customFormat="1" ht="18" customHeight="1">
      <c r="F118" s="65"/>
      <c r="H118" s="2"/>
      <c r="L118" s="2"/>
    </row>
    <row r="119" spans="6:12" s="68" customFormat="1" ht="18" customHeight="1">
      <c r="F119" s="65"/>
      <c r="H119" s="2"/>
      <c r="L119" s="2"/>
    </row>
    <row r="120" spans="6:12" s="68" customFormat="1" ht="18" customHeight="1">
      <c r="F120" s="65"/>
      <c r="H120" s="2"/>
      <c r="L120" s="2"/>
    </row>
    <row r="121" spans="6:12" s="68" customFormat="1" ht="18" customHeight="1">
      <c r="F121" s="65"/>
      <c r="H121" s="2"/>
      <c r="L121" s="2"/>
    </row>
    <row r="122" spans="6:12" s="68" customFormat="1" ht="18" customHeight="1">
      <c r="F122" s="65"/>
      <c r="H122" s="2"/>
      <c r="L122" s="2"/>
    </row>
    <row r="123" spans="6:12" s="68" customFormat="1" ht="18" customHeight="1">
      <c r="F123" s="65"/>
      <c r="H123" s="2"/>
      <c r="L123" s="2"/>
    </row>
    <row r="124" spans="6:12" s="68" customFormat="1" ht="18" customHeight="1">
      <c r="F124" s="65"/>
      <c r="H124" s="2"/>
      <c r="L124" s="2"/>
    </row>
    <row r="125" spans="6:12" s="68" customFormat="1" ht="18" customHeight="1">
      <c r="F125" s="65"/>
      <c r="H125" s="2"/>
      <c r="L125" s="2"/>
    </row>
    <row r="126" spans="6:12" s="68" customFormat="1" ht="18" customHeight="1">
      <c r="F126" s="65"/>
      <c r="H126" s="2"/>
      <c r="L126" s="2"/>
    </row>
    <row r="127" spans="6:12" s="68" customFormat="1" ht="18" customHeight="1">
      <c r="F127" s="65"/>
      <c r="H127" s="2"/>
      <c r="L127" s="2"/>
    </row>
    <row r="128" spans="6:12" s="68" customFormat="1" ht="18" customHeight="1">
      <c r="F128" s="65"/>
      <c r="H128" s="2"/>
      <c r="L128" s="2"/>
    </row>
    <row r="129" spans="6:12" s="68" customFormat="1" ht="18" customHeight="1">
      <c r="F129" s="65"/>
      <c r="H129" s="2"/>
      <c r="L129" s="2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6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6F90E-B77E-44A8-98F0-16C267535E3E}">
  <dimension ref="A1:O117"/>
  <sheetViews>
    <sheetView view="pageBreakPreview" zoomScale="55" zoomScaleNormal="100" zoomScaleSheetLayoutView="55" workbookViewId="0">
      <selection activeCell="I139" sqref="I139"/>
    </sheetView>
  </sheetViews>
  <sheetFormatPr defaultColWidth="9.109375" defaultRowHeight="18" customHeight="1"/>
  <cols>
    <col min="1" max="3" width="2.33203125" style="89" customWidth="1"/>
    <col min="4" max="4" width="8.109375" style="89" customWidth="1"/>
    <col min="5" max="5" width="50.109375" style="89" customWidth="1"/>
    <col min="6" max="6" width="10.33203125" style="90" customWidth="1"/>
    <col min="7" max="7" width="1.109375" style="89" customWidth="1"/>
    <col min="8" max="8" width="18.6640625" style="4" customWidth="1"/>
    <col min="9" max="9" width="1.109375" style="89" customWidth="1"/>
    <col min="10" max="10" width="18.6640625" style="89" customWidth="1"/>
    <col min="11" max="11" width="1.109375" style="89" customWidth="1"/>
    <col min="12" max="12" width="18.6640625" style="4" customWidth="1"/>
    <col min="13" max="13" width="1.109375" style="89" customWidth="1"/>
    <col min="14" max="14" width="18.6640625" style="89" customWidth="1"/>
    <col min="15" max="16384" width="9.109375" style="89"/>
  </cols>
  <sheetData>
    <row r="1" spans="1:14" s="67" customFormat="1" ht="21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 t="s">
        <v>175</v>
      </c>
    </row>
    <row r="2" spans="1:14" s="67" customFormat="1" ht="21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 t="s">
        <v>176</v>
      </c>
    </row>
    <row r="3" spans="1:14" s="67" customFormat="1" ht="21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1:14" s="67" customFormat="1" ht="21" customHeight="1">
      <c r="A4" s="241" t="s">
        <v>57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s="67" customFormat="1" ht="21" customHeight="1">
      <c r="A5" s="241" t="s">
        <v>228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4" s="67" customFormat="1" ht="21" customHeight="1">
      <c r="A6" s="241" t="str">
        <f>+'Profit&amp;loss (6M)'!A6:N6</f>
        <v>FOR THE SIX - MONTH PERIOD ENDED JUNE 30, 2026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14" s="68" customFormat="1" ht="21" customHeight="1">
      <c r="F7" s="65"/>
      <c r="H7" s="2"/>
      <c r="L7" s="2"/>
    </row>
    <row r="8" spans="1:14" s="68" customFormat="1" ht="21" customHeight="1">
      <c r="F8" s="65"/>
      <c r="G8" s="65"/>
      <c r="H8" s="240" t="s">
        <v>2</v>
      </c>
      <c r="I8" s="240"/>
      <c r="J8" s="240"/>
      <c r="K8" s="240"/>
      <c r="L8" s="240"/>
      <c r="M8" s="240"/>
      <c r="N8" s="240"/>
    </row>
    <row r="9" spans="1:14" s="68" customFormat="1" ht="21" customHeight="1">
      <c r="F9" s="65"/>
      <c r="G9" s="65"/>
      <c r="H9" s="242" t="s">
        <v>83</v>
      </c>
      <c r="I9" s="242"/>
      <c r="J9" s="242"/>
      <c r="K9" s="65"/>
      <c r="L9" s="242" t="s">
        <v>4</v>
      </c>
      <c r="M9" s="242"/>
      <c r="N9" s="242"/>
    </row>
    <row r="10" spans="1:14" s="68" customFormat="1" ht="21" customHeight="1">
      <c r="F10" s="65"/>
      <c r="G10" s="65"/>
      <c r="H10" s="240" t="s">
        <v>84</v>
      </c>
      <c r="I10" s="240"/>
      <c r="J10" s="240"/>
      <c r="K10" s="65"/>
      <c r="L10" s="240" t="s">
        <v>84</v>
      </c>
      <c r="M10" s="240"/>
      <c r="N10" s="240"/>
    </row>
    <row r="11" spans="1:14" s="68" customFormat="1" ht="21" customHeight="1">
      <c r="F11" s="65"/>
      <c r="G11" s="65"/>
      <c r="H11" s="241" t="str">
        <f>+'Profit&amp;loss (6M)'!H11:J11</f>
        <v>FOR THE SIX - MONTH PERIODS</v>
      </c>
      <c r="I11" s="241"/>
      <c r="J11" s="241"/>
      <c r="K11" s="65"/>
      <c r="L11" s="242" t="str">
        <f>+H11</f>
        <v>FOR THE SIX - MONTH PERIODS</v>
      </c>
      <c r="M11" s="242"/>
      <c r="N11" s="242"/>
    </row>
    <row r="12" spans="1:14" s="68" customFormat="1" ht="21" customHeight="1">
      <c r="F12" s="65"/>
      <c r="G12" s="65"/>
      <c r="H12" s="240" t="str">
        <f>+'Profit&amp;loss (6M)'!H12:J12</f>
        <v xml:space="preserve"> ENDED JUNE 30,</v>
      </c>
      <c r="I12" s="240"/>
      <c r="J12" s="240"/>
      <c r="K12" s="65"/>
      <c r="L12" s="240" t="str">
        <f>+H12</f>
        <v xml:space="preserve"> ENDED JUNE 30,</v>
      </c>
      <c r="M12" s="240"/>
      <c r="N12" s="240"/>
    </row>
    <row r="13" spans="1:14" s="68" customFormat="1" ht="21" customHeight="1">
      <c r="F13" s="69" t="s">
        <v>6</v>
      </c>
      <c r="G13" s="65"/>
      <c r="H13" s="69">
        <f>+'Profit&amp;loss (6M)'!H13</f>
        <v>2026</v>
      </c>
      <c r="J13" s="69">
        <f>+'Profit&amp;loss (6M)'!J13</f>
        <v>2025</v>
      </c>
      <c r="L13" s="69">
        <f>+H13</f>
        <v>2026</v>
      </c>
      <c r="N13" s="69">
        <f>+J13</f>
        <v>2025</v>
      </c>
    </row>
    <row r="14" spans="1:14" s="68" customFormat="1" ht="21" customHeight="1">
      <c r="F14" s="65"/>
      <c r="H14" s="2"/>
      <c r="I14" s="2"/>
      <c r="J14" s="2"/>
      <c r="K14" s="2"/>
      <c r="L14" s="3"/>
      <c r="M14" s="2"/>
      <c r="N14" s="2"/>
    </row>
    <row r="15" spans="1:14" s="68" customFormat="1" ht="21" customHeight="1">
      <c r="A15" s="68" t="s">
        <v>180</v>
      </c>
      <c r="F15" s="65"/>
      <c r="H15" s="8">
        <f>+'Profit&amp;loss (6M)'!H47</f>
        <v>289679516.69999993</v>
      </c>
      <c r="I15" s="7"/>
      <c r="J15" s="8">
        <f>+'Profit&amp;loss (6M)'!J47</f>
        <v>80020171.559999824</v>
      </c>
      <c r="K15" s="7"/>
      <c r="L15" s="8">
        <f>+'Profit&amp;loss (6M)'!L47</f>
        <v>303665189.53000021</v>
      </c>
      <c r="M15" s="7"/>
      <c r="N15" s="8">
        <f>+'Profit&amp;loss (6M)'!N47</f>
        <v>88067991.769999921</v>
      </c>
    </row>
    <row r="16" spans="1:14" s="68" customFormat="1" ht="21" customHeight="1">
      <c r="A16" s="68" t="s">
        <v>98</v>
      </c>
      <c r="F16" s="65"/>
      <c r="H16" s="72"/>
      <c r="I16" s="72"/>
      <c r="J16" s="72"/>
      <c r="K16" s="72"/>
      <c r="L16" s="72"/>
      <c r="M16" s="72"/>
      <c r="N16" s="72"/>
    </row>
    <row r="17" spans="1:14" s="68" customFormat="1" ht="21" customHeight="1">
      <c r="B17" s="68" t="s">
        <v>238</v>
      </c>
      <c r="F17" s="65"/>
      <c r="H17" s="72"/>
      <c r="I17" s="72"/>
      <c r="J17" s="72"/>
      <c r="K17" s="72"/>
      <c r="L17" s="72"/>
      <c r="M17" s="72"/>
      <c r="N17" s="72"/>
    </row>
    <row r="18" spans="1:14" s="68" customFormat="1" ht="21" customHeight="1">
      <c r="C18" s="68" t="s">
        <v>99</v>
      </c>
      <c r="F18" s="65">
        <v>20</v>
      </c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</row>
    <row r="19" spans="1:14" s="68" customFormat="1" ht="21" customHeight="1">
      <c r="C19" s="68" t="s">
        <v>100</v>
      </c>
      <c r="F19" s="65">
        <v>22</v>
      </c>
      <c r="H19" s="8">
        <v>0</v>
      </c>
      <c r="I19" s="7"/>
      <c r="J19" s="8">
        <v>0</v>
      </c>
      <c r="K19" s="7"/>
      <c r="L19" s="8">
        <v>0</v>
      </c>
      <c r="M19" s="7"/>
      <c r="N19" s="8">
        <v>0</v>
      </c>
    </row>
    <row r="20" spans="1:14" s="68" customFormat="1" ht="21" customHeight="1">
      <c r="B20" s="68" t="s">
        <v>239</v>
      </c>
      <c r="F20" s="65"/>
      <c r="H20" s="8">
        <f>SUM(H18:H19)</f>
        <v>0</v>
      </c>
      <c r="I20" s="7"/>
      <c r="J20" s="8">
        <f>SUM(J18:J19)</f>
        <v>0</v>
      </c>
      <c r="K20" s="7"/>
      <c r="L20" s="8">
        <f>SUM(L18:L19)</f>
        <v>0</v>
      </c>
      <c r="M20" s="7"/>
      <c r="N20" s="8">
        <f>SUM(N18:N19)</f>
        <v>0</v>
      </c>
    </row>
    <row r="21" spans="1:14" s="68" customFormat="1" ht="21" customHeight="1">
      <c r="A21" s="68" t="s">
        <v>181</v>
      </c>
      <c r="B21" s="73"/>
      <c r="C21" s="74"/>
      <c r="F21" s="65"/>
      <c r="H21" s="8">
        <f>SUM(H18:H19)</f>
        <v>0</v>
      </c>
      <c r="I21" s="7"/>
      <c r="J21" s="8">
        <f>SUM(J18:J19)</f>
        <v>0</v>
      </c>
      <c r="K21" s="7"/>
      <c r="L21" s="8">
        <f>SUM(L18:L19)</f>
        <v>0</v>
      </c>
      <c r="M21" s="7"/>
      <c r="N21" s="8">
        <f>SUM(N18:N19)</f>
        <v>0</v>
      </c>
    </row>
    <row r="22" spans="1:14" s="68" customFormat="1" ht="15" customHeight="1">
      <c r="B22" s="73"/>
      <c r="C22" s="74"/>
      <c r="F22" s="65"/>
      <c r="H22" s="7"/>
      <c r="I22" s="7"/>
      <c r="J22" s="10"/>
      <c r="K22" s="7"/>
      <c r="L22" s="7"/>
      <c r="M22" s="7"/>
      <c r="N22" s="10"/>
    </row>
    <row r="23" spans="1:14" s="68" customFormat="1" ht="21" customHeight="1" thickBot="1">
      <c r="A23" s="68" t="s">
        <v>182</v>
      </c>
      <c r="B23" s="73"/>
      <c r="C23" s="74"/>
      <c r="F23" s="65"/>
      <c r="H23" s="9">
        <f>+H15+H21</f>
        <v>289679516.69999993</v>
      </c>
      <c r="I23" s="7"/>
      <c r="J23" s="9">
        <f>+J15+J21</f>
        <v>80020171.559999824</v>
      </c>
      <c r="K23" s="7"/>
      <c r="L23" s="9">
        <f>+L15+L21</f>
        <v>303665189.53000021</v>
      </c>
      <c r="M23" s="7"/>
      <c r="N23" s="9">
        <f>+N15+N21</f>
        <v>88067991.769999921</v>
      </c>
    </row>
    <row r="24" spans="1:14" s="68" customFormat="1" ht="19.5" customHeight="1" thickTop="1">
      <c r="C24" s="73"/>
      <c r="F24" s="65"/>
      <c r="H24" s="7"/>
      <c r="I24" s="7"/>
      <c r="J24" s="7"/>
      <c r="K24" s="7"/>
      <c r="L24" s="7"/>
      <c r="M24" s="7"/>
      <c r="N24" s="7"/>
    </row>
    <row r="25" spans="1:14" s="68" customFormat="1" ht="21" customHeight="1">
      <c r="A25" s="1" t="s">
        <v>182</v>
      </c>
      <c r="B25" s="1"/>
      <c r="C25" s="1"/>
      <c r="D25" s="1"/>
      <c r="E25" s="1"/>
      <c r="F25" s="65"/>
      <c r="H25" s="7"/>
      <c r="I25" s="7"/>
      <c r="J25" s="7"/>
      <c r="K25" s="7"/>
      <c r="L25" s="7"/>
      <c r="M25" s="7"/>
      <c r="N25" s="7"/>
    </row>
    <row r="26" spans="1:14" s="68" customFormat="1" ht="21" customHeight="1">
      <c r="A26" s="1"/>
      <c r="B26" s="1" t="s">
        <v>101</v>
      </c>
      <c r="C26" s="1"/>
      <c r="D26" s="1"/>
      <c r="E26" s="1"/>
      <c r="F26" s="65"/>
      <c r="H26" s="7"/>
      <c r="I26" s="72"/>
      <c r="J26" s="72"/>
      <c r="K26" s="72"/>
      <c r="L26" s="72"/>
      <c r="M26" s="72"/>
      <c r="N26" s="72"/>
    </row>
    <row r="27" spans="1:14" s="68" customFormat="1" ht="21" customHeight="1">
      <c r="A27" s="1"/>
      <c r="B27" s="1"/>
      <c r="C27" s="22" t="s">
        <v>217</v>
      </c>
      <c r="D27" s="1"/>
      <c r="E27" s="11"/>
      <c r="F27" s="65"/>
      <c r="H27" s="7">
        <f>+H23-H28</f>
        <v>290186030.2899999</v>
      </c>
      <c r="I27" s="7"/>
      <c r="J27" s="7">
        <f>+J23-J28</f>
        <v>80862722.949999824</v>
      </c>
      <c r="K27" s="7"/>
      <c r="L27" s="7">
        <f>+L23-L28</f>
        <v>303665189.53000021</v>
      </c>
      <c r="M27" s="7"/>
      <c r="N27" s="7">
        <f>+N23-N28</f>
        <v>88067991.769999921</v>
      </c>
    </row>
    <row r="28" spans="1:14" s="68" customFormat="1" ht="21" customHeight="1">
      <c r="A28" s="1"/>
      <c r="B28" s="1"/>
      <c r="C28" s="1" t="s">
        <v>97</v>
      </c>
      <c r="D28" s="1"/>
      <c r="E28" s="11"/>
      <c r="F28" s="65"/>
      <c r="H28" s="8">
        <v>-506513.59</v>
      </c>
      <c r="I28" s="7"/>
      <c r="J28" s="8">
        <v>-842551.39</v>
      </c>
      <c r="K28" s="7"/>
      <c r="L28" s="8">
        <f>+'Profit&amp;loss (6M)'!L51</f>
        <v>0</v>
      </c>
      <c r="M28" s="7"/>
      <c r="N28" s="8">
        <f>+'Profit&amp;loss (6M)'!N51</f>
        <v>0</v>
      </c>
    </row>
    <row r="29" spans="1:14" s="68" customFormat="1" ht="15" customHeight="1">
      <c r="F29" s="65"/>
      <c r="H29" s="7"/>
      <c r="I29" s="7"/>
      <c r="J29" s="7"/>
      <c r="K29" s="7"/>
      <c r="L29" s="7"/>
      <c r="M29" s="7"/>
      <c r="N29" s="7"/>
    </row>
    <row r="30" spans="1:14" s="68" customFormat="1" ht="21" customHeight="1" thickBot="1">
      <c r="A30" s="88"/>
      <c r="B30" s="88"/>
      <c r="C30" s="88"/>
      <c r="D30" s="88"/>
      <c r="E30" s="88"/>
      <c r="F30" s="65"/>
      <c r="H30" s="9">
        <f>+H23</f>
        <v>289679516.69999993</v>
      </c>
      <c r="I30" s="7"/>
      <c r="J30" s="9">
        <f>+J23</f>
        <v>80020171.559999824</v>
      </c>
      <c r="K30" s="7"/>
      <c r="L30" s="9">
        <f>+L23</f>
        <v>303665189.53000021</v>
      </c>
      <c r="M30" s="7"/>
      <c r="N30" s="9">
        <f>+N23</f>
        <v>88067991.769999921</v>
      </c>
    </row>
    <row r="31" spans="1:14" s="68" customFormat="1" ht="21" customHeight="1" thickTop="1">
      <c r="A31" s="88"/>
      <c r="B31" s="88"/>
      <c r="C31" s="88"/>
      <c r="D31" s="88"/>
      <c r="E31" s="88"/>
      <c r="F31" s="65"/>
      <c r="H31" s="2"/>
      <c r="I31" s="2"/>
      <c r="J31" s="2"/>
      <c r="K31" s="2"/>
      <c r="L31" s="2"/>
      <c r="M31" s="2"/>
      <c r="N31" s="2"/>
    </row>
    <row r="32" spans="1:14" s="68" customFormat="1" ht="21" customHeight="1">
      <c r="A32" s="88"/>
      <c r="B32" s="88"/>
      <c r="C32" s="88"/>
      <c r="D32" s="88"/>
      <c r="E32" s="88"/>
      <c r="F32" s="65"/>
      <c r="H32" s="2"/>
      <c r="I32" s="2"/>
      <c r="J32" s="2"/>
      <c r="K32" s="2"/>
      <c r="L32" s="3"/>
      <c r="M32" s="2"/>
      <c r="N32" s="2"/>
    </row>
    <row r="33" spans="1:14" s="68" customFormat="1" ht="21" customHeight="1">
      <c r="A33" s="88"/>
      <c r="B33" s="88"/>
      <c r="C33" s="88"/>
      <c r="D33" s="88"/>
      <c r="E33" s="88"/>
      <c r="F33" s="65"/>
      <c r="H33" s="2"/>
      <c r="I33" s="2"/>
      <c r="J33" s="2"/>
      <c r="K33" s="2"/>
      <c r="L33" s="2"/>
      <c r="M33" s="2"/>
      <c r="N33" s="2"/>
    </row>
    <row r="34" spans="1:14" s="68" customFormat="1" ht="21" customHeight="1">
      <c r="A34" s="88"/>
      <c r="B34" s="88"/>
      <c r="C34" s="88"/>
      <c r="D34" s="88"/>
      <c r="E34" s="88"/>
      <c r="F34" s="65"/>
      <c r="H34" s="2"/>
      <c r="I34" s="5"/>
      <c r="J34" s="2"/>
      <c r="K34" s="2"/>
      <c r="L34" s="2"/>
      <c r="M34" s="2"/>
      <c r="N34" s="2"/>
    </row>
    <row r="35" spans="1:14" s="68" customFormat="1" ht="21" customHeight="1">
      <c r="A35" s="88"/>
      <c r="B35" s="88"/>
      <c r="C35" s="88"/>
      <c r="D35" s="88"/>
      <c r="E35" s="88"/>
      <c r="F35" s="65"/>
      <c r="H35" s="2"/>
      <c r="I35" s="2"/>
      <c r="J35" s="2"/>
      <c r="K35" s="2"/>
      <c r="L35" s="2"/>
      <c r="M35" s="2"/>
      <c r="N35" s="2"/>
    </row>
    <row r="36" spans="1:14" s="68" customFormat="1" ht="21" customHeight="1">
      <c r="F36" s="65"/>
      <c r="H36" s="2"/>
      <c r="I36" s="2"/>
      <c r="J36" s="2"/>
      <c r="K36" s="2"/>
      <c r="L36" s="2"/>
      <c r="M36" s="2"/>
      <c r="N36" s="2"/>
    </row>
    <row r="37" spans="1:14" s="68" customFormat="1" ht="21" customHeight="1">
      <c r="F37" s="65"/>
      <c r="H37" s="2"/>
      <c r="I37" s="73"/>
      <c r="J37" s="2"/>
      <c r="L37" s="2"/>
      <c r="N37" s="2"/>
    </row>
    <row r="38" spans="1:14" s="68" customFormat="1" ht="21" customHeight="1">
      <c r="F38" s="65"/>
      <c r="H38" s="2"/>
      <c r="I38" s="5"/>
      <c r="J38" s="6"/>
      <c r="K38" s="2"/>
      <c r="L38" s="6"/>
      <c r="M38" s="2"/>
      <c r="N38" s="6"/>
    </row>
    <row r="39" spans="1:14" s="68" customFormat="1" ht="21" customHeight="1">
      <c r="F39" s="65"/>
      <c r="H39" s="2"/>
      <c r="I39" s="73"/>
      <c r="L39" s="3"/>
      <c r="N39" s="3"/>
    </row>
    <row r="40" spans="1:14" ht="21" customHeight="1">
      <c r="A40" s="68"/>
      <c r="F40" s="65"/>
      <c r="H40" s="6"/>
      <c r="J40" s="6"/>
      <c r="K40" s="4"/>
      <c r="L40" s="2"/>
      <c r="M40" s="4"/>
      <c r="N40" s="2"/>
    </row>
    <row r="41" spans="1:14" ht="21" customHeight="1">
      <c r="A41" s="68"/>
      <c r="F41" s="65"/>
      <c r="H41" s="3"/>
      <c r="J41" s="3"/>
      <c r="K41" s="4"/>
      <c r="L41" s="2"/>
      <c r="M41" s="4"/>
      <c r="N41" s="2"/>
    </row>
    <row r="42" spans="1:14" s="68" customFormat="1" ht="21" customHeight="1">
      <c r="F42" s="65"/>
      <c r="H42" s="6"/>
      <c r="I42" s="73"/>
      <c r="J42" s="6"/>
      <c r="L42" s="6"/>
      <c r="N42" s="6"/>
    </row>
    <row r="43" spans="1:14" ht="21" customHeight="1">
      <c r="A43" s="68"/>
      <c r="F43" s="65"/>
      <c r="H43" s="2"/>
      <c r="J43" s="2"/>
      <c r="K43" s="4"/>
      <c r="L43" s="2"/>
      <c r="M43" s="4"/>
      <c r="N43" s="2"/>
    </row>
    <row r="44" spans="1:14" ht="21" customHeight="1">
      <c r="A44" s="68"/>
      <c r="F44" s="65"/>
      <c r="H44" s="2"/>
      <c r="J44" s="2"/>
      <c r="K44" s="4"/>
      <c r="L44" s="2"/>
      <c r="M44" s="4"/>
      <c r="N44" s="2"/>
    </row>
    <row r="45" spans="1:14" s="68" customFormat="1" ht="21" customHeight="1">
      <c r="F45" s="65"/>
      <c r="H45" s="2"/>
      <c r="I45" s="5"/>
      <c r="J45" s="2"/>
      <c r="K45" s="2"/>
      <c r="L45" s="2"/>
      <c r="M45" s="2"/>
      <c r="N45" s="2"/>
    </row>
    <row r="46" spans="1:14" ht="21" customHeight="1">
      <c r="J46" s="4"/>
      <c r="N46" s="4"/>
    </row>
    <row r="47" spans="1:14" s="68" customFormat="1" ht="21" customHeight="1">
      <c r="F47" s="65"/>
      <c r="H47" s="2"/>
      <c r="I47" s="73"/>
      <c r="J47" s="2"/>
      <c r="L47" s="2"/>
      <c r="N47" s="2"/>
    </row>
    <row r="48" spans="1:14" s="68" customFormat="1" ht="21" customHeight="1">
      <c r="F48" s="65"/>
      <c r="H48" s="6"/>
      <c r="I48" s="73"/>
      <c r="J48" s="6"/>
      <c r="L48" s="6"/>
      <c r="N48" s="6"/>
    </row>
    <row r="49" spans="1:15" s="68" customFormat="1" ht="21" customHeight="1">
      <c r="F49" s="65"/>
      <c r="H49" s="6"/>
      <c r="I49" s="73"/>
      <c r="J49" s="6"/>
      <c r="L49" s="2"/>
      <c r="N49" s="2"/>
    </row>
    <row r="50" spans="1:15" s="68" customFormat="1" ht="21" customHeight="1">
      <c r="F50" s="65"/>
      <c r="H50" s="2"/>
      <c r="I50" s="73"/>
      <c r="J50" s="2"/>
      <c r="L50" s="2"/>
      <c r="N50" s="2"/>
    </row>
    <row r="51" spans="1:15" s="68" customFormat="1" ht="21" customHeight="1">
      <c r="F51" s="65"/>
      <c r="H51" s="2"/>
      <c r="I51" s="73"/>
      <c r="J51" s="2"/>
      <c r="L51" s="2"/>
      <c r="N51" s="2"/>
    </row>
    <row r="52" spans="1:15" s="68" customFormat="1" ht="21" customHeight="1">
      <c r="F52" s="65"/>
      <c r="H52" s="2"/>
      <c r="I52" s="73"/>
      <c r="J52" s="2"/>
      <c r="L52" s="2"/>
      <c r="N52" s="2"/>
      <c r="O52" s="81"/>
    </row>
    <row r="53" spans="1:15" s="68" customFormat="1" ht="21" customHeight="1">
      <c r="F53" s="65"/>
      <c r="H53" s="2"/>
      <c r="I53" s="73"/>
      <c r="J53" s="2"/>
      <c r="L53" s="2"/>
      <c r="N53" s="2"/>
      <c r="O53" s="81"/>
    </row>
    <row r="54" spans="1:15" s="68" customFormat="1" ht="21" customHeight="1">
      <c r="F54" s="65"/>
      <c r="H54" s="2"/>
      <c r="I54" s="73"/>
      <c r="J54" s="2"/>
      <c r="L54" s="2"/>
      <c r="N54" s="2"/>
    </row>
    <row r="55" spans="1:15" s="91" customFormat="1" ht="21" customHeight="1">
      <c r="A55" s="89"/>
      <c r="B55" s="89"/>
      <c r="D55" s="68"/>
    </row>
    <row r="56" spans="1:15" s="68" customFormat="1" ht="21" customHeight="1">
      <c r="F56" s="65"/>
      <c r="H56" s="6"/>
      <c r="I56" s="73"/>
      <c r="J56" s="6"/>
      <c r="L56" s="6"/>
      <c r="N56" s="6"/>
    </row>
    <row r="57" spans="1:15" s="68" customFormat="1" ht="21" customHeight="1">
      <c r="F57" s="65"/>
      <c r="H57" s="2"/>
      <c r="I57" s="73"/>
      <c r="J57" s="2"/>
      <c r="L57" s="2"/>
      <c r="N57" s="2"/>
    </row>
    <row r="58" spans="1:15" s="68" customFormat="1" ht="21" customHeight="1">
      <c r="F58" s="65"/>
      <c r="H58" s="2"/>
      <c r="I58" s="73"/>
      <c r="J58" s="2"/>
      <c r="L58" s="2"/>
      <c r="N58" s="2"/>
    </row>
    <row r="59" spans="1:15" s="68" customFormat="1" ht="21" customHeight="1">
      <c r="F59" s="65"/>
      <c r="H59" s="2"/>
      <c r="I59" s="73"/>
      <c r="J59" s="2"/>
      <c r="L59" s="2"/>
      <c r="N59" s="2"/>
    </row>
    <row r="60" spans="1:15" s="68" customFormat="1" ht="21" customHeight="1">
      <c r="F60" s="65"/>
      <c r="H60" s="2"/>
      <c r="I60" s="73"/>
      <c r="J60" s="2"/>
      <c r="L60" s="2"/>
      <c r="N60" s="2"/>
    </row>
    <row r="61" spans="1:15" s="68" customFormat="1" ht="21" customHeight="1">
      <c r="F61" s="65"/>
      <c r="H61" s="2"/>
      <c r="I61" s="73"/>
      <c r="J61" s="2"/>
      <c r="L61" s="2"/>
      <c r="N61" s="2"/>
    </row>
    <row r="62" spans="1:15" s="68" customFormat="1" ht="21" customHeight="1">
      <c r="A62" s="68" t="s">
        <v>220</v>
      </c>
      <c r="C62" s="83"/>
      <c r="D62" s="83"/>
      <c r="E62" s="83"/>
      <c r="F62" s="84"/>
      <c r="G62" s="85"/>
      <c r="H62" s="84"/>
      <c r="I62" s="84"/>
      <c r="J62" s="84"/>
    </row>
    <row r="63" spans="1:15" s="68" customFormat="1" ht="21" customHeight="1">
      <c r="A63" s="68" t="s">
        <v>221</v>
      </c>
      <c r="C63" s="83"/>
      <c r="D63" s="83"/>
      <c r="E63" s="83"/>
      <c r="F63" s="85"/>
      <c r="G63" s="86"/>
      <c r="H63" s="87"/>
      <c r="I63" s="86"/>
      <c r="J63" s="87"/>
    </row>
    <row r="64" spans="1:15" s="68" customFormat="1" ht="21" customHeight="1">
      <c r="C64" s="83"/>
      <c r="D64" s="83"/>
      <c r="E64" s="83"/>
      <c r="F64" s="85"/>
      <c r="G64" s="86"/>
      <c r="H64" s="87"/>
      <c r="I64" s="86"/>
      <c r="J64" s="87"/>
    </row>
    <row r="65" spans="1:14" s="68" customFormat="1" ht="21" customHeight="1">
      <c r="I65" s="86"/>
      <c r="J65" s="87"/>
    </row>
    <row r="66" spans="1:14" s="68" customFormat="1" ht="21" customHeight="1">
      <c r="A66" s="68" t="s">
        <v>123</v>
      </c>
      <c r="B66" s="89"/>
      <c r="I66" s="86"/>
      <c r="J66" s="87"/>
      <c r="N66" s="68">
        <v>8</v>
      </c>
    </row>
    <row r="67" spans="1:14" s="68" customFormat="1" ht="18" customHeight="1">
      <c r="F67" s="65"/>
      <c r="H67" s="2">
        <f>+H23-H30</f>
        <v>0</v>
      </c>
      <c r="I67" s="2">
        <f t="shared" ref="I67:N67" si="0">+I23-I30</f>
        <v>0</v>
      </c>
      <c r="J67" s="2">
        <f t="shared" si="0"/>
        <v>0</v>
      </c>
      <c r="K67" s="2">
        <f t="shared" si="0"/>
        <v>0</v>
      </c>
      <c r="L67" s="2">
        <f t="shared" si="0"/>
        <v>0</v>
      </c>
      <c r="M67" s="2">
        <f t="shared" si="0"/>
        <v>0</v>
      </c>
      <c r="N67" s="2">
        <f t="shared" si="0"/>
        <v>0</v>
      </c>
    </row>
    <row r="68" spans="1:14" s="68" customFormat="1" ht="18" customHeight="1">
      <c r="F68" s="65"/>
      <c r="H68" s="2"/>
      <c r="L68" s="2"/>
    </row>
    <row r="69" spans="1:14" s="68" customFormat="1" ht="18" customHeight="1">
      <c r="F69" s="65"/>
      <c r="H69" s="2"/>
      <c r="L69" s="2"/>
    </row>
    <row r="70" spans="1:14" s="68" customFormat="1" ht="18" customHeight="1">
      <c r="F70" s="65"/>
      <c r="H70" s="2"/>
      <c r="L70" s="2"/>
    </row>
    <row r="71" spans="1:14" s="68" customFormat="1" ht="18" customHeight="1">
      <c r="F71" s="65"/>
      <c r="H71" s="2"/>
      <c r="L71" s="2"/>
    </row>
    <row r="72" spans="1:14" s="68" customFormat="1" ht="18" customHeight="1">
      <c r="F72" s="65"/>
      <c r="H72" s="2"/>
      <c r="L72" s="2"/>
    </row>
    <row r="73" spans="1:14" s="68" customFormat="1" ht="18" customHeight="1">
      <c r="F73" s="65"/>
      <c r="H73" s="2"/>
      <c r="L73" s="2"/>
    </row>
    <row r="74" spans="1:14" s="68" customFormat="1" ht="18" customHeight="1">
      <c r="F74" s="65"/>
      <c r="H74" s="2"/>
      <c r="L74" s="2"/>
    </row>
    <row r="75" spans="1:14" s="68" customFormat="1" ht="18" customHeight="1">
      <c r="F75" s="65"/>
      <c r="H75" s="2"/>
      <c r="L75" s="2"/>
    </row>
    <row r="76" spans="1:14" s="68" customFormat="1" ht="18" customHeight="1">
      <c r="F76" s="65"/>
      <c r="H76" s="2"/>
      <c r="L76" s="2"/>
    </row>
    <row r="77" spans="1:14" s="68" customFormat="1" ht="18" customHeight="1">
      <c r="F77" s="65"/>
      <c r="H77" s="2"/>
      <c r="L77" s="2"/>
    </row>
    <row r="78" spans="1:14" s="68" customFormat="1" ht="18" customHeight="1">
      <c r="F78" s="65"/>
      <c r="H78" s="2"/>
      <c r="L78" s="2"/>
    </row>
    <row r="79" spans="1:14" s="68" customFormat="1" ht="18" customHeight="1">
      <c r="F79" s="65"/>
      <c r="H79" s="2"/>
      <c r="L79" s="2"/>
    </row>
    <row r="80" spans="1:14" s="68" customFormat="1" ht="18" customHeight="1">
      <c r="F80" s="65"/>
      <c r="H80" s="2"/>
      <c r="L80" s="2"/>
    </row>
    <row r="81" spans="2:12" s="68" customFormat="1" ht="18" customHeight="1">
      <c r="F81" s="65"/>
      <c r="H81" s="2"/>
      <c r="L81" s="2"/>
    </row>
    <row r="82" spans="2:12" s="68" customFormat="1" ht="18" customHeight="1">
      <c r="F82" s="65"/>
      <c r="H82" s="2"/>
      <c r="L82" s="2"/>
    </row>
    <row r="83" spans="2:12" s="68" customFormat="1" ht="18" customHeight="1">
      <c r="F83" s="65"/>
      <c r="H83" s="2"/>
      <c r="L83" s="2"/>
    </row>
    <row r="84" spans="2:12" s="68" customFormat="1" ht="18" customHeight="1">
      <c r="F84" s="65"/>
      <c r="H84" s="2"/>
      <c r="L84" s="2"/>
    </row>
    <row r="85" spans="2:12" s="68" customFormat="1" ht="18" customHeight="1">
      <c r="F85" s="65"/>
      <c r="H85" s="2"/>
      <c r="L85" s="2"/>
    </row>
    <row r="86" spans="2:12" s="68" customFormat="1" ht="18" customHeight="1">
      <c r="F86" s="65"/>
      <c r="H86" s="2"/>
      <c r="L86" s="2"/>
    </row>
    <row r="87" spans="2:12" s="68" customFormat="1" ht="18" customHeight="1">
      <c r="F87" s="65"/>
      <c r="H87" s="2"/>
      <c r="L87" s="2"/>
    </row>
    <row r="88" spans="2:12" s="68" customFormat="1" ht="18" customHeight="1">
      <c r="F88" s="65"/>
      <c r="H88" s="2"/>
      <c r="L88" s="2"/>
    </row>
    <row r="89" spans="2:12" s="68" customFormat="1" ht="18" customHeight="1">
      <c r="F89" s="65"/>
      <c r="H89" s="2"/>
      <c r="L89" s="2"/>
    </row>
    <row r="90" spans="2:12" s="68" customFormat="1" ht="18" customHeight="1">
      <c r="F90" s="65"/>
      <c r="H90" s="2"/>
      <c r="L90" s="2"/>
    </row>
    <row r="91" spans="2:12" s="68" customFormat="1" ht="18" customHeight="1">
      <c r="F91" s="65"/>
      <c r="H91" s="2"/>
      <c r="L91" s="2"/>
    </row>
    <row r="92" spans="2:12" s="68" customFormat="1" ht="18" customHeight="1">
      <c r="B92" s="68" t="s">
        <v>78</v>
      </c>
      <c r="F92" s="65"/>
      <c r="H92" s="2"/>
      <c r="L92" s="2"/>
    </row>
    <row r="93" spans="2:12" s="68" customFormat="1" ht="18" customHeight="1">
      <c r="F93" s="65"/>
      <c r="H93" s="2"/>
      <c r="L93" s="2"/>
    </row>
    <row r="94" spans="2:12" s="68" customFormat="1" ht="18" customHeight="1">
      <c r="F94" s="65"/>
      <c r="H94" s="2"/>
      <c r="L94" s="2"/>
    </row>
    <row r="95" spans="2:12" s="68" customFormat="1" ht="18" customHeight="1">
      <c r="F95" s="65"/>
      <c r="H95" s="2"/>
      <c r="L95" s="2"/>
    </row>
    <row r="96" spans="2:12" s="68" customFormat="1" ht="18" customHeight="1">
      <c r="F96" s="65"/>
      <c r="H96" s="2"/>
      <c r="L96" s="2"/>
    </row>
    <row r="97" spans="6:12" s="68" customFormat="1" ht="18" customHeight="1">
      <c r="F97" s="65"/>
      <c r="H97" s="2"/>
      <c r="L97" s="2"/>
    </row>
    <row r="98" spans="6:12" s="68" customFormat="1" ht="18" customHeight="1">
      <c r="F98" s="65"/>
      <c r="H98" s="2"/>
      <c r="L98" s="2"/>
    </row>
    <row r="99" spans="6:12" s="68" customFormat="1" ht="18" customHeight="1">
      <c r="F99" s="65"/>
      <c r="H99" s="2"/>
      <c r="L99" s="2"/>
    </row>
    <row r="100" spans="6:12" s="68" customFormat="1" ht="18" customHeight="1">
      <c r="F100" s="65"/>
      <c r="H100" s="2"/>
      <c r="L100" s="2"/>
    </row>
    <row r="101" spans="6:12" s="68" customFormat="1" ht="18" customHeight="1">
      <c r="F101" s="65"/>
      <c r="H101" s="2"/>
      <c r="L101" s="2"/>
    </row>
    <row r="102" spans="6:12" s="68" customFormat="1" ht="18" customHeight="1">
      <c r="F102" s="65"/>
      <c r="H102" s="2"/>
      <c r="L102" s="2"/>
    </row>
    <row r="103" spans="6:12" s="68" customFormat="1" ht="18" customHeight="1">
      <c r="F103" s="65"/>
      <c r="H103" s="2"/>
      <c r="L103" s="2"/>
    </row>
    <row r="104" spans="6:12" s="68" customFormat="1" ht="18" customHeight="1">
      <c r="F104" s="65"/>
      <c r="H104" s="2"/>
      <c r="L104" s="2"/>
    </row>
    <row r="105" spans="6:12" s="68" customFormat="1" ht="18" customHeight="1">
      <c r="F105" s="65"/>
      <c r="H105" s="2"/>
      <c r="L105" s="2"/>
    </row>
    <row r="106" spans="6:12" s="68" customFormat="1" ht="18" customHeight="1">
      <c r="F106" s="65"/>
      <c r="H106" s="2"/>
      <c r="L106" s="2"/>
    </row>
    <row r="107" spans="6:12" s="68" customFormat="1" ht="18" customHeight="1">
      <c r="F107" s="65"/>
      <c r="H107" s="2"/>
      <c r="L107" s="2"/>
    </row>
    <row r="108" spans="6:12" s="68" customFormat="1" ht="18" customHeight="1">
      <c r="F108" s="65"/>
      <c r="H108" s="2"/>
      <c r="L108" s="2"/>
    </row>
    <row r="109" spans="6:12" s="68" customFormat="1" ht="18" customHeight="1">
      <c r="F109" s="65"/>
      <c r="H109" s="2"/>
      <c r="L109" s="2"/>
    </row>
    <row r="110" spans="6:12" s="68" customFormat="1" ht="18" customHeight="1">
      <c r="F110" s="65"/>
      <c r="H110" s="2"/>
      <c r="L110" s="2"/>
    </row>
    <row r="111" spans="6:12" s="68" customFormat="1" ht="18" customHeight="1">
      <c r="F111" s="65"/>
      <c r="H111" s="2"/>
      <c r="L111" s="2"/>
    </row>
    <row r="112" spans="6:12" s="68" customFormat="1" ht="18" customHeight="1">
      <c r="F112" s="65"/>
      <c r="H112" s="2"/>
      <c r="L112" s="2"/>
    </row>
    <row r="113" spans="6:12" s="68" customFormat="1" ht="18" customHeight="1">
      <c r="F113" s="65"/>
      <c r="H113" s="2"/>
      <c r="L113" s="2"/>
    </row>
    <row r="114" spans="6:12" s="68" customFormat="1" ht="18" customHeight="1">
      <c r="F114" s="65"/>
      <c r="H114" s="2"/>
      <c r="L114" s="2"/>
    </row>
    <row r="115" spans="6:12" s="68" customFormat="1" ht="18" customHeight="1">
      <c r="F115" s="65"/>
      <c r="H115" s="2"/>
      <c r="L115" s="2"/>
    </row>
    <row r="116" spans="6:12" s="68" customFormat="1" ht="18" customHeight="1">
      <c r="F116" s="65"/>
      <c r="H116" s="2"/>
      <c r="L116" s="2"/>
    </row>
    <row r="117" spans="6:12" s="68" customFormat="1" ht="18" customHeight="1">
      <c r="F117" s="65"/>
      <c r="H117" s="2"/>
      <c r="L117" s="2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874E-F51B-4CDF-93D6-D1C7FBC7A50C}">
  <dimension ref="A1:R265"/>
  <sheetViews>
    <sheetView tabSelected="1" view="pageBreakPreview" topLeftCell="A130" zoomScale="90" zoomScaleNormal="100" zoomScaleSheetLayoutView="90" workbookViewId="0">
      <selection activeCell="H137" sqref="H137"/>
    </sheetView>
  </sheetViews>
  <sheetFormatPr defaultColWidth="9.109375" defaultRowHeight="18" customHeight="1"/>
  <cols>
    <col min="1" max="1" width="1.6640625" style="98" customWidth="1"/>
    <col min="2" max="7" width="1.6640625" style="99" customWidth="1"/>
    <col min="8" max="8" width="69" style="99" customWidth="1"/>
    <col min="9" max="9" width="19.5546875" style="18" customWidth="1"/>
    <col min="10" max="10" width="1.109375" style="99" customWidth="1"/>
    <col min="11" max="11" width="19.5546875" style="18" customWidth="1"/>
    <col min="12" max="12" width="1.109375" style="99" customWidth="1"/>
    <col min="13" max="13" width="19.5546875" style="18" customWidth="1"/>
    <col min="14" max="14" width="1.109375" style="99" customWidth="1"/>
    <col min="15" max="15" width="19.5546875" style="18" customWidth="1"/>
    <col min="16" max="16" width="17" style="99" bestFit="1" customWidth="1"/>
    <col min="17" max="17" width="24.6640625" style="99" customWidth="1"/>
    <col min="18" max="16384" width="9.109375" style="99"/>
  </cols>
  <sheetData>
    <row r="1" spans="1:17" s="97" customFormat="1" ht="22.5" customHeight="1">
      <c r="A1" s="95"/>
      <c r="B1" s="95"/>
      <c r="C1" s="95"/>
      <c r="D1" s="95"/>
      <c r="E1" s="95"/>
      <c r="F1" s="95"/>
      <c r="G1" s="95"/>
      <c r="H1" s="95"/>
      <c r="I1" s="12"/>
      <c r="J1" s="95"/>
      <c r="K1" s="12"/>
      <c r="L1" s="95"/>
      <c r="M1" s="12"/>
      <c r="N1" s="95"/>
      <c r="O1" s="13" t="s">
        <v>175</v>
      </c>
      <c r="P1" s="96"/>
    </row>
    <row r="2" spans="1:17" s="97" customFormat="1" ht="22.5" customHeight="1">
      <c r="A2" s="95"/>
      <c r="B2" s="95"/>
      <c r="C2" s="95"/>
      <c r="D2" s="95"/>
      <c r="E2" s="95"/>
      <c r="F2" s="95"/>
      <c r="G2" s="95"/>
      <c r="H2" s="95"/>
      <c r="I2" s="12"/>
      <c r="J2" s="95"/>
      <c r="K2" s="12"/>
      <c r="L2" s="95"/>
      <c r="M2" s="12"/>
      <c r="N2" s="95"/>
      <c r="O2" s="13" t="s">
        <v>176</v>
      </c>
      <c r="P2" s="96"/>
    </row>
    <row r="3" spans="1:17" s="97" customFormat="1" ht="22.5" customHeight="1">
      <c r="A3" s="95"/>
      <c r="B3" s="95"/>
      <c r="C3" s="95"/>
      <c r="D3" s="95"/>
      <c r="E3" s="95"/>
      <c r="F3" s="95"/>
      <c r="G3" s="95"/>
      <c r="H3" s="95"/>
      <c r="I3" s="12"/>
      <c r="J3" s="95"/>
      <c r="K3" s="12"/>
      <c r="L3" s="95"/>
      <c r="M3" s="12"/>
      <c r="N3" s="95"/>
      <c r="O3" s="13"/>
      <c r="P3" s="96"/>
    </row>
    <row r="4" spans="1:17" s="97" customFormat="1" ht="22.5" customHeight="1">
      <c r="A4" s="223" t="s">
        <v>57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7" s="97" customFormat="1" ht="22.5" customHeight="1">
      <c r="A5" s="223" t="s">
        <v>230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17" s="97" customFormat="1" ht="22.5" customHeight="1">
      <c r="A6" s="223" t="str">
        <f>+'Profit&amp;loss Comprehensive (6M)'!A6:N6</f>
        <v>FOR THE SIX - MONTH PERIOD ENDED JUNE 30, 2026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7" ht="22.5" customHeight="1"/>
    <row r="8" spans="1:17" ht="22.5" customHeight="1">
      <c r="H8" s="95"/>
      <c r="I8" s="222" t="s">
        <v>2</v>
      </c>
      <c r="J8" s="222"/>
      <c r="K8" s="222"/>
      <c r="L8" s="222"/>
      <c r="M8" s="222"/>
      <c r="N8" s="222"/>
      <c r="O8" s="222"/>
    </row>
    <row r="9" spans="1:17" ht="22.5" customHeight="1">
      <c r="H9" s="95"/>
      <c r="I9" s="224" t="s">
        <v>83</v>
      </c>
      <c r="J9" s="224"/>
      <c r="K9" s="224"/>
      <c r="L9" s="95"/>
      <c r="M9" s="224" t="s">
        <v>102</v>
      </c>
      <c r="N9" s="224"/>
      <c r="O9" s="224"/>
    </row>
    <row r="10" spans="1:17" ht="22.5" customHeight="1">
      <c r="H10" s="95"/>
      <c r="I10" s="222" t="s">
        <v>84</v>
      </c>
      <c r="J10" s="222"/>
      <c r="K10" s="222"/>
      <c r="L10" s="95"/>
      <c r="M10" s="222" t="s">
        <v>84</v>
      </c>
      <c r="N10" s="222"/>
      <c r="O10" s="222"/>
    </row>
    <row r="11" spans="1:17" ht="22.5" customHeight="1">
      <c r="H11" s="95"/>
      <c r="I11" s="223" t="s">
        <v>229</v>
      </c>
      <c r="J11" s="223"/>
      <c r="K11" s="223"/>
      <c r="L11" s="95"/>
      <c r="M11" s="223" t="str">
        <f>+I11</f>
        <v>FOR THE SIX - MONTH PERIODS</v>
      </c>
      <c r="N11" s="223"/>
      <c r="O11" s="223"/>
    </row>
    <row r="12" spans="1:17" ht="22.5" customHeight="1">
      <c r="H12" s="95"/>
      <c r="I12" s="222" t="s">
        <v>223</v>
      </c>
      <c r="J12" s="222"/>
      <c r="K12" s="222"/>
      <c r="L12" s="95"/>
      <c r="M12" s="222" t="str">
        <f>+I12</f>
        <v xml:space="preserve"> ENDED JUNE 30,</v>
      </c>
      <c r="N12" s="222"/>
      <c r="O12" s="222"/>
    </row>
    <row r="13" spans="1:17" ht="22.5" customHeight="1">
      <c r="H13" s="95"/>
      <c r="I13" s="16">
        <v>2026</v>
      </c>
      <c r="J13" s="95"/>
      <c r="K13" s="16">
        <v>2025</v>
      </c>
      <c r="M13" s="16">
        <f>+I13</f>
        <v>2026</v>
      </c>
      <c r="N13" s="95"/>
      <c r="O13" s="16">
        <f>+K13</f>
        <v>2025</v>
      </c>
    </row>
    <row r="14" spans="1:17" ht="22.5" customHeight="1">
      <c r="H14" s="95"/>
      <c r="I14" s="17"/>
      <c r="J14" s="95"/>
      <c r="K14" s="17"/>
      <c r="M14" s="17"/>
      <c r="N14" s="95"/>
      <c r="O14" s="17"/>
    </row>
    <row r="15" spans="1:17" ht="22.5" customHeight="1">
      <c r="A15" s="98" t="s">
        <v>103</v>
      </c>
    </row>
    <row r="16" spans="1:17" ht="22.5" customHeight="1">
      <c r="C16" s="99" t="s">
        <v>231</v>
      </c>
      <c r="I16" s="100">
        <f>+'Profit&amp;loss (6M)'!H47</f>
        <v>289679516.69999993</v>
      </c>
      <c r="J16" s="100"/>
      <c r="K16" s="100">
        <f>+'Profit&amp;loss (6M)'!J47</f>
        <v>80020171.559999824</v>
      </c>
      <c r="L16" s="100"/>
      <c r="M16" s="100">
        <f>+'Profit&amp;loss (6M)'!L47</f>
        <v>303665189.53000021</v>
      </c>
      <c r="N16" s="100"/>
      <c r="O16" s="100">
        <f>+'Profit&amp;loss (6M)'!N47</f>
        <v>88067991.769999921</v>
      </c>
      <c r="P16" s="101"/>
      <c r="Q16" s="102"/>
    </row>
    <row r="17" spans="1:18" ht="22.5" customHeight="1">
      <c r="C17" s="99" t="s">
        <v>177</v>
      </c>
      <c r="I17" s="100"/>
      <c r="J17" s="100"/>
      <c r="K17" s="100"/>
      <c r="L17" s="100"/>
      <c r="M17" s="100"/>
      <c r="N17" s="100"/>
      <c r="O17" s="100"/>
      <c r="P17" s="101"/>
      <c r="Q17" s="102"/>
    </row>
    <row r="18" spans="1:18" ht="22.5" customHeight="1">
      <c r="E18" s="99" t="s">
        <v>271</v>
      </c>
      <c r="P18" s="101"/>
      <c r="Q18" s="102"/>
    </row>
    <row r="19" spans="1:18" ht="22.5" customHeight="1">
      <c r="A19" s="103"/>
      <c r="B19" s="104"/>
      <c r="C19" s="104"/>
      <c r="D19" s="104"/>
      <c r="E19" s="104"/>
      <c r="F19" s="104"/>
      <c r="G19" s="104" t="s">
        <v>104</v>
      </c>
      <c r="H19" s="104"/>
      <c r="I19" s="100">
        <v>35662316.289999999</v>
      </c>
      <c r="J19" s="100"/>
      <c r="K19" s="100">
        <v>33920022.789999999</v>
      </c>
      <c r="L19" s="100"/>
      <c r="M19" s="100">
        <v>34315693.060000002</v>
      </c>
      <c r="N19" s="100"/>
      <c r="O19" s="100">
        <v>31798527.760000002</v>
      </c>
      <c r="P19" s="101"/>
      <c r="Q19" s="102"/>
      <c r="R19" s="104"/>
    </row>
    <row r="20" spans="1:18" ht="22.5" customHeight="1">
      <c r="A20" s="103"/>
      <c r="B20" s="104"/>
      <c r="C20" s="104"/>
      <c r="D20" s="104"/>
      <c r="E20" s="105"/>
      <c r="F20" s="105"/>
      <c r="G20" s="104" t="s">
        <v>105</v>
      </c>
      <c r="H20" s="105"/>
      <c r="I20" s="100">
        <v>-292605.78999999998</v>
      </c>
      <c r="J20" s="100"/>
      <c r="K20" s="100">
        <v>1011686.78</v>
      </c>
      <c r="L20" s="100"/>
      <c r="M20" s="100">
        <v>-454888.4</v>
      </c>
      <c r="N20" s="100"/>
      <c r="O20" s="100">
        <v>1083710.3400000001</v>
      </c>
      <c r="P20" s="101"/>
      <c r="Q20" s="102"/>
      <c r="R20" s="104"/>
    </row>
    <row r="21" spans="1:18" ht="22.5" customHeight="1">
      <c r="A21" s="103"/>
      <c r="B21" s="104"/>
      <c r="C21" s="104"/>
      <c r="D21" s="104"/>
      <c r="E21" s="104"/>
      <c r="F21" s="104"/>
      <c r="G21" s="104" t="s">
        <v>265</v>
      </c>
      <c r="H21" s="104"/>
      <c r="I21" s="100">
        <v>-1238982.33</v>
      </c>
      <c r="J21" s="100"/>
      <c r="K21" s="100">
        <v>-690075.84</v>
      </c>
      <c r="L21" s="100"/>
      <c r="M21" s="100">
        <v>-1238982.33</v>
      </c>
      <c r="N21" s="100"/>
      <c r="O21" s="100">
        <v>-5053075.84</v>
      </c>
      <c r="P21" s="101"/>
      <c r="Q21" s="102"/>
    </row>
    <row r="22" spans="1:18" ht="20.100000000000001" hidden="1" customHeight="1">
      <c r="A22" s="103"/>
      <c r="B22" s="104"/>
      <c r="C22" s="104"/>
      <c r="D22" s="104"/>
      <c r="E22" s="104"/>
      <c r="F22" s="104"/>
      <c r="G22" s="104" t="s">
        <v>145</v>
      </c>
      <c r="H22" s="104"/>
      <c r="P22" s="101"/>
      <c r="Q22" s="102"/>
    </row>
    <row r="23" spans="1:18" ht="22.5" customHeight="1">
      <c r="A23" s="106"/>
      <c r="B23" s="105"/>
      <c r="C23" s="105"/>
      <c r="D23" s="105"/>
      <c r="E23" s="105"/>
      <c r="F23" s="105"/>
      <c r="G23" s="105" t="s">
        <v>196</v>
      </c>
      <c r="H23" s="105"/>
      <c r="I23" s="107">
        <v>-1340184.8799999999</v>
      </c>
      <c r="J23" s="107"/>
      <c r="K23" s="107">
        <v>710179.8</v>
      </c>
      <c r="L23" s="107"/>
      <c r="M23" s="107">
        <v>-1340184.8799999999</v>
      </c>
      <c r="N23" s="107"/>
      <c r="O23" s="107">
        <v>710179.8</v>
      </c>
      <c r="P23" s="101"/>
      <c r="Q23" s="102"/>
    </row>
    <row r="24" spans="1:18" ht="22.5" customHeight="1">
      <c r="A24" s="103"/>
      <c r="B24" s="104"/>
      <c r="C24" s="104"/>
      <c r="D24" s="104"/>
      <c r="E24" s="104"/>
      <c r="F24" s="104"/>
      <c r="G24" s="105" t="s">
        <v>245</v>
      </c>
      <c r="H24" s="105"/>
      <c r="I24" s="107">
        <v>-147021</v>
      </c>
      <c r="J24" s="107"/>
      <c r="K24" s="107">
        <v>131455</v>
      </c>
      <c r="L24" s="107"/>
      <c r="M24" s="107">
        <v>-147021</v>
      </c>
      <c r="N24" s="107"/>
      <c r="O24" s="107">
        <v>131455</v>
      </c>
      <c r="P24" s="101"/>
      <c r="Q24" s="102"/>
    </row>
    <row r="25" spans="1:18" ht="22.5" customHeight="1">
      <c r="A25" s="103"/>
      <c r="B25" s="104"/>
      <c r="C25" s="104"/>
      <c r="D25" s="104"/>
      <c r="E25" s="104"/>
      <c r="F25" s="104"/>
      <c r="G25" s="104" t="s">
        <v>148</v>
      </c>
      <c r="H25" s="104"/>
      <c r="I25" s="100">
        <v>-932181.33</v>
      </c>
      <c r="J25" s="100"/>
      <c r="K25" s="100">
        <v>-763734.31</v>
      </c>
      <c r="L25" s="100"/>
      <c r="M25" s="100">
        <v>-932182.33</v>
      </c>
      <c r="N25" s="100"/>
      <c r="O25" s="100">
        <v>-749716.62</v>
      </c>
      <c r="P25" s="101"/>
      <c r="Q25" s="102"/>
    </row>
    <row r="26" spans="1:18" ht="21" hidden="1" customHeight="1">
      <c r="A26" s="103"/>
      <c r="B26" s="104"/>
      <c r="C26" s="104"/>
      <c r="D26" s="104"/>
      <c r="E26" s="104"/>
      <c r="F26" s="104"/>
      <c r="G26" s="104" t="s">
        <v>164</v>
      </c>
      <c r="H26" s="104"/>
      <c r="I26" s="100"/>
      <c r="J26" s="100"/>
      <c r="K26" s="100"/>
      <c r="L26" s="100"/>
      <c r="M26" s="100"/>
      <c r="N26" s="100"/>
      <c r="O26" s="100"/>
      <c r="P26" s="101"/>
      <c r="Q26" s="102"/>
    </row>
    <row r="27" spans="1:18" ht="22.5" hidden="1" customHeight="1">
      <c r="A27" s="103"/>
      <c r="B27" s="104"/>
      <c r="C27" s="104"/>
      <c r="D27" s="104"/>
      <c r="E27" s="104"/>
      <c r="F27" s="104"/>
      <c r="G27" s="104" t="s">
        <v>146</v>
      </c>
      <c r="H27" s="104"/>
      <c r="I27" s="100"/>
      <c r="J27" s="100"/>
      <c r="K27" s="100"/>
      <c r="L27" s="100"/>
      <c r="M27" s="100"/>
      <c r="N27" s="100"/>
      <c r="O27" s="100"/>
      <c r="P27" s="101"/>
      <c r="Q27" s="102"/>
    </row>
    <row r="28" spans="1:18" ht="22.5" hidden="1" customHeight="1">
      <c r="A28" s="103"/>
      <c r="B28" s="104"/>
      <c r="C28" s="104"/>
      <c r="D28" s="104"/>
      <c r="E28" s="104"/>
      <c r="F28" s="104"/>
      <c r="G28" s="104" t="s">
        <v>245</v>
      </c>
      <c r="H28" s="104"/>
      <c r="I28" s="100"/>
      <c r="J28" s="100"/>
      <c r="K28" s="100"/>
      <c r="L28" s="100"/>
      <c r="M28" s="100"/>
      <c r="N28" s="100"/>
      <c r="O28" s="100"/>
      <c r="P28" s="101"/>
      <c r="Q28" s="102"/>
    </row>
    <row r="29" spans="1:18" ht="22.5" hidden="1" customHeight="1">
      <c r="A29" s="103"/>
      <c r="B29" s="104"/>
      <c r="C29" s="104"/>
      <c r="D29" s="104"/>
      <c r="E29" s="104"/>
      <c r="F29" s="104"/>
      <c r="G29" s="104" t="s">
        <v>246</v>
      </c>
      <c r="H29" s="104"/>
      <c r="I29" s="100"/>
      <c r="J29" s="100"/>
      <c r="K29" s="100">
        <v>0</v>
      </c>
      <c r="L29" s="100"/>
      <c r="M29" s="100"/>
      <c r="N29" s="100"/>
      <c r="O29" s="100">
        <v>0</v>
      </c>
      <c r="P29" s="101"/>
      <c r="Q29" s="102"/>
    </row>
    <row r="30" spans="1:18" ht="21" hidden="1" customHeight="1">
      <c r="A30" s="106"/>
      <c r="B30" s="105"/>
      <c r="C30" s="105"/>
      <c r="D30" s="105"/>
      <c r="E30" s="105"/>
      <c r="F30" s="105"/>
      <c r="G30" s="105" t="s">
        <v>232</v>
      </c>
      <c r="H30" s="105"/>
      <c r="I30" s="100"/>
      <c r="J30" s="100"/>
      <c r="K30" s="100"/>
      <c r="L30" s="100"/>
      <c r="M30" s="100"/>
      <c r="N30" s="100"/>
      <c r="O30" s="100"/>
      <c r="P30" s="101"/>
      <c r="Q30" s="102"/>
    </row>
    <row r="31" spans="1:18" ht="22.5" customHeight="1">
      <c r="A31" s="103"/>
      <c r="B31" s="104"/>
      <c r="C31" s="104"/>
      <c r="D31" s="104"/>
      <c r="E31" s="104"/>
      <c r="F31" s="104"/>
      <c r="G31" s="105" t="s">
        <v>266</v>
      </c>
      <c r="H31" s="105"/>
      <c r="I31" s="100">
        <v>-310000</v>
      </c>
      <c r="J31" s="100"/>
      <c r="K31" s="100">
        <v>19464155.039999999</v>
      </c>
      <c r="L31" s="100"/>
      <c r="M31" s="100">
        <v>-310000</v>
      </c>
      <c r="N31" s="100"/>
      <c r="O31" s="100">
        <v>19464155.039999999</v>
      </c>
      <c r="P31" s="101"/>
      <c r="Q31" s="102"/>
    </row>
    <row r="32" spans="1:18" ht="22.5" customHeight="1">
      <c r="G32" s="104" t="s">
        <v>126</v>
      </c>
      <c r="I32" s="100">
        <v>4486038.62</v>
      </c>
      <c r="J32" s="100"/>
      <c r="K32" s="100">
        <v>4474769.4000000004</v>
      </c>
      <c r="L32" s="100"/>
      <c r="M32" s="100">
        <v>3544534.68</v>
      </c>
      <c r="N32" s="100"/>
      <c r="O32" s="100">
        <v>3457401.02</v>
      </c>
      <c r="P32" s="101"/>
      <c r="Q32" s="102"/>
    </row>
    <row r="33" spans="1:17" ht="22.5" customHeight="1">
      <c r="G33" s="104" t="s">
        <v>197</v>
      </c>
      <c r="I33" s="100">
        <v>349500</v>
      </c>
      <c r="J33" s="100"/>
      <c r="K33" s="100">
        <v>0</v>
      </c>
      <c r="L33" s="100"/>
      <c r="M33" s="100">
        <v>0</v>
      </c>
      <c r="N33" s="100"/>
      <c r="O33" s="100">
        <v>0</v>
      </c>
      <c r="P33" s="101"/>
      <c r="Q33" s="102"/>
    </row>
    <row r="34" spans="1:17" ht="22.5" customHeight="1">
      <c r="G34" s="104" t="s">
        <v>215</v>
      </c>
      <c r="H34" s="15"/>
      <c r="I34" s="100">
        <v>0</v>
      </c>
      <c r="J34" s="100"/>
      <c r="K34" s="100">
        <v>0</v>
      </c>
      <c r="L34" s="100"/>
      <c r="M34" s="100">
        <v>-19997200</v>
      </c>
      <c r="N34" s="100"/>
      <c r="O34" s="100">
        <v>-19997200</v>
      </c>
      <c r="P34" s="101"/>
      <c r="Q34" s="102"/>
    </row>
    <row r="35" spans="1:17" ht="22.5" customHeight="1">
      <c r="G35" s="104" t="s">
        <v>106</v>
      </c>
      <c r="I35" s="100">
        <v>-520586.51</v>
      </c>
      <c r="J35" s="100"/>
      <c r="K35" s="100">
        <v>-423841.09</v>
      </c>
      <c r="L35" s="100"/>
      <c r="M35" s="100">
        <v>-7476808.7599999998</v>
      </c>
      <c r="N35" s="100"/>
      <c r="O35" s="100">
        <v>-7488253.54</v>
      </c>
      <c r="P35" s="101"/>
      <c r="Q35" s="102"/>
    </row>
    <row r="36" spans="1:17" ht="22.5" customHeight="1">
      <c r="G36" s="104" t="s">
        <v>93</v>
      </c>
      <c r="I36" s="100">
        <v>23885218.120000001</v>
      </c>
      <c r="K36" s="100">
        <v>25378843.289999999</v>
      </c>
      <c r="M36" s="100">
        <v>22911886.039999999</v>
      </c>
      <c r="O36" s="100">
        <v>24926371.510000002</v>
      </c>
      <c r="P36" s="101"/>
      <c r="Q36" s="102"/>
    </row>
    <row r="37" spans="1:17" ht="22.5" customHeight="1">
      <c r="G37" s="104" t="s">
        <v>107</v>
      </c>
      <c r="I37" s="108">
        <v>76196900.390000001</v>
      </c>
      <c r="K37" s="108">
        <v>22705474.370000001</v>
      </c>
      <c r="M37" s="108">
        <v>71011434.340000004</v>
      </c>
      <c r="O37" s="108">
        <v>17121405.969999999</v>
      </c>
      <c r="P37" s="20"/>
      <c r="Q37" s="102"/>
    </row>
    <row r="38" spans="1:17" ht="22.5" customHeight="1">
      <c r="C38" s="99" t="s">
        <v>127</v>
      </c>
      <c r="G38" s="104"/>
      <c r="I38" s="99"/>
      <c r="K38" s="99"/>
      <c r="M38" s="99"/>
      <c r="O38" s="99"/>
      <c r="P38" s="20"/>
      <c r="Q38" s="102"/>
    </row>
    <row r="39" spans="1:17" ht="22.5" customHeight="1">
      <c r="E39" s="99" t="s">
        <v>128</v>
      </c>
      <c r="G39" s="104"/>
      <c r="I39" s="100">
        <f>SUM(I16:I37)</f>
        <v>425477928.27999997</v>
      </c>
      <c r="K39" s="100">
        <f>SUM(K16:K37)</f>
        <v>185939106.78999981</v>
      </c>
      <c r="M39" s="100">
        <f>SUM(M16:M38)</f>
        <v>403551469.95000029</v>
      </c>
      <c r="O39" s="100">
        <f>SUM(O16:O37)</f>
        <v>153472952.20999992</v>
      </c>
      <c r="P39" s="20"/>
      <c r="Q39" s="102"/>
    </row>
    <row r="40" spans="1:17" ht="22.5" customHeight="1">
      <c r="E40" s="99" t="s">
        <v>129</v>
      </c>
      <c r="G40" s="104"/>
      <c r="I40" s="100"/>
      <c r="K40" s="100"/>
      <c r="M40" s="100"/>
      <c r="O40" s="100"/>
      <c r="P40" s="20"/>
      <c r="Q40" s="102"/>
    </row>
    <row r="41" spans="1:17" ht="22.5" customHeight="1">
      <c r="A41" s="103"/>
      <c r="B41" s="104"/>
      <c r="C41" s="104"/>
      <c r="D41" s="104"/>
      <c r="E41" s="104"/>
      <c r="F41" s="104"/>
      <c r="G41" s="104" t="s">
        <v>130</v>
      </c>
      <c r="H41" s="104"/>
      <c r="I41" s="100">
        <v>-137832097.94999999</v>
      </c>
      <c r="J41" s="104"/>
      <c r="K41" s="100">
        <v>-47007548.740000002</v>
      </c>
      <c r="L41" s="109"/>
      <c r="M41" s="100">
        <v>-243155189.80000001</v>
      </c>
      <c r="N41" s="109"/>
      <c r="O41" s="100">
        <v>-41219730.240000002</v>
      </c>
      <c r="P41" s="101"/>
      <c r="Q41" s="102"/>
    </row>
    <row r="42" spans="1:17" ht="22.5" hidden="1" customHeight="1">
      <c r="A42" s="103"/>
      <c r="B42" s="104"/>
      <c r="C42" s="104"/>
      <c r="D42" s="104"/>
      <c r="E42" s="104"/>
      <c r="F42" s="104"/>
      <c r="G42" s="104" t="s">
        <v>12</v>
      </c>
      <c r="H42" s="104"/>
      <c r="I42" s="100"/>
      <c r="J42" s="104"/>
      <c r="K42" s="100"/>
      <c r="L42" s="109"/>
      <c r="N42" s="109"/>
      <c r="P42" s="101"/>
      <c r="Q42" s="102"/>
    </row>
    <row r="43" spans="1:17" ht="22.5" customHeight="1">
      <c r="A43" s="103"/>
      <c r="B43" s="104"/>
      <c r="C43" s="104"/>
      <c r="D43" s="104"/>
      <c r="E43" s="104"/>
      <c r="F43" s="104"/>
      <c r="G43" s="104" t="s">
        <v>131</v>
      </c>
      <c r="H43" s="104"/>
      <c r="I43" s="100">
        <v>8702008.0099999998</v>
      </c>
      <c r="J43" s="104"/>
      <c r="K43" s="100">
        <v>2947974.36</v>
      </c>
      <c r="L43" s="109"/>
      <c r="M43" s="100">
        <v>-6574971.7699999996</v>
      </c>
      <c r="N43" s="109"/>
      <c r="O43" s="100">
        <v>3700723.93</v>
      </c>
      <c r="P43" s="101"/>
      <c r="Q43" s="102"/>
    </row>
    <row r="44" spans="1:17" ht="22.5" customHeight="1">
      <c r="A44" s="103"/>
      <c r="B44" s="104"/>
      <c r="C44" s="104"/>
      <c r="D44" s="104"/>
      <c r="E44" s="104"/>
      <c r="F44" s="104"/>
      <c r="G44" s="104" t="s">
        <v>132</v>
      </c>
      <c r="H44" s="104"/>
      <c r="I44" s="100">
        <v>-46391229.759999998</v>
      </c>
      <c r="J44" s="104"/>
      <c r="K44" s="100">
        <v>138763838.66999999</v>
      </c>
      <c r="L44" s="109"/>
      <c r="M44" s="100">
        <v>-17683843.609999999</v>
      </c>
      <c r="N44" s="109"/>
      <c r="O44" s="100">
        <v>138092938.16999999</v>
      </c>
      <c r="P44" s="101"/>
      <c r="Q44" s="102"/>
    </row>
    <row r="45" spans="1:17" ht="20.100000000000001" hidden="1" customHeight="1">
      <c r="A45" s="103"/>
      <c r="B45" s="104"/>
      <c r="C45" s="104"/>
      <c r="D45" s="104"/>
      <c r="E45" s="104"/>
      <c r="F45" s="104"/>
      <c r="G45" s="104" t="s">
        <v>133</v>
      </c>
      <c r="H45" s="104"/>
      <c r="I45" s="100"/>
      <c r="J45" s="104"/>
      <c r="K45" s="100"/>
      <c r="L45" s="109"/>
      <c r="M45" s="100"/>
      <c r="N45" s="109"/>
      <c r="O45" s="100"/>
      <c r="P45" s="101"/>
      <c r="Q45" s="102"/>
    </row>
    <row r="46" spans="1:17" ht="22.5" customHeight="1">
      <c r="A46" s="103"/>
      <c r="B46" s="104"/>
      <c r="C46" s="104"/>
      <c r="D46" s="104"/>
      <c r="E46" s="99" t="s">
        <v>134</v>
      </c>
      <c r="G46" s="104"/>
      <c r="H46" s="104"/>
      <c r="I46" s="100"/>
      <c r="J46" s="104"/>
      <c r="K46" s="100"/>
      <c r="L46" s="109"/>
      <c r="N46" s="109"/>
      <c r="P46" s="101"/>
      <c r="Q46" s="102"/>
    </row>
    <row r="47" spans="1:17" ht="22.5" customHeight="1">
      <c r="A47" s="103"/>
      <c r="B47" s="104"/>
      <c r="C47" s="104"/>
      <c r="D47" s="104"/>
      <c r="E47" s="104"/>
      <c r="F47" s="104"/>
      <c r="G47" s="104" t="s">
        <v>135</v>
      </c>
      <c r="H47" s="104"/>
      <c r="I47" s="100">
        <v>9988.56</v>
      </c>
      <c r="J47" s="104"/>
      <c r="K47" s="100">
        <v>0</v>
      </c>
      <c r="L47" s="109"/>
      <c r="M47" s="100">
        <v>-5268183.42</v>
      </c>
      <c r="N47" s="109"/>
      <c r="O47" s="100">
        <v>5578933.7199999997</v>
      </c>
      <c r="P47" s="101"/>
      <c r="Q47" s="102"/>
    </row>
    <row r="48" spans="1:17" ht="22.5" customHeight="1">
      <c r="A48" s="103"/>
      <c r="B48" s="104"/>
      <c r="C48" s="104"/>
      <c r="D48" s="104"/>
      <c r="E48" s="104"/>
      <c r="F48" s="104"/>
      <c r="G48" s="104" t="s">
        <v>136</v>
      </c>
      <c r="H48" s="104"/>
      <c r="I48" s="100">
        <v>-87830832.879999995</v>
      </c>
      <c r="J48" s="104"/>
      <c r="K48" s="100">
        <v>-19467487.760000002</v>
      </c>
      <c r="L48" s="104"/>
      <c r="M48" s="100">
        <v>-100713536.34</v>
      </c>
      <c r="N48" s="110"/>
      <c r="O48" s="100">
        <v>7095652.8099999996</v>
      </c>
      <c r="P48" s="101"/>
      <c r="Q48" s="102"/>
    </row>
    <row r="49" spans="1:17" ht="22.5" customHeight="1">
      <c r="A49" s="103"/>
      <c r="B49" s="104"/>
      <c r="C49" s="104"/>
      <c r="D49" s="104"/>
      <c r="E49" s="104"/>
      <c r="F49" s="104"/>
      <c r="G49" s="104" t="s">
        <v>137</v>
      </c>
      <c r="H49" s="104"/>
      <c r="I49" s="111">
        <v>592233843.65999997</v>
      </c>
      <c r="J49" s="112"/>
      <c r="K49" s="111">
        <v>-25987273.23</v>
      </c>
      <c r="L49" s="112"/>
      <c r="M49" s="111">
        <v>577257543.75999999</v>
      </c>
      <c r="N49" s="110"/>
      <c r="O49" s="111">
        <v>-26411688.699999999</v>
      </c>
      <c r="P49" s="101"/>
      <c r="Q49" s="102"/>
    </row>
    <row r="50" spans="1:17" ht="22.2" hidden="1" customHeight="1">
      <c r="A50" s="103"/>
      <c r="B50" s="104"/>
      <c r="C50" s="104"/>
      <c r="D50" s="104"/>
      <c r="E50" s="104"/>
      <c r="F50" s="104"/>
      <c r="G50" s="104" t="s">
        <v>236</v>
      </c>
      <c r="H50" s="104"/>
      <c r="I50" s="111"/>
      <c r="J50" s="112"/>
      <c r="K50" s="111">
        <v>0</v>
      </c>
      <c r="L50" s="112"/>
      <c r="M50" s="111"/>
      <c r="N50" s="112"/>
      <c r="O50" s="111">
        <v>0</v>
      </c>
      <c r="P50" s="101"/>
      <c r="Q50" s="102"/>
    </row>
    <row r="51" spans="1:17" ht="22.5" customHeight="1">
      <c r="A51" s="104"/>
      <c r="B51" s="104"/>
      <c r="E51" s="104"/>
      <c r="F51" s="104"/>
      <c r="G51" s="104" t="s">
        <v>198</v>
      </c>
      <c r="H51" s="104"/>
      <c r="I51" s="108">
        <v>-349500</v>
      </c>
      <c r="J51" s="104"/>
      <c r="K51" s="108">
        <v>0</v>
      </c>
      <c r="L51" s="104"/>
      <c r="M51" s="108">
        <v>0</v>
      </c>
      <c r="N51" s="104"/>
      <c r="O51" s="108">
        <v>0</v>
      </c>
      <c r="P51" s="101"/>
      <c r="Q51" s="102"/>
    </row>
    <row r="52" spans="1:17" ht="22.5" customHeight="1">
      <c r="A52" s="99" t="s">
        <v>138</v>
      </c>
      <c r="E52" s="104"/>
      <c r="F52" s="104"/>
      <c r="G52" s="104"/>
      <c r="H52" s="104"/>
      <c r="I52" s="100">
        <f>SUM(I39:I51)</f>
        <v>754020107.91999996</v>
      </c>
      <c r="J52" s="104"/>
      <c r="K52" s="100">
        <f>SUM(K39:K51)</f>
        <v>235188610.08999982</v>
      </c>
      <c r="L52" s="104"/>
      <c r="M52" s="100">
        <f>SUM(M39:M51)</f>
        <v>607413288.77000022</v>
      </c>
      <c r="N52" s="104"/>
      <c r="O52" s="100">
        <f>SUM(O39:O51)</f>
        <v>240309781.89999992</v>
      </c>
      <c r="P52" s="101"/>
      <c r="Q52" s="102"/>
    </row>
    <row r="53" spans="1:17" ht="22.5" customHeight="1">
      <c r="A53" s="99" t="s">
        <v>139</v>
      </c>
      <c r="E53" s="104"/>
      <c r="F53" s="104"/>
      <c r="G53" s="104"/>
      <c r="H53" s="104"/>
      <c r="I53" s="108">
        <v>-18192431.469999999</v>
      </c>
      <c r="J53" s="104"/>
      <c r="K53" s="108">
        <v>-17797193.210000001</v>
      </c>
      <c r="L53" s="104"/>
      <c r="M53" s="108">
        <v>-6027047.2300000004</v>
      </c>
      <c r="N53" s="104"/>
      <c r="O53" s="108">
        <v>-10060762.08</v>
      </c>
      <c r="P53" s="101"/>
      <c r="Q53" s="102"/>
    </row>
    <row r="54" spans="1:17" ht="22.5" customHeight="1">
      <c r="A54" s="104"/>
      <c r="B54" s="104"/>
      <c r="E54" s="104"/>
      <c r="F54" s="104"/>
      <c r="G54" s="104"/>
      <c r="H54" s="104"/>
      <c r="J54" s="104"/>
      <c r="L54" s="104"/>
      <c r="N54" s="104"/>
    </row>
    <row r="55" spans="1:17" ht="22.5" customHeight="1">
      <c r="A55" s="99" t="s">
        <v>108</v>
      </c>
      <c r="E55" s="104"/>
      <c r="F55" s="104"/>
      <c r="G55" s="104"/>
      <c r="H55" s="104"/>
      <c r="I55" s="108">
        <f>SUM(I52:I53)</f>
        <v>735827676.44999993</v>
      </c>
      <c r="J55" s="104"/>
      <c r="K55" s="108">
        <f>SUM(K52:K53)</f>
        <v>217391416.87999982</v>
      </c>
      <c r="L55" s="104"/>
      <c r="M55" s="108">
        <f>SUM(M52:M53)</f>
        <v>601386241.5400002</v>
      </c>
      <c r="N55" s="104"/>
      <c r="O55" s="108">
        <f>SUM(O52:O53)</f>
        <v>230249019.8199999</v>
      </c>
    </row>
    <row r="56" spans="1:17" ht="22.5" customHeight="1">
      <c r="A56" s="103"/>
      <c r="B56" s="104"/>
      <c r="C56" s="104"/>
      <c r="D56" s="104"/>
      <c r="E56" s="104"/>
      <c r="F56" s="104"/>
      <c r="G56" s="104"/>
      <c r="H56" s="104"/>
      <c r="J56" s="104"/>
      <c r="L56" s="104"/>
      <c r="N56" s="104"/>
      <c r="P56" s="113"/>
    </row>
    <row r="57" spans="1:17" ht="22.5" customHeight="1">
      <c r="A57" s="103"/>
      <c r="B57" s="104"/>
      <c r="C57" s="104"/>
      <c r="D57" s="104"/>
      <c r="E57" s="104"/>
      <c r="F57" s="104"/>
      <c r="G57" s="104"/>
      <c r="H57" s="104"/>
      <c r="J57" s="104"/>
      <c r="L57" s="104"/>
      <c r="N57" s="104"/>
      <c r="O57" s="114"/>
    </row>
    <row r="58" spans="1:17" ht="22.5" customHeight="1">
      <c r="A58" s="103"/>
      <c r="B58" s="104"/>
      <c r="C58" s="104"/>
      <c r="D58" s="104"/>
      <c r="E58" s="104"/>
      <c r="F58" s="104"/>
      <c r="G58" s="104"/>
      <c r="H58" s="115"/>
      <c r="J58" s="104"/>
      <c r="L58" s="104"/>
      <c r="N58" s="104"/>
    </row>
    <row r="59" spans="1:17" ht="22.5" customHeight="1">
      <c r="A59" s="103"/>
      <c r="B59" s="104"/>
      <c r="C59" s="104"/>
      <c r="D59" s="104"/>
      <c r="E59" s="104"/>
      <c r="F59" s="104"/>
      <c r="G59" s="104"/>
      <c r="H59" s="115"/>
      <c r="J59" s="104"/>
      <c r="L59" s="104"/>
      <c r="N59" s="104"/>
    </row>
    <row r="60" spans="1:17" ht="22.5" customHeight="1">
      <c r="A60" s="103"/>
      <c r="B60" s="104"/>
      <c r="C60" s="104"/>
      <c r="D60" s="104"/>
      <c r="E60" s="104"/>
      <c r="F60" s="104"/>
      <c r="G60" s="104"/>
      <c r="H60" s="104"/>
      <c r="J60" s="104"/>
      <c r="L60" s="104"/>
      <c r="N60" s="104"/>
    </row>
    <row r="61" spans="1:17" ht="22.5" customHeight="1">
      <c r="A61" s="103"/>
      <c r="B61" s="104"/>
      <c r="C61" s="104"/>
      <c r="D61" s="104"/>
      <c r="E61" s="104"/>
      <c r="F61" s="104"/>
      <c r="G61" s="104"/>
      <c r="H61" s="104"/>
      <c r="J61" s="104"/>
      <c r="L61" s="104"/>
      <c r="N61" s="104"/>
    </row>
    <row r="62" spans="1:17" ht="22.5" customHeight="1">
      <c r="A62" s="103"/>
      <c r="B62" s="104"/>
      <c r="C62" s="104"/>
      <c r="D62" s="104"/>
      <c r="E62" s="104"/>
      <c r="F62" s="104"/>
      <c r="G62" s="104"/>
      <c r="H62" s="104"/>
      <c r="J62" s="104"/>
      <c r="L62" s="104"/>
      <c r="N62" s="104"/>
    </row>
    <row r="63" spans="1:17" ht="22.5" customHeight="1">
      <c r="A63" s="103"/>
      <c r="B63" s="104"/>
      <c r="C63" s="104"/>
      <c r="D63" s="104"/>
      <c r="E63" s="104"/>
      <c r="F63" s="104"/>
      <c r="G63" s="104"/>
      <c r="H63" s="104"/>
      <c r="J63" s="104"/>
      <c r="L63" s="104"/>
      <c r="N63" s="104"/>
    </row>
    <row r="64" spans="1:17" ht="22.5" customHeight="1">
      <c r="A64" s="103"/>
      <c r="B64" s="104"/>
      <c r="C64" s="104"/>
      <c r="D64" s="104"/>
      <c r="E64" s="104"/>
      <c r="F64" s="104"/>
      <c r="G64" s="104"/>
      <c r="H64" s="104"/>
      <c r="J64" s="104"/>
      <c r="L64" s="104"/>
      <c r="N64" s="104"/>
    </row>
    <row r="65" spans="1:15" ht="21.6" customHeight="1">
      <c r="A65" s="103"/>
      <c r="B65" s="104"/>
      <c r="C65" s="104"/>
      <c r="D65" s="104"/>
      <c r="E65" s="104"/>
      <c r="F65" s="104"/>
      <c r="G65" s="104"/>
      <c r="H65" s="104"/>
      <c r="J65" s="104"/>
      <c r="L65" s="104"/>
      <c r="N65" s="104"/>
    </row>
    <row r="66" spans="1:15" ht="22.5" customHeight="1">
      <c r="A66" s="103"/>
      <c r="B66" s="104"/>
      <c r="C66" s="104"/>
      <c r="D66" s="104"/>
      <c r="E66" s="104"/>
      <c r="F66" s="104"/>
      <c r="G66" s="104"/>
      <c r="H66" s="104"/>
      <c r="J66" s="104"/>
      <c r="L66" s="104"/>
      <c r="N66" s="104"/>
    </row>
    <row r="67" spans="1:15" ht="22.5" customHeight="1">
      <c r="A67" s="103"/>
      <c r="B67" s="104"/>
      <c r="C67" s="104"/>
      <c r="D67" s="104"/>
      <c r="E67" s="104"/>
      <c r="F67" s="104"/>
      <c r="G67" s="104"/>
      <c r="H67" s="104"/>
      <c r="J67" s="104"/>
      <c r="L67" s="104"/>
      <c r="N67" s="104"/>
    </row>
    <row r="68" spans="1:15" ht="33.6" customHeight="1">
      <c r="A68" s="103"/>
      <c r="B68" s="104"/>
      <c r="C68" s="104"/>
      <c r="D68" s="104"/>
      <c r="E68" s="104"/>
      <c r="F68" s="104"/>
      <c r="G68" s="104"/>
      <c r="H68" s="104"/>
      <c r="J68" s="104"/>
      <c r="L68" s="104"/>
      <c r="N68" s="104"/>
    </row>
    <row r="69" spans="1:15" ht="22.5" customHeight="1">
      <c r="A69" s="103"/>
      <c r="B69" s="104"/>
      <c r="C69" s="104"/>
      <c r="D69" s="104"/>
      <c r="E69" s="104"/>
      <c r="F69" s="104"/>
      <c r="G69" s="104"/>
      <c r="H69" s="104"/>
      <c r="J69" s="104"/>
      <c r="L69" s="104"/>
      <c r="N69" s="104"/>
    </row>
    <row r="70" spans="1:15" ht="22.5" customHeight="1">
      <c r="A70" s="99" t="s">
        <v>220</v>
      </c>
      <c r="G70" s="116"/>
      <c r="H70" s="116"/>
      <c r="I70" s="117"/>
      <c r="J70" s="118"/>
      <c r="K70" s="118"/>
      <c r="L70" s="118"/>
      <c r="M70" s="99"/>
      <c r="O70" s="99"/>
    </row>
    <row r="71" spans="1:15" ht="22.5" customHeight="1">
      <c r="A71" s="99" t="s">
        <v>221</v>
      </c>
      <c r="G71" s="116"/>
      <c r="H71" s="116"/>
      <c r="I71" s="119"/>
      <c r="J71" s="120"/>
      <c r="K71" s="119"/>
      <c r="L71" s="120"/>
      <c r="M71" s="99"/>
      <c r="O71" s="99"/>
    </row>
    <row r="72" spans="1:15" ht="22.5" customHeight="1">
      <c r="A72" s="99"/>
      <c r="G72" s="116"/>
      <c r="H72" s="116"/>
      <c r="I72" s="119"/>
      <c r="J72" s="120"/>
      <c r="K72" s="119"/>
      <c r="L72" s="120"/>
      <c r="M72" s="99"/>
      <c r="O72" s="99"/>
    </row>
    <row r="73" spans="1:15" ht="22.5" customHeight="1">
      <c r="A73" s="99"/>
      <c r="I73" s="99"/>
      <c r="K73" s="119"/>
      <c r="L73" s="120"/>
      <c r="M73" s="99"/>
      <c r="O73" s="99"/>
    </row>
    <row r="74" spans="1:15" ht="22.5" customHeight="1">
      <c r="A74" s="99" t="s">
        <v>233</v>
      </c>
      <c r="I74" s="99"/>
      <c r="K74" s="119"/>
      <c r="L74" s="120"/>
      <c r="M74" s="99"/>
      <c r="O74" s="121">
        <v>9</v>
      </c>
    </row>
    <row r="75" spans="1:15" s="97" customFormat="1" ht="22.5" customHeight="1">
      <c r="A75" s="103"/>
      <c r="B75" s="104"/>
      <c r="C75" s="104"/>
      <c r="D75" s="104"/>
      <c r="E75" s="104"/>
      <c r="F75" s="104"/>
      <c r="G75" s="104"/>
      <c r="H75" s="104"/>
      <c r="I75" s="18"/>
      <c r="J75" s="104"/>
      <c r="K75" s="18"/>
      <c r="L75" s="104"/>
      <c r="M75" s="18"/>
      <c r="N75" s="104"/>
      <c r="O75" s="13" t="s">
        <v>175</v>
      </c>
    </row>
    <row r="76" spans="1:15" s="97" customFormat="1" ht="22.5" customHeight="1">
      <c r="A76" s="104" t="s">
        <v>109</v>
      </c>
      <c r="B76" s="104"/>
      <c r="C76" s="104"/>
      <c r="D76" s="104"/>
      <c r="E76" s="104"/>
      <c r="F76" s="104"/>
      <c r="G76" s="104"/>
      <c r="H76" s="122"/>
      <c r="I76" s="122"/>
      <c r="J76" s="122"/>
      <c r="K76" s="122"/>
      <c r="L76" s="122"/>
      <c r="M76" s="122"/>
      <c r="N76" s="99"/>
      <c r="O76" s="13" t="s">
        <v>176</v>
      </c>
    </row>
    <row r="77" spans="1:15" s="97" customFormat="1" ht="22.5" customHeight="1">
      <c r="A77" s="225" t="s">
        <v>110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/>
      <c r="O77" s="225"/>
    </row>
    <row r="78" spans="1:15" s="97" customFormat="1" ht="22.5" customHeight="1">
      <c r="A78" s="223" t="str">
        <f>+A4</f>
        <v>TIRATHAI PUBLIC COMPANY LIMITED AND ITS SUBSIDIARIES</v>
      </c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</row>
    <row r="79" spans="1:15" s="97" customFormat="1" ht="22.5" customHeight="1">
      <c r="A79" s="223" t="s">
        <v>234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</row>
    <row r="80" spans="1:15" s="97" customFormat="1" ht="22.5" customHeight="1">
      <c r="A80" s="223" t="str">
        <f>+A6</f>
        <v>FOR THE SIX - MONTH PERIOD ENDED JUNE 30, 2026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</row>
    <row r="81" spans="1:15" ht="22.5" customHeight="1">
      <c r="A81" s="95"/>
      <c r="B81" s="95"/>
      <c r="C81" s="95"/>
      <c r="D81" s="95"/>
      <c r="E81" s="95"/>
      <c r="F81" s="95"/>
      <c r="G81" s="95"/>
      <c r="H81" s="95"/>
      <c r="I81" s="12"/>
      <c r="J81" s="95"/>
      <c r="K81" s="12"/>
      <c r="L81" s="95"/>
      <c r="M81" s="12"/>
      <c r="N81" s="95"/>
      <c r="O81" s="12"/>
    </row>
    <row r="82" spans="1:15" ht="22.5" customHeight="1">
      <c r="A82" s="103"/>
      <c r="B82" s="104"/>
      <c r="C82" s="104"/>
      <c r="D82" s="104"/>
      <c r="E82" s="104"/>
      <c r="F82" s="104"/>
      <c r="G82" s="104"/>
      <c r="H82" s="104"/>
      <c r="I82" s="222" t="s">
        <v>2</v>
      </c>
      <c r="J82" s="222"/>
      <c r="K82" s="222"/>
      <c r="L82" s="222"/>
      <c r="M82" s="222"/>
      <c r="N82" s="222"/>
      <c r="O82" s="222"/>
    </row>
    <row r="83" spans="1:15" ht="22.5" customHeight="1">
      <c r="A83" s="103"/>
      <c r="B83" s="104"/>
      <c r="C83" s="104"/>
      <c r="D83" s="104"/>
      <c r="E83" s="104"/>
      <c r="F83" s="104"/>
      <c r="G83" s="104"/>
      <c r="H83" s="104"/>
      <c r="I83" s="224" t="s">
        <v>83</v>
      </c>
      <c r="J83" s="224"/>
      <c r="K83" s="224"/>
      <c r="L83" s="95"/>
      <c r="M83" s="224" t="s">
        <v>102</v>
      </c>
      <c r="N83" s="224"/>
      <c r="O83" s="224"/>
    </row>
    <row r="84" spans="1:15" ht="22.5" customHeight="1">
      <c r="A84" s="103"/>
      <c r="B84" s="104"/>
      <c r="C84" s="104"/>
      <c r="D84" s="104"/>
      <c r="E84" s="104"/>
      <c r="F84" s="104"/>
      <c r="G84" s="104"/>
      <c r="H84" s="104"/>
      <c r="I84" s="222" t="s">
        <v>84</v>
      </c>
      <c r="J84" s="222"/>
      <c r="K84" s="222"/>
      <c r="L84" s="95"/>
      <c r="M84" s="222" t="s">
        <v>84</v>
      </c>
      <c r="N84" s="222"/>
      <c r="O84" s="222"/>
    </row>
    <row r="85" spans="1:15" ht="22.5" customHeight="1">
      <c r="A85" s="103"/>
      <c r="B85" s="104"/>
      <c r="C85" s="104"/>
      <c r="D85" s="104"/>
      <c r="E85" s="104"/>
      <c r="F85" s="104"/>
      <c r="G85" s="104"/>
      <c r="H85" s="104"/>
      <c r="I85" s="223" t="str">
        <f>+I11</f>
        <v>FOR THE SIX - MONTH PERIODS</v>
      </c>
      <c r="J85" s="223"/>
      <c r="K85" s="223"/>
      <c r="L85" s="95"/>
      <c r="M85" s="223" t="str">
        <f>+I85</f>
        <v>FOR THE SIX - MONTH PERIODS</v>
      </c>
      <c r="N85" s="223"/>
      <c r="O85" s="223"/>
    </row>
    <row r="86" spans="1:15" ht="22.5" customHeight="1">
      <c r="H86" s="95"/>
      <c r="I86" s="222" t="str">
        <f>+I12</f>
        <v xml:space="preserve"> ENDED JUNE 30,</v>
      </c>
      <c r="J86" s="222"/>
      <c r="K86" s="222"/>
      <c r="L86" s="95"/>
      <c r="M86" s="222" t="str">
        <f>+I86</f>
        <v xml:space="preserve"> ENDED JUNE 30,</v>
      </c>
      <c r="N86" s="222"/>
      <c r="O86" s="222"/>
    </row>
    <row r="87" spans="1:15" ht="22.5" customHeight="1">
      <c r="A87" s="103"/>
      <c r="B87" s="104"/>
      <c r="C87" s="104"/>
      <c r="D87" s="104"/>
      <c r="E87" s="104"/>
      <c r="F87" s="104"/>
      <c r="G87" s="104"/>
      <c r="H87" s="104"/>
      <c r="I87" s="16">
        <f>+I13</f>
        <v>2026</v>
      </c>
      <c r="J87" s="95"/>
      <c r="K87" s="16">
        <f>+K13</f>
        <v>2025</v>
      </c>
      <c r="M87" s="16">
        <f>+I87</f>
        <v>2026</v>
      </c>
      <c r="N87" s="95"/>
      <c r="O87" s="16">
        <f>+K87</f>
        <v>2025</v>
      </c>
    </row>
    <row r="88" spans="1:15" ht="22.5" customHeight="1">
      <c r="A88" s="103"/>
      <c r="B88" s="104"/>
      <c r="C88" s="104"/>
      <c r="D88" s="104"/>
      <c r="E88" s="104"/>
      <c r="F88" s="104"/>
      <c r="G88" s="104"/>
      <c r="H88" s="104"/>
      <c r="I88" s="17"/>
      <c r="J88" s="95"/>
      <c r="K88" s="17"/>
      <c r="M88" s="17"/>
      <c r="N88" s="95"/>
      <c r="O88" s="17"/>
    </row>
    <row r="89" spans="1:15" ht="22.5" customHeight="1">
      <c r="A89" s="98" t="s">
        <v>111</v>
      </c>
      <c r="B89" s="104"/>
      <c r="C89" s="104"/>
      <c r="D89" s="104"/>
      <c r="E89" s="104"/>
      <c r="F89" s="104"/>
      <c r="G89" s="104"/>
      <c r="H89" s="104"/>
      <c r="I89" s="12"/>
      <c r="J89" s="104"/>
      <c r="K89" s="12"/>
      <c r="L89" s="109"/>
      <c r="N89" s="109"/>
    </row>
    <row r="90" spans="1:15" ht="22.5" customHeight="1">
      <c r="A90" s="103"/>
      <c r="B90" s="104" t="s">
        <v>267</v>
      </c>
      <c r="C90" s="104"/>
      <c r="D90" s="104"/>
      <c r="E90" s="104"/>
      <c r="F90" s="104"/>
      <c r="G90" s="104"/>
      <c r="H90" s="104"/>
      <c r="I90" s="100">
        <v>58432208.560000002</v>
      </c>
      <c r="J90" s="104"/>
      <c r="K90" s="100">
        <v>-17369.78</v>
      </c>
      <c r="L90" s="109"/>
      <c r="M90" s="100">
        <v>50037090.909999996</v>
      </c>
      <c r="N90" s="109"/>
      <c r="O90" s="100">
        <v>-17074.259999999998</v>
      </c>
    </row>
    <row r="91" spans="1:15" ht="22.5" customHeight="1">
      <c r="A91" s="106"/>
      <c r="B91" s="105" t="s">
        <v>237</v>
      </c>
      <c r="C91" s="105"/>
      <c r="D91" s="105"/>
      <c r="E91" s="105"/>
      <c r="F91" s="105"/>
      <c r="G91" s="105"/>
      <c r="H91" s="105"/>
      <c r="I91" s="107">
        <v>0</v>
      </c>
      <c r="J91" s="105"/>
      <c r="K91" s="107">
        <v>0</v>
      </c>
      <c r="L91" s="105"/>
      <c r="M91" s="107">
        <v>5750000</v>
      </c>
      <c r="N91" s="110"/>
      <c r="O91" s="107">
        <v>-4150000</v>
      </c>
    </row>
    <row r="92" spans="1:15" ht="22.5" customHeight="1">
      <c r="A92" s="106"/>
      <c r="B92" s="105" t="s">
        <v>247</v>
      </c>
      <c r="C92" s="105"/>
      <c r="D92" s="105"/>
      <c r="E92" s="105"/>
      <c r="F92" s="105"/>
      <c r="G92" s="105"/>
      <c r="H92" s="105"/>
      <c r="I92" s="107">
        <v>0</v>
      </c>
      <c r="J92" s="105"/>
      <c r="K92" s="107">
        <v>0</v>
      </c>
      <c r="L92" s="105"/>
      <c r="M92" s="107">
        <v>2214000</v>
      </c>
      <c r="N92" s="110"/>
      <c r="O92" s="107">
        <v>2214000</v>
      </c>
    </row>
    <row r="93" spans="1:15" ht="22.5" customHeight="1">
      <c r="A93" s="103"/>
      <c r="B93" s="104" t="s">
        <v>166</v>
      </c>
      <c r="C93" s="104"/>
      <c r="D93" s="104"/>
      <c r="E93" s="104"/>
      <c r="F93" s="104"/>
      <c r="G93" s="104"/>
      <c r="H93" s="104"/>
      <c r="I93" s="100">
        <v>12949485.960000001</v>
      </c>
      <c r="J93" s="104"/>
      <c r="K93" s="100">
        <v>22019.69</v>
      </c>
      <c r="L93" s="109"/>
      <c r="M93" s="100">
        <v>12949485.960000001</v>
      </c>
      <c r="N93" s="109"/>
      <c r="O93" s="100">
        <v>8000</v>
      </c>
    </row>
    <row r="94" spans="1:15" ht="22.5" customHeight="1">
      <c r="A94" s="103"/>
      <c r="B94" s="104" t="s">
        <v>269</v>
      </c>
      <c r="C94" s="104"/>
      <c r="D94" s="104"/>
      <c r="E94" s="104"/>
      <c r="F94" s="104"/>
      <c r="G94" s="104"/>
      <c r="H94" s="104"/>
      <c r="I94" s="100">
        <v>0</v>
      </c>
      <c r="J94" s="104"/>
      <c r="K94" s="100">
        <v>0</v>
      </c>
      <c r="L94" s="109"/>
      <c r="M94" s="100">
        <v>0</v>
      </c>
      <c r="N94" s="109"/>
      <c r="O94" s="100">
        <v>-1621346.36</v>
      </c>
    </row>
    <row r="95" spans="1:15" ht="22.5" customHeight="1">
      <c r="A95" s="103"/>
      <c r="B95" s="104" t="s">
        <v>268</v>
      </c>
      <c r="C95" s="104"/>
      <c r="D95" s="104"/>
      <c r="E95" s="104"/>
      <c r="F95" s="104"/>
      <c r="G95" s="104"/>
      <c r="H95" s="104"/>
      <c r="I95" s="100">
        <v>-179882369.44</v>
      </c>
      <c r="J95" s="104"/>
      <c r="K95" s="100">
        <v>-13482402.279999999</v>
      </c>
      <c r="L95" s="109"/>
      <c r="M95" s="100">
        <v>-177573854.24000001</v>
      </c>
      <c r="N95" s="109"/>
      <c r="O95" s="100">
        <v>-11256463.050000001</v>
      </c>
    </row>
    <row r="96" spans="1:15" ht="22.5" customHeight="1">
      <c r="A96" s="103"/>
      <c r="B96" s="104" t="s">
        <v>184</v>
      </c>
      <c r="C96" s="104"/>
      <c r="D96" s="104"/>
      <c r="E96" s="104"/>
      <c r="F96" s="104"/>
      <c r="G96" s="104"/>
      <c r="H96" s="104"/>
      <c r="I96" s="100">
        <v>-4187507.24</v>
      </c>
      <c r="J96" s="104"/>
      <c r="K96" s="100">
        <v>-5311669.63</v>
      </c>
      <c r="M96" s="100">
        <v>-4187507.24</v>
      </c>
      <c r="O96" s="100">
        <v>-5311669.63</v>
      </c>
    </row>
    <row r="97" spans="1:16" ht="22.5" customHeight="1">
      <c r="A97" s="106"/>
      <c r="B97" s="105" t="s">
        <v>159</v>
      </c>
      <c r="D97" s="105"/>
      <c r="E97" s="105"/>
      <c r="F97" s="105"/>
      <c r="G97" s="105"/>
      <c r="H97" s="105"/>
      <c r="I97" s="107">
        <v>-11341992.859999999</v>
      </c>
      <c r="J97" s="105"/>
      <c r="K97" s="107">
        <v>-8625226.8300000001</v>
      </c>
      <c r="L97" s="109"/>
      <c r="M97" s="100">
        <v>-11994492.859999999</v>
      </c>
      <c r="N97" s="109"/>
      <c r="O97" s="100">
        <v>-8650226.8300000001</v>
      </c>
    </row>
    <row r="98" spans="1:16" ht="22.5" customHeight="1">
      <c r="A98" s="103"/>
      <c r="B98" s="104" t="s">
        <v>270</v>
      </c>
      <c r="C98" s="104"/>
      <c r="D98" s="104"/>
      <c r="E98" s="104"/>
      <c r="F98" s="104"/>
      <c r="G98" s="104"/>
      <c r="H98" s="104"/>
      <c r="I98" s="100">
        <v>-1407106.98</v>
      </c>
      <c r="J98" s="104"/>
      <c r="K98" s="100">
        <v>0</v>
      </c>
      <c r="L98" s="109"/>
      <c r="M98" s="107">
        <v>-1407106.98</v>
      </c>
      <c r="N98" s="109"/>
      <c r="O98" s="107">
        <v>0</v>
      </c>
    </row>
    <row r="99" spans="1:16" ht="22.5" customHeight="1">
      <c r="A99" s="103"/>
      <c r="B99" s="104" t="s">
        <v>113</v>
      </c>
      <c r="C99" s="104"/>
      <c r="D99" s="104"/>
      <c r="E99" s="104"/>
      <c r="F99" s="104"/>
      <c r="G99" s="104"/>
      <c r="H99" s="104"/>
      <c r="I99" s="111">
        <v>-37192.83</v>
      </c>
      <c r="J99" s="112"/>
      <c r="K99" s="111">
        <v>990018.4</v>
      </c>
      <c r="L99" s="109"/>
      <c r="M99" s="100">
        <v>-37192.83</v>
      </c>
      <c r="N99" s="110"/>
      <c r="O99" s="100">
        <v>990018.4</v>
      </c>
    </row>
    <row r="100" spans="1:16" ht="22.5" customHeight="1">
      <c r="A100" s="103"/>
      <c r="B100" s="104" t="s">
        <v>216</v>
      </c>
      <c r="C100" s="104"/>
      <c r="D100" s="104"/>
      <c r="E100" s="104"/>
      <c r="F100" s="104"/>
      <c r="G100" s="104"/>
      <c r="H100" s="104"/>
      <c r="I100" s="100">
        <v>0</v>
      </c>
      <c r="J100" s="104"/>
      <c r="K100" s="100">
        <v>0</v>
      </c>
      <c r="L100" s="109"/>
      <c r="M100" s="100">
        <v>19997200</v>
      </c>
      <c r="N100" s="109"/>
      <c r="O100" s="100">
        <v>19997200</v>
      </c>
    </row>
    <row r="101" spans="1:16" ht="22.5" customHeight="1">
      <c r="B101" s="104" t="s">
        <v>112</v>
      </c>
      <c r="C101" s="104"/>
      <c r="D101" s="104"/>
      <c r="E101" s="104"/>
      <c r="F101" s="104"/>
      <c r="G101" s="104"/>
      <c r="H101" s="104"/>
      <c r="I101" s="108">
        <v>505744.01</v>
      </c>
      <c r="J101" s="104"/>
      <c r="K101" s="108">
        <v>381601.7</v>
      </c>
      <c r="L101" s="109"/>
      <c r="M101" s="26">
        <v>2638669.42</v>
      </c>
      <c r="N101" s="109"/>
      <c r="O101" s="26">
        <v>862080.92</v>
      </c>
    </row>
    <row r="102" spans="1:16" ht="22.5" customHeight="1">
      <c r="A102" s="103"/>
      <c r="B102" s="104"/>
      <c r="C102" s="104"/>
      <c r="D102" s="104"/>
      <c r="E102" s="104"/>
      <c r="F102" s="104"/>
      <c r="G102" s="104"/>
      <c r="H102" s="104"/>
      <c r="I102" s="111"/>
      <c r="J102" s="112"/>
      <c r="K102" s="111"/>
      <c r="L102" s="112"/>
      <c r="M102" s="111"/>
      <c r="N102" s="112"/>
      <c r="O102" s="111"/>
    </row>
    <row r="103" spans="1:16" ht="22.5" customHeight="1">
      <c r="A103" s="98" t="s">
        <v>114</v>
      </c>
      <c r="C103" s="104"/>
      <c r="E103" s="104"/>
      <c r="F103" s="104"/>
      <c r="G103" s="104"/>
      <c r="I103" s="108">
        <f>SUM(I90:I101)</f>
        <v>-124968730.81999998</v>
      </c>
      <c r="J103" s="104"/>
      <c r="K103" s="108">
        <f>SUM(K90:K101)</f>
        <v>-26043028.73</v>
      </c>
      <c r="L103" s="109"/>
      <c r="M103" s="108">
        <f>SUM(M90:M101)</f>
        <v>-101613707.86</v>
      </c>
      <c r="N103" s="109"/>
      <c r="O103" s="108">
        <f>SUM(O90:O101)</f>
        <v>-6935480.8100000042</v>
      </c>
    </row>
    <row r="104" spans="1:16" ht="22.5" customHeight="1">
      <c r="A104" s="103"/>
      <c r="B104" s="104"/>
      <c r="C104" s="104"/>
      <c r="D104" s="104"/>
      <c r="E104" s="104"/>
      <c r="F104" s="104"/>
      <c r="G104" s="104"/>
      <c r="H104" s="104"/>
      <c r="J104" s="104"/>
      <c r="L104" s="104"/>
      <c r="N104" s="104"/>
    </row>
    <row r="105" spans="1:16" ht="22.5" customHeight="1">
      <c r="A105" s="98" t="s">
        <v>115</v>
      </c>
      <c r="B105" s="104"/>
      <c r="C105" s="104"/>
      <c r="D105" s="104"/>
      <c r="E105" s="104"/>
      <c r="F105" s="104"/>
      <c r="G105" s="104"/>
      <c r="H105" s="104"/>
      <c r="J105" s="104"/>
      <c r="L105" s="104"/>
      <c r="N105" s="104"/>
    </row>
    <row r="106" spans="1:16" ht="22.5" customHeight="1">
      <c r="A106" s="103"/>
      <c r="B106" s="104" t="s">
        <v>117</v>
      </c>
      <c r="C106" s="104"/>
      <c r="D106" s="104"/>
      <c r="E106" s="104"/>
      <c r="F106" s="104"/>
      <c r="G106" s="104"/>
      <c r="H106" s="104"/>
      <c r="J106" s="104"/>
    </row>
    <row r="107" spans="1:16" ht="22.5" customHeight="1">
      <c r="A107" s="103"/>
      <c r="B107" s="104"/>
      <c r="C107" s="104"/>
      <c r="D107" s="98" t="s">
        <v>118</v>
      </c>
      <c r="E107" s="104"/>
      <c r="F107" s="104"/>
      <c r="H107" s="104"/>
      <c r="I107" s="111">
        <v>-342864115.70999998</v>
      </c>
      <c r="J107" s="112"/>
      <c r="K107" s="111">
        <v>-101168407.20999999</v>
      </c>
      <c r="L107" s="112"/>
      <c r="M107" s="111">
        <v>-271721930.74000001</v>
      </c>
      <c r="N107" s="112"/>
      <c r="O107" s="111">
        <v>-102358422.23</v>
      </c>
    </row>
    <row r="108" spans="1:16" s="15" customFormat="1" ht="22.5" customHeight="1">
      <c r="A108" s="103"/>
      <c r="B108" s="104" t="s">
        <v>194</v>
      </c>
      <c r="C108" s="104"/>
      <c r="D108" s="14"/>
      <c r="E108" s="104"/>
      <c r="F108" s="104"/>
      <c r="H108" s="104"/>
      <c r="I108" s="104">
        <v>0</v>
      </c>
      <c r="J108" s="111">
        <v>0</v>
      </c>
      <c r="K108" s="104">
        <v>0</v>
      </c>
      <c r="L108" s="111">
        <v>0</v>
      </c>
      <c r="M108" s="111">
        <v>-20000000</v>
      </c>
      <c r="N108" s="111">
        <v>-40000000</v>
      </c>
      <c r="O108" s="111">
        <v>-20000000</v>
      </c>
      <c r="P108" s="111">
        <v>0</v>
      </c>
    </row>
    <row r="109" spans="1:16" ht="22.5" customHeight="1">
      <c r="A109" s="103"/>
      <c r="B109" s="104" t="s">
        <v>195</v>
      </c>
      <c r="C109" s="104"/>
      <c r="D109" s="98"/>
      <c r="E109" s="104"/>
      <c r="F109" s="104"/>
      <c r="H109" s="104"/>
      <c r="I109" s="111">
        <v>39926000</v>
      </c>
      <c r="J109" s="112"/>
      <c r="K109" s="111">
        <v>-46084000</v>
      </c>
      <c r="L109" s="112"/>
      <c r="M109" s="111">
        <v>39926000</v>
      </c>
      <c r="N109" s="112"/>
      <c r="O109" s="111">
        <v>-46084000</v>
      </c>
    </row>
    <row r="110" spans="1:16" ht="22.5" customHeight="1">
      <c r="A110" s="103"/>
      <c r="B110" s="104" t="s">
        <v>167</v>
      </c>
      <c r="C110" s="104"/>
      <c r="D110" s="104"/>
      <c r="E110" s="104"/>
      <c r="F110" s="104"/>
      <c r="G110" s="104"/>
      <c r="H110" s="104"/>
      <c r="I110" s="111">
        <v>-23065020.210000001</v>
      </c>
      <c r="J110" s="112"/>
      <c r="K110" s="111">
        <v>-17790925.260000002</v>
      </c>
      <c r="L110" s="112"/>
      <c r="M110" s="111">
        <v>-22641213.489999998</v>
      </c>
      <c r="N110" s="112"/>
      <c r="O110" s="111">
        <v>-17366875.75</v>
      </c>
    </row>
    <row r="111" spans="1:16" ht="22.5" customHeight="1">
      <c r="A111" s="103"/>
      <c r="B111" s="104" t="s">
        <v>155</v>
      </c>
      <c r="C111" s="104"/>
      <c r="D111" s="104"/>
      <c r="E111" s="104"/>
      <c r="F111" s="104"/>
      <c r="G111" s="104"/>
      <c r="H111" s="104"/>
      <c r="I111" s="111">
        <v>-89322398.879999995</v>
      </c>
      <c r="J111" s="112"/>
      <c r="K111" s="111">
        <v>-73911689.280000001</v>
      </c>
      <c r="L111" s="112"/>
      <c r="M111" s="111">
        <v>-89322398.879999995</v>
      </c>
      <c r="N111" s="112"/>
      <c r="O111" s="111">
        <v>-73911689.280000001</v>
      </c>
    </row>
    <row r="112" spans="1:16" ht="22.5" customHeight="1">
      <c r="A112" s="103"/>
      <c r="B112" s="104" t="s">
        <v>214</v>
      </c>
      <c r="C112" s="104"/>
      <c r="D112" s="104"/>
      <c r="E112" s="104"/>
      <c r="F112" s="104"/>
      <c r="G112" s="104"/>
      <c r="H112" s="104"/>
      <c r="I112" s="111">
        <v>-2800</v>
      </c>
      <c r="J112" s="112"/>
      <c r="K112" s="111">
        <v>-2800</v>
      </c>
      <c r="L112" s="112"/>
      <c r="M112" s="111">
        <v>0</v>
      </c>
      <c r="N112" s="112"/>
      <c r="O112" s="111">
        <v>0</v>
      </c>
    </row>
    <row r="113" spans="1:17" ht="22.5" customHeight="1">
      <c r="B113" s="104" t="s">
        <v>116</v>
      </c>
      <c r="C113" s="104"/>
      <c r="D113" s="104"/>
      <c r="E113" s="104"/>
      <c r="F113" s="104"/>
      <c r="G113" s="104"/>
      <c r="H113" s="104"/>
      <c r="I113" s="108">
        <v>-22678833.550000001</v>
      </c>
      <c r="J113" s="104"/>
      <c r="K113" s="108">
        <v>-24051532.420000002</v>
      </c>
      <c r="L113" s="104"/>
      <c r="M113" s="108">
        <v>-22237237.109999999</v>
      </c>
      <c r="N113" s="104"/>
      <c r="O113" s="108">
        <v>-25233714.59</v>
      </c>
    </row>
    <row r="114" spans="1:17" ht="22.5" customHeight="1">
      <c r="A114" s="103"/>
      <c r="B114" s="104"/>
      <c r="C114" s="104"/>
      <c r="D114" s="104"/>
      <c r="E114" s="104"/>
      <c r="F114" s="104"/>
      <c r="G114" s="104"/>
      <c r="H114" s="104"/>
      <c r="I114" s="111"/>
      <c r="J114" s="112"/>
      <c r="K114" s="111"/>
      <c r="L114" s="112"/>
      <c r="M114" s="111"/>
      <c r="N114" s="112"/>
      <c r="O114" s="111"/>
    </row>
    <row r="115" spans="1:17" ht="22.5" customHeight="1">
      <c r="A115" s="98" t="s">
        <v>119</v>
      </c>
      <c r="C115" s="104"/>
      <c r="D115" s="104"/>
      <c r="E115" s="104"/>
      <c r="F115" s="104"/>
      <c r="G115" s="104"/>
      <c r="I115" s="108">
        <f>SUM(I106:I114)</f>
        <v>-438007168.34999996</v>
      </c>
      <c r="J115" s="104"/>
      <c r="K115" s="108">
        <f>SUM(K107:K114)</f>
        <v>-263009354.16999996</v>
      </c>
      <c r="L115" s="104"/>
      <c r="M115" s="108">
        <f>SUM(M107:M114)</f>
        <v>-385996780.22000003</v>
      </c>
      <c r="N115" s="104"/>
      <c r="O115" s="108">
        <f>SUM(O107:O114)</f>
        <v>-284954701.85000002</v>
      </c>
    </row>
    <row r="116" spans="1:17" ht="22.5" customHeight="1">
      <c r="A116" s="103"/>
      <c r="B116" s="104"/>
      <c r="C116" s="104"/>
      <c r="D116" s="104"/>
      <c r="E116" s="104"/>
      <c r="F116" s="104"/>
      <c r="G116" s="104"/>
      <c r="H116" s="104"/>
      <c r="J116" s="104"/>
      <c r="L116" s="104"/>
      <c r="N116" s="104"/>
    </row>
    <row r="117" spans="1:17" ht="22.5" customHeight="1">
      <c r="A117" s="98" t="s">
        <v>120</v>
      </c>
      <c r="B117" s="104"/>
      <c r="C117" s="104"/>
      <c r="D117" s="104"/>
      <c r="E117" s="104"/>
      <c r="F117" s="104"/>
      <c r="G117" s="104"/>
      <c r="H117" s="104"/>
      <c r="I117" s="100">
        <f>+I55+I103+I115</f>
        <v>172851777.28000003</v>
      </c>
      <c r="J117" s="104"/>
      <c r="K117" s="100">
        <f>+K55+K103+K115</f>
        <v>-71660966.02000013</v>
      </c>
      <c r="L117" s="100">
        <f>+L55+L103+L115</f>
        <v>0</v>
      </c>
      <c r="M117" s="100">
        <f>+M55+M103+M115</f>
        <v>113775753.46000016</v>
      </c>
      <c r="N117" s="100">
        <f>+N55+N103+N115</f>
        <v>0</v>
      </c>
      <c r="O117" s="100">
        <f>+O55+O103+O115</f>
        <v>-61641162.840000123</v>
      </c>
    </row>
    <row r="118" spans="1:17" ht="22.5" customHeight="1">
      <c r="A118" s="98" t="s">
        <v>178</v>
      </c>
      <c r="B118" s="104"/>
      <c r="C118" s="104"/>
      <c r="D118" s="104"/>
      <c r="E118" s="104"/>
      <c r="F118" s="104"/>
      <c r="G118" s="104"/>
      <c r="H118" s="104"/>
      <c r="I118" s="18">
        <f>+'Balance '!K16</f>
        <v>452431638.39999998</v>
      </c>
      <c r="J118" s="104"/>
      <c r="K118" s="145">
        <v>370145961.51999998</v>
      </c>
      <c r="M118" s="18">
        <f>+'Balance '!O16</f>
        <v>328744965.85000002</v>
      </c>
      <c r="O118" s="145">
        <v>246732843.16</v>
      </c>
    </row>
    <row r="119" spans="1:17" ht="22.5" customHeight="1">
      <c r="A119" s="98" t="s">
        <v>121</v>
      </c>
      <c r="B119" s="104"/>
      <c r="C119" s="104"/>
      <c r="D119" s="104"/>
      <c r="E119" s="104"/>
      <c r="F119" s="104"/>
      <c r="G119" s="104"/>
      <c r="H119" s="104"/>
      <c r="I119" s="100"/>
      <c r="J119" s="104"/>
      <c r="K119" s="100"/>
    </row>
    <row r="120" spans="1:17" ht="22.5" customHeight="1">
      <c r="B120" s="104" t="s">
        <v>122</v>
      </c>
      <c r="C120" s="104"/>
      <c r="D120" s="104"/>
      <c r="E120" s="104"/>
      <c r="F120" s="104"/>
      <c r="G120" s="104"/>
      <c r="H120" s="104"/>
      <c r="I120" s="108">
        <v>5111230.47</v>
      </c>
      <c r="J120" s="104"/>
      <c r="K120" s="108">
        <v>-357770.98</v>
      </c>
      <c r="M120" s="108">
        <v>5044992.78</v>
      </c>
      <c r="O120" s="108">
        <v>-387499.38</v>
      </c>
    </row>
    <row r="121" spans="1:17" ht="22.5" customHeight="1">
      <c r="A121" s="103"/>
      <c r="B121" s="104"/>
      <c r="C121" s="104"/>
      <c r="D121" s="104"/>
      <c r="E121" s="104"/>
      <c r="F121" s="104"/>
      <c r="G121" s="104"/>
      <c r="H121" s="104"/>
      <c r="J121" s="104"/>
      <c r="L121" s="104"/>
      <c r="N121" s="104"/>
    </row>
    <row r="122" spans="1:17" ht="22.5" customHeight="1" thickBot="1">
      <c r="A122" s="98" t="s">
        <v>179</v>
      </c>
      <c r="B122" s="104"/>
      <c r="C122" s="104"/>
      <c r="D122" s="104"/>
      <c r="E122" s="104"/>
      <c r="F122" s="104"/>
      <c r="G122" s="104"/>
      <c r="H122" s="104"/>
      <c r="I122" s="21">
        <f>+I117+I118+I120</f>
        <v>630394646.1500001</v>
      </c>
      <c r="J122" s="104"/>
      <c r="K122" s="21">
        <f>+K117+K118+K120</f>
        <v>298127224.51999986</v>
      </c>
      <c r="M122" s="21">
        <f>+M117+M118+M120</f>
        <v>447565712.09000015</v>
      </c>
      <c r="O122" s="21">
        <f>+O117+O118+O120</f>
        <v>184704180.93999988</v>
      </c>
      <c r="P122" s="101"/>
      <c r="Q122" s="101"/>
    </row>
    <row r="123" spans="1:17" ht="22.5" customHeight="1" thickTop="1">
      <c r="A123" s="103"/>
      <c r="B123" s="104"/>
      <c r="C123" s="104"/>
      <c r="D123" s="104"/>
      <c r="E123" s="104"/>
      <c r="F123" s="104"/>
      <c r="G123" s="104"/>
      <c r="H123" s="104"/>
      <c r="I123" s="12"/>
      <c r="J123" s="104"/>
      <c r="K123" s="12"/>
      <c r="M123" s="12"/>
      <c r="O123" s="12"/>
    </row>
    <row r="124" spans="1:17" ht="22.5" customHeight="1">
      <c r="A124" s="123" t="s">
        <v>253</v>
      </c>
      <c r="B124" s="104"/>
      <c r="C124" s="104"/>
      <c r="D124" s="104"/>
      <c r="E124" s="104"/>
      <c r="F124" s="104"/>
      <c r="G124" s="104"/>
      <c r="H124" s="104"/>
      <c r="I124" s="12"/>
      <c r="J124" s="104"/>
      <c r="K124" s="12"/>
      <c r="M124" s="12"/>
      <c r="O124" s="12"/>
    </row>
    <row r="125" spans="1:17" ht="22.2" customHeight="1">
      <c r="A125" s="103"/>
      <c r="B125" s="124" t="s">
        <v>252</v>
      </c>
      <c r="C125" s="125"/>
      <c r="D125" s="115"/>
      <c r="E125" s="115"/>
      <c r="F125" s="104"/>
      <c r="G125" s="12"/>
      <c r="H125" s="104"/>
      <c r="I125" s="99"/>
      <c r="J125" s="12"/>
      <c r="K125" s="99"/>
      <c r="L125" s="12"/>
      <c r="M125" s="99"/>
      <c r="O125" s="99"/>
    </row>
    <row r="126" spans="1:17" ht="22.5" customHeight="1">
      <c r="A126" s="106"/>
      <c r="B126" s="124"/>
      <c r="C126" s="99" t="s">
        <v>190</v>
      </c>
      <c r="I126" s="99"/>
      <c r="J126" s="24"/>
      <c r="K126" s="99"/>
      <c r="L126" s="24"/>
      <c r="M126" s="107"/>
      <c r="O126" s="107"/>
    </row>
    <row r="127" spans="1:17" ht="22.5" customHeight="1">
      <c r="A127" s="126"/>
      <c r="B127" s="127"/>
      <c r="E127" s="99" t="s">
        <v>191</v>
      </c>
      <c r="I127" s="18">
        <v>14617161.699999999</v>
      </c>
      <c r="K127" s="18">
        <v>0</v>
      </c>
      <c r="M127" s="107">
        <v>14617161.699999999</v>
      </c>
      <c r="O127" s="107">
        <v>0</v>
      </c>
    </row>
    <row r="128" spans="1:17" ht="22.5" hidden="1" customHeight="1">
      <c r="A128" s="126"/>
      <c r="B128" s="127"/>
      <c r="C128" s="99" t="s">
        <v>147</v>
      </c>
      <c r="I128" s="107"/>
      <c r="J128" s="24"/>
      <c r="K128" s="107"/>
      <c r="L128" s="24"/>
      <c r="M128" s="107"/>
      <c r="O128" s="107"/>
      <c r="P128" s="107"/>
    </row>
    <row r="129" spans="1:15" ht="22.5" hidden="1" customHeight="1">
      <c r="A129" s="126"/>
      <c r="B129" s="127"/>
      <c r="E129" s="99" t="s">
        <v>189</v>
      </c>
      <c r="I129" s="107"/>
      <c r="J129" s="24"/>
      <c r="K129" s="107"/>
      <c r="L129" s="24"/>
      <c r="M129" s="107"/>
      <c r="O129" s="107"/>
    </row>
    <row r="130" spans="1:15" ht="22.5" customHeight="1">
      <c r="A130" s="126"/>
      <c r="B130" s="127"/>
      <c r="C130" s="99" t="s">
        <v>147</v>
      </c>
      <c r="I130" s="107"/>
      <c r="J130" s="24"/>
      <c r="K130" s="107"/>
      <c r="L130" s="24"/>
      <c r="M130" s="107"/>
      <c r="O130" s="107"/>
    </row>
    <row r="131" spans="1:15" ht="22.5" customHeight="1">
      <c r="A131" s="126"/>
      <c r="B131" s="127"/>
      <c r="E131" s="99" t="s">
        <v>192</v>
      </c>
      <c r="I131" s="107">
        <v>11142897.32</v>
      </c>
      <c r="J131" s="24"/>
      <c r="K131" s="107">
        <v>10820235.279999999</v>
      </c>
      <c r="L131" s="24"/>
      <c r="M131" s="107">
        <v>12526937.32</v>
      </c>
      <c r="O131" s="107">
        <v>10820235.279999999</v>
      </c>
    </row>
    <row r="132" spans="1:15" ht="22.5" customHeight="1">
      <c r="A132" s="126"/>
      <c r="B132" s="127"/>
      <c r="C132" s="99" t="s">
        <v>273</v>
      </c>
      <c r="I132" s="107">
        <v>9892948.9600000009</v>
      </c>
      <c r="K132" s="107">
        <v>665501.04</v>
      </c>
      <c r="L132" s="19"/>
      <c r="M132" s="107">
        <v>9892948.9600000009</v>
      </c>
      <c r="N132" s="19"/>
      <c r="O132" s="107">
        <v>665501.04</v>
      </c>
    </row>
    <row r="133" spans="1:15" ht="22.5" customHeight="1">
      <c r="A133" s="126"/>
      <c r="B133" s="127"/>
      <c r="E133" s="99" t="s">
        <v>272</v>
      </c>
      <c r="I133" s="107"/>
      <c r="K133" s="107"/>
      <c r="L133" s="19"/>
      <c r="M133" s="107"/>
      <c r="N133" s="19"/>
      <c r="O133" s="107"/>
    </row>
    <row r="134" spans="1:15" ht="22.5" customHeight="1">
      <c r="A134" s="126"/>
      <c r="B134" s="127"/>
      <c r="C134" s="99" t="s">
        <v>274</v>
      </c>
      <c r="I134" s="99"/>
      <c r="K134" s="99"/>
      <c r="M134" s="99"/>
      <c r="O134" s="99"/>
    </row>
    <row r="135" spans="1:15" ht="22.5" customHeight="1">
      <c r="A135" s="126"/>
      <c r="B135" s="127"/>
      <c r="E135" s="99" t="s">
        <v>275</v>
      </c>
      <c r="I135" s="107">
        <v>109546390.55</v>
      </c>
      <c r="K135" s="107">
        <v>0</v>
      </c>
      <c r="L135" s="19"/>
      <c r="M135" s="107">
        <v>109546390.55</v>
      </c>
      <c r="N135" s="19"/>
      <c r="O135" s="107">
        <v>0</v>
      </c>
    </row>
    <row r="136" spans="1:15" ht="22.5" customHeight="1">
      <c r="A136" s="126"/>
      <c r="B136" s="127"/>
      <c r="I136" s="107"/>
      <c r="K136" s="107"/>
      <c r="L136" s="19"/>
      <c r="M136" s="107"/>
      <c r="N136" s="19"/>
      <c r="O136" s="107"/>
    </row>
    <row r="137" spans="1:15" ht="10.8" customHeight="1">
      <c r="A137" s="126"/>
      <c r="B137" s="127"/>
      <c r="I137" s="107"/>
      <c r="K137" s="107"/>
      <c r="L137" s="19"/>
      <c r="M137" s="107"/>
      <c r="N137" s="19"/>
      <c r="O137" s="107"/>
    </row>
    <row r="138" spans="1:15" ht="22.5" customHeight="1">
      <c r="A138" s="99" t="s">
        <v>220</v>
      </c>
      <c r="G138" s="116"/>
      <c r="H138" s="116"/>
      <c r="I138" s="117"/>
      <c r="J138" s="118"/>
      <c r="K138" s="118"/>
      <c r="L138" s="118"/>
      <c r="M138" s="99"/>
      <c r="O138" s="99"/>
    </row>
    <row r="139" spans="1:15" ht="22.5" customHeight="1">
      <c r="A139" s="99" t="s">
        <v>221</v>
      </c>
      <c r="G139" s="116"/>
      <c r="H139" s="116"/>
      <c r="I139" s="119"/>
      <c r="J139" s="120"/>
      <c r="K139" s="119"/>
      <c r="L139" s="120"/>
      <c r="M139" s="99"/>
      <c r="O139" s="99"/>
    </row>
    <row r="140" spans="1:15" ht="22.5" customHeight="1">
      <c r="A140" s="99"/>
      <c r="G140" s="116"/>
      <c r="H140" s="116"/>
      <c r="I140" s="119"/>
      <c r="J140" s="120"/>
      <c r="K140" s="119"/>
      <c r="L140" s="120"/>
      <c r="M140" s="99"/>
      <c r="O140" s="99"/>
    </row>
    <row r="141" spans="1:15" ht="22.5" customHeight="1">
      <c r="A141" s="99"/>
      <c r="I141" s="99"/>
      <c r="K141" s="119"/>
      <c r="L141" s="120"/>
      <c r="M141" s="99"/>
      <c r="O141" s="99"/>
    </row>
    <row r="142" spans="1:15" ht="22.5" customHeight="1">
      <c r="A142" s="99" t="s">
        <v>233</v>
      </c>
      <c r="I142" s="99"/>
      <c r="K142" s="119"/>
      <c r="L142" s="120"/>
      <c r="M142" s="99"/>
      <c r="O142" s="121">
        <v>10</v>
      </c>
    </row>
    <row r="143" spans="1:15" ht="18" customHeight="1">
      <c r="A143" s="103"/>
      <c r="B143" s="104"/>
      <c r="C143" s="104"/>
      <c r="D143" s="104"/>
      <c r="E143" s="104"/>
      <c r="F143" s="104"/>
      <c r="G143" s="104"/>
      <c r="H143" s="104"/>
      <c r="I143" s="18">
        <f>+I122-'Balance '!I16</f>
        <v>0</v>
      </c>
      <c r="J143" s="104"/>
      <c r="K143" s="18">
        <f>+K122-298127224.52</f>
        <v>0</v>
      </c>
      <c r="L143" s="104"/>
      <c r="M143" s="18">
        <f>+M122-'Balance '!M16</f>
        <v>0</v>
      </c>
      <c r="N143" s="104"/>
      <c r="O143" s="18">
        <f>+O122-184704180.94</f>
        <v>0</v>
      </c>
    </row>
    <row r="144" spans="1:15" ht="18" customHeight="1">
      <c r="A144" s="103"/>
      <c r="B144" s="104"/>
      <c r="C144" s="104"/>
      <c r="D144" s="104"/>
      <c r="E144" s="104"/>
      <c r="F144" s="104"/>
      <c r="G144" s="104"/>
      <c r="H144" s="104"/>
      <c r="J144" s="104"/>
      <c r="L144" s="104"/>
      <c r="N144" s="122"/>
    </row>
    <row r="145" spans="1:18" ht="18" customHeight="1">
      <c r="A145" s="103"/>
      <c r="B145" s="104"/>
      <c r="C145" s="104"/>
      <c r="D145" s="104"/>
      <c r="E145" s="104"/>
      <c r="F145" s="104"/>
      <c r="G145" s="104"/>
      <c r="H145" s="104"/>
      <c r="I145" s="99"/>
      <c r="J145" s="104"/>
      <c r="L145" s="104"/>
      <c r="N145" s="104"/>
    </row>
    <row r="146" spans="1:18" ht="18" customHeight="1">
      <c r="A146" s="103"/>
      <c r="B146" s="104"/>
      <c r="C146" s="104"/>
      <c r="D146" s="104"/>
      <c r="E146" s="104"/>
      <c r="F146" s="104"/>
      <c r="G146" s="104"/>
      <c r="H146" s="104"/>
      <c r="J146" s="104"/>
      <c r="L146" s="104"/>
      <c r="M146" s="99"/>
      <c r="N146" s="104"/>
    </row>
    <row r="147" spans="1:18" ht="18" customHeight="1">
      <c r="A147" s="103"/>
      <c r="B147" s="104"/>
      <c r="C147" s="104"/>
      <c r="D147" s="104"/>
      <c r="E147" s="104"/>
      <c r="F147" s="104"/>
      <c r="G147" s="104"/>
      <c r="H147" s="104"/>
      <c r="J147" s="104"/>
      <c r="L147" s="104"/>
      <c r="N147" s="104"/>
    </row>
    <row r="148" spans="1:18" ht="18" customHeight="1">
      <c r="A148" s="103"/>
      <c r="B148" s="104"/>
      <c r="C148" s="104"/>
      <c r="D148" s="104"/>
      <c r="E148" s="104"/>
      <c r="F148" s="104"/>
      <c r="G148" s="104"/>
      <c r="H148" s="104"/>
      <c r="J148" s="104"/>
      <c r="L148" s="104"/>
      <c r="N148" s="104"/>
    </row>
    <row r="149" spans="1:18" ht="18" customHeight="1">
      <c r="A149" s="103"/>
      <c r="B149" s="104"/>
      <c r="C149" s="104"/>
      <c r="D149" s="104"/>
      <c r="E149" s="104"/>
      <c r="F149" s="104"/>
      <c r="G149" s="104"/>
      <c r="H149" s="104"/>
      <c r="J149" s="104"/>
      <c r="L149" s="104"/>
      <c r="N149" s="104"/>
    </row>
    <row r="150" spans="1:18" ht="18" customHeight="1">
      <c r="A150" s="103"/>
      <c r="B150" s="104"/>
      <c r="C150" s="104"/>
      <c r="D150" s="104"/>
      <c r="E150" s="104"/>
      <c r="F150" s="104"/>
      <c r="G150" s="104"/>
      <c r="H150" s="104"/>
      <c r="J150" s="104"/>
      <c r="L150" s="104"/>
      <c r="N150" s="104"/>
    </row>
    <row r="151" spans="1:18" ht="18" customHeight="1">
      <c r="A151" s="103"/>
      <c r="B151" s="104"/>
      <c r="C151" s="104"/>
      <c r="D151" s="104"/>
      <c r="E151" s="104"/>
      <c r="F151" s="104"/>
      <c r="G151" s="104"/>
      <c r="H151" s="104"/>
      <c r="J151" s="104"/>
      <c r="L151" s="104"/>
      <c r="N151" s="104"/>
    </row>
    <row r="152" spans="1:18" ht="18" customHeight="1">
      <c r="A152" s="103"/>
      <c r="B152" s="104"/>
      <c r="C152" s="104"/>
      <c r="D152" s="104"/>
      <c r="E152" s="104"/>
      <c r="F152" s="104"/>
      <c r="G152" s="104"/>
      <c r="H152" s="104"/>
      <c r="J152" s="104"/>
      <c r="L152" s="104"/>
      <c r="N152" s="104"/>
    </row>
    <row r="153" spans="1:18" ht="18" customHeight="1">
      <c r="A153" s="103"/>
      <c r="B153" s="104"/>
      <c r="C153" s="104"/>
      <c r="D153" s="104"/>
      <c r="E153" s="104"/>
      <c r="F153" s="104"/>
      <c r="G153" s="104"/>
      <c r="H153" s="104"/>
      <c r="J153" s="104"/>
      <c r="L153" s="104"/>
      <c r="N153" s="104"/>
    </row>
    <row r="154" spans="1:18" ht="18" customHeight="1">
      <c r="A154" s="103"/>
      <c r="B154" s="104"/>
      <c r="C154" s="104"/>
      <c r="D154" s="104"/>
      <c r="E154" s="104"/>
      <c r="F154" s="104"/>
      <c r="G154" s="104"/>
      <c r="H154" s="104"/>
      <c r="J154" s="104"/>
      <c r="L154" s="104"/>
      <c r="N154" s="104"/>
    </row>
    <row r="155" spans="1:18" ht="18" customHeight="1">
      <c r="A155" s="103"/>
      <c r="B155" s="104"/>
      <c r="C155" s="104"/>
      <c r="D155" s="104"/>
      <c r="E155" s="104"/>
      <c r="F155" s="104"/>
      <c r="G155" s="104"/>
      <c r="H155" s="104"/>
      <c r="J155" s="104"/>
      <c r="L155" s="104"/>
      <c r="N155" s="104"/>
    </row>
    <row r="156" spans="1:18" s="18" customFormat="1" ht="18" customHeight="1">
      <c r="A156" s="103"/>
      <c r="B156" s="104"/>
      <c r="C156" s="104"/>
      <c r="D156" s="104"/>
      <c r="E156" s="104"/>
      <c r="F156" s="104"/>
      <c r="G156" s="104"/>
      <c r="H156" s="104"/>
      <c r="J156" s="104"/>
      <c r="L156" s="104"/>
      <c r="N156" s="104"/>
      <c r="P156" s="99"/>
      <c r="Q156" s="99"/>
      <c r="R156" s="99"/>
    </row>
    <row r="157" spans="1:18" s="18" customFormat="1" ht="18" customHeight="1">
      <c r="A157" s="103"/>
      <c r="B157" s="104"/>
      <c r="C157" s="104"/>
      <c r="D157" s="104"/>
      <c r="E157" s="104"/>
      <c r="F157" s="104"/>
      <c r="G157" s="104"/>
      <c r="H157" s="104"/>
      <c r="J157" s="104"/>
      <c r="L157" s="104"/>
      <c r="N157" s="104"/>
      <c r="P157" s="99"/>
      <c r="Q157" s="99"/>
      <c r="R157" s="99"/>
    </row>
    <row r="158" spans="1:18" s="18" customFormat="1" ht="18" customHeight="1">
      <c r="A158" s="103"/>
      <c r="B158" s="104"/>
      <c r="C158" s="104"/>
      <c r="D158" s="104"/>
      <c r="E158" s="104"/>
      <c r="F158" s="104"/>
      <c r="G158" s="104"/>
      <c r="H158" s="104"/>
      <c r="J158" s="104"/>
      <c r="L158" s="104"/>
      <c r="N158" s="104"/>
      <c r="P158" s="99"/>
      <c r="Q158" s="99"/>
      <c r="R158" s="99"/>
    </row>
    <row r="159" spans="1:18" s="18" customFormat="1" ht="18" customHeight="1">
      <c r="A159" s="103"/>
      <c r="B159" s="104"/>
      <c r="C159" s="104"/>
      <c r="D159" s="104"/>
      <c r="E159" s="104"/>
      <c r="F159" s="104"/>
      <c r="G159" s="104"/>
      <c r="H159" s="104"/>
      <c r="J159" s="104"/>
      <c r="L159" s="104"/>
      <c r="N159" s="104"/>
      <c r="P159" s="99"/>
      <c r="Q159" s="99"/>
      <c r="R159" s="99"/>
    </row>
    <row r="160" spans="1:18" s="18" customFormat="1" ht="18" customHeight="1">
      <c r="A160" s="103"/>
      <c r="B160" s="104"/>
      <c r="C160" s="104"/>
      <c r="D160" s="104"/>
      <c r="E160" s="104"/>
      <c r="F160" s="104"/>
      <c r="G160" s="104"/>
      <c r="H160" s="104"/>
      <c r="J160" s="104"/>
      <c r="L160" s="104"/>
      <c r="N160" s="104"/>
      <c r="P160" s="99"/>
      <c r="Q160" s="99"/>
      <c r="R160" s="99"/>
    </row>
    <row r="161" spans="1:18" s="18" customFormat="1" ht="18" customHeight="1">
      <c r="A161" s="103"/>
      <c r="B161" s="104"/>
      <c r="C161" s="104"/>
      <c r="D161" s="104"/>
      <c r="E161" s="104"/>
      <c r="F161" s="104"/>
      <c r="G161" s="104"/>
      <c r="H161" s="104"/>
      <c r="J161" s="104"/>
      <c r="L161" s="104"/>
      <c r="N161" s="104"/>
      <c r="P161" s="99"/>
      <c r="Q161" s="99"/>
      <c r="R161" s="99"/>
    </row>
    <row r="162" spans="1:18" s="18" customFormat="1" ht="18" customHeight="1">
      <c r="A162" s="103"/>
      <c r="B162" s="104"/>
      <c r="C162" s="104"/>
      <c r="D162" s="104"/>
      <c r="E162" s="104"/>
      <c r="F162" s="104"/>
      <c r="G162" s="104"/>
      <c r="H162" s="104"/>
      <c r="J162" s="104"/>
      <c r="L162" s="104"/>
      <c r="N162" s="104"/>
      <c r="P162" s="99"/>
      <c r="Q162" s="99"/>
      <c r="R162" s="99"/>
    </row>
    <row r="163" spans="1:18" s="18" customFormat="1" ht="18" customHeight="1">
      <c r="A163" s="103"/>
      <c r="B163" s="104"/>
      <c r="C163" s="104"/>
      <c r="D163" s="104"/>
      <c r="E163" s="104"/>
      <c r="F163" s="104"/>
      <c r="G163" s="104"/>
      <c r="H163" s="104"/>
      <c r="J163" s="104"/>
      <c r="L163" s="104"/>
      <c r="N163" s="104"/>
      <c r="P163" s="99"/>
      <c r="Q163" s="99"/>
      <c r="R163" s="99"/>
    </row>
    <row r="164" spans="1:18" s="18" customFormat="1" ht="18" customHeight="1">
      <c r="A164" s="103"/>
      <c r="B164" s="104"/>
      <c r="C164" s="104"/>
      <c r="D164" s="104"/>
      <c r="E164" s="104"/>
      <c r="F164" s="104"/>
      <c r="G164" s="104"/>
      <c r="H164" s="104"/>
      <c r="J164" s="104"/>
      <c r="L164" s="104"/>
      <c r="N164" s="104"/>
      <c r="P164" s="99"/>
      <c r="Q164" s="99"/>
      <c r="R164" s="99"/>
    </row>
    <row r="165" spans="1:18" s="18" customFormat="1" ht="18" customHeight="1">
      <c r="A165" s="103"/>
      <c r="B165" s="104"/>
      <c r="C165" s="104"/>
      <c r="D165" s="104"/>
      <c r="E165" s="104"/>
      <c r="F165" s="104"/>
      <c r="G165" s="104"/>
      <c r="H165" s="104"/>
      <c r="J165" s="104"/>
      <c r="L165" s="104"/>
      <c r="N165" s="104"/>
      <c r="P165" s="99"/>
      <c r="Q165" s="99"/>
      <c r="R165" s="99"/>
    </row>
    <row r="166" spans="1:18" s="18" customFormat="1" ht="18" customHeight="1">
      <c r="A166" s="103"/>
      <c r="B166" s="104"/>
      <c r="C166" s="104"/>
      <c r="D166" s="104"/>
      <c r="E166" s="104"/>
      <c r="F166" s="104"/>
      <c r="G166" s="104"/>
      <c r="H166" s="104"/>
      <c r="J166" s="104"/>
      <c r="L166" s="104"/>
      <c r="N166" s="104"/>
      <c r="P166" s="99"/>
      <c r="Q166" s="99"/>
      <c r="R166" s="99"/>
    </row>
    <row r="167" spans="1:18" s="18" customFormat="1" ht="18" customHeight="1">
      <c r="A167" s="103"/>
      <c r="B167" s="104"/>
      <c r="C167" s="104"/>
      <c r="D167" s="104"/>
      <c r="E167" s="104"/>
      <c r="F167" s="104"/>
      <c r="G167" s="104"/>
      <c r="H167" s="104"/>
      <c r="J167" s="104"/>
      <c r="L167" s="104"/>
      <c r="N167" s="104"/>
      <c r="P167" s="99"/>
      <c r="Q167" s="99"/>
      <c r="R167" s="99"/>
    </row>
    <row r="168" spans="1:18" s="18" customFormat="1" ht="18" customHeight="1">
      <c r="A168" s="103"/>
      <c r="B168" s="104"/>
      <c r="C168" s="104"/>
      <c r="D168" s="104"/>
      <c r="E168" s="104"/>
      <c r="F168" s="104"/>
      <c r="G168" s="104"/>
      <c r="H168" s="104"/>
      <c r="J168" s="104"/>
      <c r="L168" s="104"/>
      <c r="N168" s="104"/>
      <c r="P168" s="99"/>
      <c r="Q168" s="99"/>
      <c r="R168" s="99"/>
    </row>
    <row r="169" spans="1:18" s="18" customFormat="1" ht="18" customHeight="1">
      <c r="A169" s="103"/>
      <c r="B169" s="104"/>
      <c r="C169" s="104"/>
      <c r="D169" s="104"/>
      <c r="E169" s="104"/>
      <c r="F169" s="104"/>
      <c r="G169" s="104"/>
      <c r="H169" s="104"/>
      <c r="J169" s="104"/>
      <c r="L169" s="104"/>
      <c r="N169" s="104"/>
      <c r="P169" s="99"/>
      <c r="Q169" s="99"/>
      <c r="R169" s="99"/>
    </row>
    <row r="170" spans="1:18" s="18" customFormat="1" ht="18" customHeight="1">
      <c r="A170" s="103"/>
      <c r="B170" s="104"/>
      <c r="C170" s="104"/>
      <c r="D170" s="104"/>
      <c r="E170" s="104"/>
      <c r="F170" s="104"/>
      <c r="G170" s="104"/>
      <c r="H170" s="104"/>
      <c r="J170" s="104"/>
      <c r="L170" s="104"/>
      <c r="N170" s="104"/>
      <c r="P170" s="99"/>
      <c r="Q170" s="99"/>
      <c r="R170" s="99"/>
    </row>
    <row r="171" spans="1:18" s="18" customFormat="1" ht="18" customHeight="1">
      <c r="A171" s="103"/>
      <c r="B171" s="104"/>
      <c r="C171" s="104"/>
      <c r="D171" s="104"/>
      <c r="E171" s="104"/>
      <c r="F171" s="104"/>
      <c r="G171" s="104"/>
      <c r="H171" s="104"/>
      <c r="J171" s="104"/>
      <c r="L171" s="104"/>
      <c r="N171" s="104"/>
      <c r="P171" s="99"/>
      <c r="Q171" s="99"/>
      <c r="R171" s="99"/>
    </row>
    <row r="172" spans="1:18" s="18" customFormat="1" ht="18" customHeight="1">
      <c r="A172" s="103"/>
      <c r="B172" s="104"/>
      <c r="C172" s="104"/>
      <c r="D172" s="104"/>
      <c r="E172" s="104"/>
      <c r="F172" s="104"/>
      <c r="G172" s="104"/>
      <c r="H172" s="104"/>
      <c r="J172" s="104"/>
      <c r="L172" s="104"/>
      <c r="N172" s="104"/>
      <c r="P172" s="99"/>
      <c r="Q172" s="99"/>
      <c r="R172" s="99"/>
    </row>
    <row r="173" spans="1:18" s="18" customFormat="1" ht="18" customHeight="1">
      <c r="A173" s="103"/>
      <c r="B173" s="104"/>
      <c r="C173" s="104"/>
      <c r="D173" s="104"/>
      <c r="E173" s="104"/>
      <c r="F173" s="104"/>
      <c r="G173" s="104"/>
      <c r="H173" s="104"/>
      <c r="J173" s="104"/>
      <c r="L173" s="104"/>
      <c r="N173" s="104"/>
      <c r="P173" s="99"/>
      <c r="Q173" s="99"/>
      <c r="R173" s="99"/>
    </row>
    <row r="174" spans="1:18" s="18" customFormat="1" ht="18" customHeight="1">
      <c r="A174" s="103"/>
      <c r="B174" s="104"/>
      <c r="C174" s="104"/>
      <c r="D174" s="104"/>
      <c r="E174" s="104"/>
      <c r="F174" s="104"/>
      <c r="G174" s="104"/>
      <c r="H174" s="104"/>
      <c r="J174" s="104"/>
      <c r="L174" s="104"/>
      <c r="N174" s="104"/>
      <c r="P174" s="99"/>
      <c r="Q174" s="99"/>
      <c r="R174" s="99"/>
    </row>
    <row r="175" spans="1:18" s="18" customFormat="1" ht="18" customHeight="1">
      <c r="A175" s="103"/>
      <c r="B175" s="104"/>
      <c r="C175" s="104"/>
      <c r="D175" s="104"/>
      <c r="E175" s="104"/>
      <c r="F175" s="104"/>
      <c r="G175" s="104"/>
      <c r="H175" s="104"/>
      <c r="J175" s="104"/>
      <c r="L175" s="104"/>
      <c r="N175" s="104"/>
      <c r="P175" s="99"/>
      <c r="Q175" s="99"/>
      <c r="R175" s="99"/>
    </row>
    <row r="176" spans="1:18" s="18" customFormat="1" ht="18" customHeight="1">
      <c r="A176" s="103"/>
      <c r="B176" s="104"/>
      <c r="C176" s="104"/>
      <c r="D176" s="104"/>
      <c r="E176" s="104"/>
      <c r="F176" s="104"/>
      <c r="G176" s="104"/>
      <c r="H176" s="104"/>
      <c r="J176" s="104"/>
      <c r="L176" s="104"/>
      <c r="N176" s="104"/>
      <c r="P176" s="99"/>
      <c r="Q176" s="99"/>
      <c r="R176" s="99"/>
    </row>
    <row r="177" spans="1:18" s="18" customFormat="1" ht="18" customHeight="1">
      <c r="A177" s="103"/>
      <c r="B177" s="104"/>
      <c r="C177" s="104"/>
      <c r="D177" s="104"/>
      <c r="E177" s="104"/>
      <c r="F177" s="104"/>
      <c r="G177" s="104"/>
      <c r="H177" s="104"/>
      <c r="J177" s="104"/>
      <c r="L177" s="104"/>
      <c r="N177" s="104"/>
      <c r="P177" s="99"/>
      <c r="Q177" s="99"/>
      <c r="R177" s="99"/>
    </row>
    <row r="178" spans="1:18" s="18" customFormat="1" ht="18" customHeight="1">
      <c r="A178" s="103"/>
      <c r="B178" s="104"/>
      <c r="C178" s="104"/>
      <c r="D178" s="104"/>
      <c r="E178" s="104"/>
      <c r="F178" s="104"/>
      <c r="G178" s="104"/>
      <c r="H178" s="104"/>
      <c r="J178" s="104"/>
      <c r="L178" s="104"/>
      <c r="N178" s="104"/>
      <c r="P178" s="99"/>
      <c r="Q178" s="99"/>
      <c r="R178" s="99"/>
    </row>
    <row r="179" spans="1:18" s="18" customFormat="1" ht="18" customHeight="1">
      <c r="A179" s="103"/>
      <c r="B179" s="104"/>
      <c r="C179" s="104"/>
      <c r="D179" s="104"/>
      <c r="E179" s="104"/>
      <c r="F179" s="104"/>
      <c r="G179" s="104"/>
      <c r="H179" s="104"/>
      <c r="J179" s="104"/>
      <c r="L179" s="104"/>
      <c r="N179" s="104"/>
      <c r="P179" s="99"/>
      <c r="Q179" s="99"/>
      <c r="R179" s="99"/>
    </row>
    <row r="180" spans="1:18" s="18" customFormat="1" ht="18" customHeight="1">
      <c r="A180" s="103"/>
      <c r="B180" s="104"/>
      <c r="C180" s="104"/>
      <c r="D180" s="104"/>
      <c r="E180" s="104"/>
      <c r="F180" s="104"/>
      <c r="G180" s="104"/>
      <c r="H180" s="104"/>
      <c r="J180" s="104"/>
      <c r="L180" s="104"/>
      <c r="N180" s="104"/>
      <c r="P180" s="99"/>
      <c r="Q180" s="99"/>
      <c r="R180" s="99"/>
    </row>
    <row r="181" spans="1:18" s="18" customFormat="1" ht="18" customHeight="1">
      <c r="A181" s="103"/>
      <c r="B181" s="104"/>
      <c r="C181" s="104"/>
      <c r="D181" s="104"/>
      <c r="E181" s="104"/>
      <c r="F181" s="104"/>
      <c r="G181" s="104"/>
      <c r="H181" s="104"/>
      <c r="J181" s="104"/>
      <c r="L181" s="104"/>
      <c r="N181" s="104"/>
      <c r="P181" s="99"/>
      <c r="Q181" s="99"/>
      <c r="R181" s="99"/>
    </row>
    <row r="182" spans="1:18" s="18" customFormat="1" ht="18" customHeight="1">
      <c r="A182" s="103"/>
      <c r="B182" s="104"/>
      <c r="C182" s="104"/>
      <c r="D182" s="104"/>
      <c r="E182" s="104"/>
      <c r="F182" s="104"/>
      <c r="G182" s="104"/>
      <c r="H182" s="104"/>
      <c r="J182" s="104"/>
      <c r="L182" s="104"/>
      <c r="N182" s="104"/>
      <c r="P182" s="99"/>
      <c r="Q182" s="99"/>
      <c r="R182" s="99"/>
    </row>
    <row r="183" spans="1:18" s="18" customFormat="1" ht="18" customHeight="1">
      <c r="A183" s="103"/>
      <c r="B183" s="104"/>
      <c r="C183" s="104"/>
      <c r="D183" s="104"/>
      <c r="E183" s="104"/>
      <c r="F183" s="104"/>
      <c r="G183" s="104"/>
      <c r="H183" s="104"/>
      <c r="J183" s="104"/>
      <c r="L183" s="104"/>
      <c r="N183" s="104"/>
      <c r="P183" s="99"/>
      <c r="Q183" s="99"/>
      <c r="R183" s="99"/>
    </row>
    <row r="184" spans="1:18" s="18" customFormat="1" ht="18" customHeight="1">
      <c r="A184" s="103"/>
      <c r="B184" s="104"/>
      <c r="C184" s="104"/>
      <c r="D184" s="104"/>
      <c r="E184" s="104"/>
      <c r="F184" s="104"/>
      <c r="G184" s="104"/>
      <c r="H184" s="104"/>
      <c r="J184" s="104"/>
      <c r="L184" s="104"/>
      <c r="N184" s="104"/>
      <c r="P184" s="99"/>
      <c r="Q184" s="99"/>
      <c r="R184" s="99"/>
    </row>
    <row r="185" spans="1:18" s="18" customFormat="1" ht="18" customHeight="1">
      <c r="A185" s="103"/>
      <c r="B185" s="104"/>
      <c r="C185" s="104"/>
      <c r="D185" s="104"/>
      <c r="E185" s="104"/>
      <c r="F185" s="104"/>
      <c r="G185" s="104"/>
      <c r="H185" s="104"/>
      <c r="J185" s="104"/>
      <c r="L185" s="104"/>
      <c r="N185" s="104"/>
      <c r="P185" s="99"/>
      <c r="Q185" s="99"/>
      <c r="R185" s="99"/>
    </row>
    <row r="186" spans="1:18" s="18" customFormat="1" ht="18" customHeight="1">
      <c r="A186" s="103"/>
      <c r="B186" s="104"/>
      <c r="C186" s="104"/>
      <c r="D186" s="104"/>
      <c r="E186" s="104"/>
      <c r="F186" s="104"/>
      <c r="G186" s="104"/>
      <c r="H186" s="104"/>
      <c r="J186" s="104"/>
      <c r="L186" s="104"/>
      <c r="N186" s="104"/>
      <c r="P186" s="99"/>
      <c r="Q186" s="99"/>
      <c r="R186" s="99"/>
    </row>
    <row r="187" spans="1:18" s="18" customFormat="1" ht="18" customHeight="1">
      <c r="A187" s="103"/>
      <c r="B187" s="104"/>
      <c r="C187" s="104"/>
      <c r="D187" s="104"/>
      <c r="E187" s="104"/>
      <c r="F187" s="104"/>
      <c r="G187" s="104"/>
      <c r="H187" s="104"/>
      <c r="J187" s="104"/>
      <c r="L187" s="104"/>
      <c r="N187" s="104"/>
      <c r="P187" s="99"/>
      <c r="Q187" s="99"/>
      <c r="R187" s="99"/>
    </row>
    <row r="188" spans="1:18" s="18" customFormat="1" ht="18" customHeight="1">
      <c r="A188" s="103"/>
      <c r="B188" s="104"/>
      <c r="C188" s="104"/>
      <c r="D188" s="104"/>
      <c r="E188" s="104"/>
      <c r="F188" s="104"/>
      <c r="G188" s="104"/>
      <c r="H188" s="104"/>
      <c r="J188" s="104"/>
      <c r="L188" s="104"/>
      <c r="N188" s="104"/>
      <c r="P188" s="99"/>
      <c r="Q188" s="99"/>
      <c r="R188" s="99"/>
    </row>
    <row r="189" spans="1:18" s="18" customFormat="1" ht="18" customHeight="1">
      <c r="A189" s="103"/>
      <c r="B189" s="104"/>
      <c r="C189" s="104"/>
      <c r="D189" s="104"/>
      <c r="E189" s="104"/>
      <c r="F189" s="104"/>
      <c r="G189" s="104"/>
      <c r="H189" s="104"/>
      <c r="J189" s="104"/>
      <c r="L189" s="104"/>
      <c r="N189" s="104"/>
      <c r="P189" s="99"/>
      <c r="Q189" s="99"/>
      <c r="R189" s="99"/>
    </row>
    <row r="190" spans="1:18" s="18" customFormat="1" ht="18" customHeight="1">
      <c r="A190" s="103"/>
      <c r="B190" s="104"/>
      <c r="C190" s="104"/>
      <c r="D190" s="104"/>
      <c r="E190" s="104"/>
      <c r="F190" s="104"/>
      <c r="G190" s="104"/>
      <c r="H190" s="104"/>
      <c r="J190" s="104"/>
      <c r="L190" s="104"/>
      <c r="N190" s="104"/>
      <c r="P190" s="99"/>
      <c r="Q190" s="99"/>
      <c r="R190" s="99"/>
    </row>
    <row r="191" spans="1:18" s="18" customFormat="1" ht="18" customHeight="1">
      <c r="A191" s="103"/>
      <c r="B191" s="104"/>
      <c r="C191" s="104"/>
      <c r="D191" s="104"/>
      <c r="E191" s="104"/>
      <c r="F191" s="104"/>
      <c r="G191" s="104"/>
      <c r="H191" s="104"/>
      <c r="J191" s="104"/>
      <c r="L191" s="104"/>
      <c r="N191" s="104"/>
      <c r="P191" s="99"/>
      <c r="Q191" s="99"/>
      <c r="R191" s="99"/>
    </row>
    <row r="192" spans="1:18" s="18" customFormat="1" ht="18" customHeight="1">
      <c r="A192" s="103"/>
      <c r="B192" s="104"/>
      <c r="C192" s="104"/>
      <c r="D192" s="104"/>
      <c r="E192" s="104"/>
      <c r="F192" s="104"/>
      <c r="G192" s="104"/>
      <c r="H192" s="104"/>
      <c r="J192" s="104"/>
      <c r="L192" s="104"/>
      <c r="N192" s="104"/>
      <c r="P192" s="99"/>
      <c r="Q192" s="99"/>
      <c r="R192" s="99"/>
    </row>
    <row r="193" spans="1:18" s="18" customFormat="1" ht="18" customHeight="1">
      <c r="A193" s="103"/>
      <c r="B193" s="104"/>
      <c r="C193" s="104"/>
      <c r="D193" s="104"/>
      <c r="E193" s="104"/>
      <c r="F193" s="104"/>
      <c r="G193" s="104"/>
      <c r="H193" s="104"/>
      <c r="J193" s="104"/>
      <c r="L193" s="104"/>
      <c r="N193" s="104"/>
      <c r="P193" s="99"/>
      <c r="Q193" s="99"/>
      <c r="R193" s="99"/>
    </row>
    <row r="194" spans="1:18" s="18" customFormat="1" ht="18" customHeight="1">
      <c r="A194" s="103"/>
      <c r="B194" s="104"/>
      <c r="C194" s="104"/>
      <c r="D194" s="104"/>
      <c r="E194" s="104"/>
      <c r="F194" s="104"/>
      <c r="G194" s="104"/>
      <c r="H194" s="104"/>
      <c r="J194" s="104"/>
      <c r="L194" s="104"/>
      <c r="N194" s="104"/>
      <c r="P194" s="99"/>
      <c r="Q194" s="99"/>
      <c r="R194" s="99"/>
    </row>
    <row r="195" spans="1:18" s="18" customFormat="1" ht="18" customHeight="1">
      <c r="A195" s="103"/>
      <c r="B195" s="104"/>
      <c r="C195" s="104"/>
      <c r="D195" s="104"/>
      <c r="E195" s="104"/>
      <c r="F195" s="104"/>
      <c r="G195" s="104"/>
      <c r="H195" s="104"/>
      <c r="J195" s="104"/>
      <c r="L195" s="104"/>
      <c r="N195" s="104"/>
      <c r="P195" s="99"/>
      <c r="Q195" s="99"/>
      <c r="R195" s="99"/>
    </row>
    <row r="196" spans="1:18" s="18" customFormat="1" ht="18" customHeight="1">
      <c r="A196" s="103"/>
      <c r="B196" s="104"/>
      <c r="C196" s="104"/>
      <c r="D196" s="104"/>
      <c r="E196" s="104"/>
      <c r="F196" s="104"/>
      <c r="G196" s="104"/>
      <c r="H196" s="104"/>
      <c r="J196" s="104"/>
      <c r="L196" s="104"/>
      <c r="N196" s="104"/>
      <c r="P196" s="99"/>
      <c r="Q196" s="99"/>
      <c r="R196" s="99"/>
    </row>
    <row r="197" spans="1:18" s="18" customFormat="1" ht="18" customHeight="1">
      <c r="A197" s="103"/>
      <c r="B197" s="104"/>
      <c r="C197" s="104"/>
      <c r="D197" s="104"/>
      <c r="E197" s="104"/>
      <c r="F197" s="104"/>
      <c r="G197" s="104"/>
      <c r="H197" s="104"/>
      <c r="J197" s="104"/>
      <c r="L197" s="104"/>
      <c r="N197" s="104"/>
      <c r="P197" s="99"/>
      <c r="Q197" s="99"/>
      <c r="R197" s="99"/>
    </row>
    <row r="198" spans="1:18" s="18" customFormat="1" ht="18" customHeight="1">
      <c r="A198" s="103"/>
      <c r="B198" s="104"/>
      <c r="C198" s="104"/>
      <c r="D198" s="104"/>
      <c r="E198" s="104"/>
      <c r="F198" s="104"/>
      <c r="G198" s="104"/>
      <c r="H198" s="104"/>
      <c r="J198" s="104"/>
      <c r="L198" s="104"/>
      <c r="N198" s="104"/>
      <c r="P198" s="99"/>
      <c r="Q198" s="99"/>
      <c r="R198" s="99"/>
    </row>
    <row r="199" spans="1:18" s="18" customFormat="1" ht="18" customHeight="1">
      <c r="A199" s="103"/>
      <c r="B199" s="104"/>
      <c r="C199" s="104"/>
      <c r="D199" s="104"/>
      <c r="E199" s="104"/>
      <c r="F199" s="104"/>
      <c r="G199" s="104"/>
      <c r="H199" s="104"/>
      <c r="J199" s="104"/>
      <c r="L199" s="104"/>
      <c r="N199" s="104"/>
      <c r="P199" s="99"/>
      <c r="Q199" s="99"/>
      <c r="R199" s="99"/>
    </row>
    <row r="200" spans="1:18" s="18" customFormat="1" ht="18" customHeight="1">
      <c r="A200" s="103"/>
      <c r="B200" s="104"/>
      <c r="C200" s="104"/>
      <c r="D200" s="104"/>
      <c r="E200" s="104"/>
      <c r="F200" s="104"/>
      <c r="G200" s="104"/>
      <c r="H200" s="104"/>
      <c r="J200" s="104"/>
      <c r="L200" s="104"/>
      <c r="N200" s="104"/>
      <c r="P200" s="99"/>
      <c r="Q200" s="99"/>
      <c r="R200" s="99"/>
    </row>
    <row r="201" spans="1:18" s="18" customFormat="1" ht="18" customHeight="1">
      <c r="A201" s="103"/>
      <c r="B201" s="104"/>
      <c r="C201" s="104"/>
      <c r="D201" s="104"/>
      <c r="E201" s="104"/>
      <c r="F201" s="104"/>
      <c r="G201" s="104"/>
      <c r="H201" s="104"/>
      <c r="J201" s="104"/>
      <c r="L201" s="104"/>
      <c r="N201" s="104"/>
      <c r="P201" s="99"/>
      <c r="Q201" s="99"/>
      <c r="R201" s="99"/>
    </row>
    <row r="202" spans="1:18" s="18" customFormat="1" ht="18" customHeight="1">
      <c r="A202" s="103"/>
      <c r="B202" s="104"/>
      <c r="C202" s="104"/>
      <c r="D202" s="104"/>
      <c r="E202" s="104"/>
      <c r="F202" s="104"/>
      <c r="G202" s="104"/>
      <c r="H202" s="104"/>
      <c r="J202" s="104"/>
      <c r="L202" s="104"/>
      <c r="N202" s="104"/>
      <c r="P202" s="99"/>
      <c r="Q202" s="99"/>
      <c r="R202" s="99"/>
    </row>
    <row r="203" spans="1:18" s="18" customFormat="1" ht="18" customHeight="1">
      <c r="A203" s="103"/>
      <c r="B203" s="104"/>
      <c r="C203" s="104"/>
      <c r="D203" s="104"/>
      <c r="E203" s="104"/>
      <c r="F203" s="104"/>
      <c r="G203" s="104"/>
      <c r="H203" s="104"/>
      <c r="J203" s="104"/>
      <c r="L203" s="104"/>
      <c r="N203" s="104"/>
      <c r="P203" s="99"/>
      <c r="Q203" s="99"/>
      <c r="R203" s="99"/>
    </row>
    <row r="204" spans="1:18" s="18" customFormat="1" ht="18" customHeight="1">
      <c r="A204" s="103"/>
      <c r="B204" s="104"/>
      <c r="C204" s="104"/>
      <c r="D204" s="104"/>
      <c r="E204" s="104"/>
      <c r="F204" s="104"/>
      <c r="G204" s="104"/>
      <c r="H204" s="104"/>
      <c r="J204" s="104"/>
      <c r="L204" s="104"/>
      <c r="N204" s="104"/>
      <c r="P204" s="99"/>
      <c r="Q204" s="99"/>
      <c r="R204" s="99"/>
    </row>
    <row r="205" spans="1:18" s="18" customFormat="1" ht="18" customHeight="1">
      <c r="A205" s="103"/>
      <c r="B205" s="104"/>
      <c r="C205" s="104"/>
      <c r="D205" s="104"/>
      <c r="E205" s="104"/>
      <c r="F205" s="104"/>
      <c r="G205" s="104"/>
      <c r="H205" s="104"/>
      <c r="J205" s="104"/>
      <c r="L205" s="104"/>
      <c r="N205" s="104"/>
      <c r="P205" s="99"/>
      <c r="Q205" s="99"/>
      <c r="R205" s="99"/>
    </row>
    <row r="206" spans="1:18" s="18" customFormat="1" ht="18" customHeight="1">
      <c r="A206" s="103"/>
      <c r="B206" s="104"/>
      <c r="C206" s="104"/>
      <c r="D206" s="104"/>
      <c r="E206" s="104"/>
      <c r="F206" s="104"/>
      <c r="G206" s="104"/>
      <c r="H206" s="104"/>
      <c r="J206" s="104"/>
      <c r="L206" s="104"/>
      <c r="N206" s="104"/>
      <c r="P206" s="99"/>
      <c r="Q206" s="99"/>
      <c r="R206" s="99"/>
    </row>
    <row r="207" spans="1:18" s="18" customFormat="1" ht="18" customHeight="1">
      <c r="A207" s="103"/>
      <c r="B207" s="104"/>
      <c r="C207" s="104"/>
      <c r="D207" s="104"/>
      <c r="E207" s="104"/>
      <c r="F207" s="104"/>
      <c r="G207" s="104"/>
      <c r="H207" s="104"/>
      <c r="J207" s="104"/>
      <c r="L207" s="104"/>
      <c r="N207" s="104"/>
      <c r="P207" s="99"/>
      <c r="Q207" s="99"/>
      <c r="R207" s="99"/>
    </row>
    <row r="208" spans="1:18" s="18" customFormat="1" ht="18" customHeight="1">
      <c r="A208" s="103"/>
      <c r="B208" s="104"/>
      <c r="C208" s="104"/>
      <c r="D208" s="104"/>
      <c r="E208" s="104"/>
      <c r="F208" s="104"/>
      <c r="G208" s="104"/>
      <c r="H208" s="104"/>
      <c r="J208" s="104"/>
      <c r="L208" s="104"/>
      <c r="N208" s="104"/>
      <c r="P208" s="99"/>
      <c r="Q208" s="99"/>
      <c r="R208" s="99"/>
    </row>
    <row r="209" spans="1:18" s="18" customFormat="1" ht="18" customHeight="1">
      <c r="A209" s="103"/>
      <c r="B209" s="104"/>
      <c r="C209" s="104"/>
      <c r="D209" s="104"/>
      <c r="E209" s="104"/>
      <c r="F209" s="104"/>
      <c r="G209" s="104"/>
      <c r="H209" s="104"/>
      <c r="J209" s="104"/>
      <c r="L209" s="104"/>
      <c r="N209" s="104"/>
      <c r="P209" s="99"/>
      <c r="Q209" s="99"/>
      <c r="R209" s="99"/>
    </row>
    <row r="210" spans="1:18" s="18" customFormat="1" ht="18" customHeight="1">
      <c r="A210" s="103"/>
      <c r="B210" s="104"/>
      <c r="C210" s="104"/>
      <c r="D210" s="104"/>
      <c r="E210" s="104"/>
      <c r="F210" s="104"/>
      <c r="G210" s="104"/>
      <c r="H210" s="104"/>
      <c r="J210" s="104"/>
      <c r="L210" s="104"/>
      <c r="N210" s="104"/>
      <c r="P210" s="99"/>
      <c r="Q210" s="99"/>
      <c r="R210" s="99"/>
    </row>
    <row r="211" spans="1:18" s="18" customFormat="1" ht="18" customHeight="1">
      <c r="A211" s="103"/>
      <c r="B211" s="104"/>
      <c r="C211" s="104"/>
      <c r="D211" s="104"/>
      <c r="E211" s="104"/>
      <c r="F211" s="104"/>
      <c r="G211" s="104"/>
      <c r="H211" s="104"/>
      <c r="J211" s="104"/>
      <c r="L211" s="104"/>
      <c r="N211" s="104"/>
      <c r="P211" s="99"/>
      <c r="Q211" s="99"/>
      <c r="R211" s="99"/>
    </row>
    <row r="212" spans="1:18" s="18" customFormat="1" ht="18" customHeight="1">
      <c r="A212" s="103"/>
      <c r="B212" s="104"/>
      <c r="C212" s="104"/>
      <c r="D212" s="104"/>
      <c r="E212" s="104"/>
      <c r="F212" s="104"/>
      <c r="G212" s="104"/>
      <c r="H212" s="104"/>
      <c r="J212" s="104"/>
      <c r="L212" s="104"/>
      <c r="N212" s="104"/>
      <c r="P212" s="99"/>
      <c r="Q212" s="99"/>
      <c r="R212" s="99"/>
    </row>
    <row r="213" spans="1:18" s="18" customFormat="1" ht="18" customHeight="1">
      <c r="A213" s="103"/>
      <c r="B213" s="104"/>
      <c r="C213" s="104"/>
      <c r="D213" s="104"/>
      <c r="E213" s="104"/>
      <c r="F213" s="104"/>
      <c r="G213" s="104"/>
      <c r="H213" s="104"/>
      <c r="J213" s="104"/>
      <c r="L213" s="104"/>
      <c r="N213" s="104"/>
      <c r="P213" s="99"/>
      <c r="Q213" s="99"/>
      <c r="R213" s="99"/>
    </row>
    <row r="214" spans="1:18" s="18" customFormat="1" ht="18" customHeight="1">
      <c r="A214" s="103"/>
      <c r="B214" s="104"/>
      <c r="C214" s="104"/>
      <c r="D214" s="104"/>
      <c r="E214" s="104"/>
      <c r="F214" s="104"/>
      <c r="G214" s="104"/>
      <c r="H214" s="104"/>
      <c r="J214" s="104"/>
      <c r="L214" s="104"/>
      <c r="N214" s="104"/>
      <c r="P214" s="99"/>
      <c r="Q214" s="99"/>
      <c r="R214" s="99"/>
    </row>
    <row r="215" spans="1:18" s="18" customFormat="1" ht="18" customHeight="1">
      <c r="A215" s="103"/>
      <c r="B215" s="104"/>
      <c r="C215" s="104"/>
      <c r="D215" s="104"/>
      <c r="E215" s="104"/>
      <c r="F215" s="104"/>
      <c r="G215" s="104"/>
      <c r="H215" s="104"/>
      <c r="J215" s="104"/>
      <c r="L215" s="104"/>
      <c r="N215" s="104"/>
      <c r="P215" s="99"/>
      <c r="Q215" s="99"/>
      <c r="R215" s="99"/>
    </row>
    <row r="216" spans="1:18" s="18" customFormat="1" ht="18" customHeight="1">
      <c r="A216" s="103"/>
      <c r="B216" s="104"/>
      <c r="C216" s="104"/>
      <c r="D216" s="104"/>
      <c r="E216" s="104"/>
      <c r="F216" s="104"/>
      <c r="G216" s="104"/>
      <c r="H216" s="104"/>
      <c r="J216" s="104"/>
      <c r="L216" s="104"/>
      <c r="N216" s="104"/>
      <c r="P216" s="99"/>
      <c r="Q216" s="99"/>
      <c r="R216" s="99"/>
    </row>
    <row r="217" spans="1:18" s="18" customFormat="1" ht="18" customHeight="1">
      <c r="A217" s="103"/>
      <c r="B217" s="104"/>
      <c r="C217" s="104"/>
      <c r="D217" s="104"/>
      <c r="E217" s="104"/>
      <c r="F217" s="104"/>
      <c r="G217" s="104"/>
      <c r="H217" s="104"/>
      <c r="J217" s="104"/>
      <c r="L217" s="104"/>
      <c r="N217" s="104"/>
      <c r="P217" s="99"/>
      <c r="Q217" s="99"/>
      <c r="R217" s="99"/>
    </row>
    <row r="218" spans="1:18" s="18" customFormat="1" ht="18" customHeight="1">
      <c r="A218" s="103"/>
      <c r="B218" s="104"/>
      <c r="C218" s="104"/>
      <c r="D218" s="104"/>
      <c r="E218" s="104"/>
      <c r="F218" s="104"/>
      <c r="G218" s="104"/>
      <c r="H218" s="104"/>
      <c r="J218" s="104"/>
      <c r="L218" s="104"/>
      <c r="N218" s="104"/>
      <c r="P218" s="99"/>
      <c r="Q218" s="99"/>
      <c r="R218" s="99"/>
    </row>
    <row r="219" spans="1:18" s="18" customFormat="1" ht="18" customHeight="1">
      <c r="A219" s="103"/>
      <c r="B219" s="104"/>
      <c r="C219" s="104"/>
      <c r="D219" s="104"/>
      <c r="E219" s="104"/>
      <c r="F219" s="104"/>
      <c r="G219" s="104"/>
      <c r="H219" s="104"/>
      <c r="J219" s="104"/>
      <c r="L219" s="104"/>
      <c r="N219" s="104"/>
      <c r="P219" s="99"/>
      <c r="Q219" s="99"/>
      <c r="R219" s="99"/>
    </row>
    <row r="220" spans="1:18" s="18" customFormat="1" ht="18" customHeight="1">
      <c r="A220" s="103"/>
      <c r="B220" s="104"/>
      <c r="C220" s="104"/>
      <c r="D220" s="104"/>
      <c r="E220" s="104"/>
      <c r="F220" s="104"/>
      <c r="G220" s="104"/>
      <c r="H220" s="104"/>
      <c r="J220" s="104"/>
      <c r="L220" s="104"/>
      <c r="N220" s="104"/>
      <c r="P220" s="99"/>
      <c r="Q220" s="99"/>
      <c r="R220" s="99"/>
    </row>
    <row r="221" spans="1:18" s="18" customFormat="1" ht="18" customHeight="1">
      <c r="A221" s="103"/>
      <c r="B221" s="104"/>
      <c r="C221" s="104"/>
      <c r="D221" s="104"/>
      <c r="E221" s="104"/>
      <c r="F221" s="104"/>
      <c r="G221" s="104"/>
      <c r="H221" s="104"/>
      <c r="J221" s="104"/>
      <c r="L221" s="104"/>
      <c r="N221" s="104"/>
      <c r="P221" s="99"/>
      <c r="Q221" s="99"/>
      <c r="R221" s="99"/>
    </row>
    <row r="222" spans="1:18" s="18" customFormat="1" ht="18" customHeight="1">
      <c r="A222" s="103"/>
      <c r="B222" s="104"/>
      <c r="C222" s="104"/>
      <c r="D222" s="104"/>
      <c r="E222" s="104"/>
      <c r="F222" s="104"/>
      <c r="G222" s="104"/>
      <c r="H222" s="104"/>
      <c r="J222" s="104"/>
      <c r="L222" s="104"/>
      <c r="N222" s="104"/>
      <c r="P222" s="99"/>
      <c r="Q222" s="99"/>
      <c r="R222" s="99"/>
    </row>
    <row r="223" spans="1:18" s="18" customFormat="1" ht="18" customHeight="1">
      <c r="A223" s="103"/>
      <c r="B223" s="104"/>
      <c r="C223" s="104"/>
      <c r="D223" s="104"/>
      <c r="E223" s="104"/>
      <c r="F223" s="104"/>
      <c r="G223" s="104"/>
      <c r="H223" s="104"/>
      <c r="J223" s="104"/>
      <c r="L223" s="104"/>
      <c r="N223" s="104"/>
      <c r="P223" s="99"/>
      <c r="Q223" s="99"/>
      <c r="R223" s="99"/>
    </row>
    <row r="224" spans="1:18" s="18" customFormat="1" ht="18" customHeight="1">
      <c r="A224" s="103"/>
      <c r="B224" s="104"/>
      <c r="C224" s="104"/>
      <c r="D224" s="104"/>
      <c r="E224" s="104"/>
      <c r="F224" s="104"/>
      <c r="G224" s="104"/>
      <c r="H224" s="104"/>
      <c r="J224" s="104"/>
      <c r="L224" s="104"/>
      <c r="N224" s="104"/>
      <c r="P224" s="99"/>
      <c r="Q224" s="99"/>
      <c r="R224" s="99"/>
    </row>
    <row r="225" spans="1:18" s="18" customFormat="1" ht="18" customHeight="1">
      <c r="A225" s="103"/>
      <c r="B225" s="104"/>
      <c r="C225" s="104"/>
      <c r="D225" s="104"/>
      <c r="E225" s="104"/>
      <c r="F225" s="104"/>
      <c r="G225" s="104"/>
      <c r="H225" s="104"/>
      <c r="J225" s="104"/>
      <c r="L225" s="104"/>
      <c r="N225" s="104"/>
      <c r="P225" s="99"/>
      <c r="Q225" s="99"/>
      <c r="R225" s="99"/>
    </row>
    <row r="226" spans="1:18" s="18" customFormat="1" ht="18" customHeight="1">
      <c r="A226" s="103"/>
      <c r="B226" s="104"/>
      <c r="C226" s="104"/>
      <c r="D226" s="104"/>
      <c r="E226" s="104"/>
      <c r="F226" s="104"/>
      <c r="G226" s="104"/>
      <c r="H226" s="104"/>
      <c r="J226" s="104"/>
      <c r="L226" s="104"/>
      <c r="N226" s="104"/>
      <c r="P226" s="99"/>
      <c r="Q226" s="99"/>
      <c r="R226" s="99"/>
    </row>
    <row r="227" spans="1:18" s="18" customFormat="1" ht="18" customHeight="1">
      <c r="A227" s="103"/>
      <c r="B227" s="104"/>
      <c r="C227" s="104"/>
      <c r="D227" s="104"/>
      <c r="E227" s="104"/>
      <c r="F227" s="104"/>
      <c r="G227" s="104"/>
      <c r="H227" s="104"/>
      <c r="J227" s="104"/>
      <c r="L227" s="104"/>
      <c r="N227" s="104"/>
      <c r="P227" s="99"/>
      <c r="Q227" s="99"/>
      <c r="R227" s="99"/>
    </row>
    <row r="228" spans="1:18" s="18" customFormat="1" ht="18" customHeight="1">
      <c r="A228" s="103"/>
      <c r="B228" s="104"/>
      <c r="C228" s="104"/>
      <c r="D228" s="104"/>
      <c r="E228" s="104"/>
      <c r="F228" s="104"/>
      <c r="G228" s="104"/>
      <c r="H228" s="104"/>
      <c r="J228" s="104"/>
      <c r="L228" s="104"/>
      <c r="N228" s="104"/>
      <c r="P228" s="99"/>
      <c r="Q228" s="99"/>
      <c r="R228" s="99"/>
    </row>
    <row r="229" spans="1:18" s="18" customFormat="1" ht="18" customHeight="1">
      <c r="A229" s="103"/>
      <c r="B229" s="104"/>
      <c r="C229" s="104"/>
      <c r="D229" s="104"/>
      <c r="E229" s="104"/>
      <c r="F229" s="104"/>
      <c r="G229" s="104"/>
      <c r="H229" s="104"/>
      <c r="J229" s="104"/>
      <c r="L229" s="104"/>
      <c r="N229" s="104"/>
      <c r="P229" s="99"/>
      <c r="Q229" s="99"/>
      <c r="R229" s="99"/>
    </row>
    <row r="230" spans="1:18" s="18" customFormat="1" ht="18" customHeight="1">
      <c r="A230" s="103"/>
      <c r="B230" s="104"/>
      <c r="C230" s="104"/>
      <c r="D230" s="104"/>
      <c r="E230" s="104"/>
      <c r="F230" s="104"/>
      <c r="G230" s="104"/>
      <c r="H230" s="104"/>
      <c r="J230" s="104"/>
      <c r="L230" s="104"/>
      <c r="N230" s="104"/>
      <c r="P230" s="99"/>
      <c r="Q230" s="99"/>
      <c r="R230" s="99"/>
    </row>
    <row r="231" spans="1:18" s="18" customFormat="1" ht="18" customHeight="1">
      <c r="A231" s="103"/>
      <c r="B231" s="104"/>
      <c r="C231" s="104"/>
      <c r="D231" s="104"/>
      <c r="E231" s="104"/>
      <c r="F231" s="104"/>
      <c r="G231" s="104"/>
      <c r="H231" s="104"/>
      <c r="J231" s="104"/>
      <c r="L231" s="104"/>
      <c r="N231" s="104"/>
      <c r="P231" s="99"/>
      <c r="Q231" s="99"/>
      <c r="R231" s="99"/>
    </row>
    <row r="232" spans="1:18" s="18" customFormat="1" ht="18" customHeight="1">
      <c r="A232" s="103"/>
      <c r="B232" s="104"/>
      <c r="C232" s="104"/>
      <c r="D232" s="104"/>
      <c r="E232" s="104"/>
      <c r="F232" s="104"/>
      <c r="G232" s="104"/>
      <c r="H232" s="104"/>
      <c r="J232" s="104"/>
      <c r="L232" s="104"/>
      <c r="N232" s="104"/>
      <c r="P232" s="99"/>
      <c r="Q232" s="99"/>
      <c r="R232" s="99"/>
    </row>
    <row r="233" spans="1:18" s="18" customFormat="1" ht="18" customHeight="1">
      <c r="A233" s="103"/>
      <c r="B233" s="104"/>
      <c r="C233" s="104"/>
      <c r="D233" s="104"/>
      <c r="E233" s="104"/>
      <c r="F233" s="104"/>
      <c r="G233" s="104"/>
      <c r="H233" s="104"/>
      <c r="J233" s="104"/>
      <c r="L233" s="104"/>
      <c r="N233" s="104"/>
      <c r="P233" s="99"/>
      <c r="Q233" s="99"/>
      <c r="R233" s="99"/>
    </row>
    <row r="234" spans="1:18" s="18" customFormat="1" ht="18" customHeight="1">
      <c r="A234" s="103"/>
      <c r="B234" s="104"/>
      <c r="C234" s="104"/>
      <c r="D234" s="104"/>
      <c r="E234" s="104"/>
      <c r="F234" s="104"/>
      <c r="G234" s="104"/>
      <c r="H234" s="104"/>
      <c r="J234" s="104"/>
      <c r="L234" s="104"/>
      <c r="N234" s="104"/>
      <c r="P234" s="99"/>
      <c r="Q234" s="99"/>
      <c r="R234" s="99"/>
    </row>
    <row r="235" spans="1:18" s="18" customFormat="1" ht="18" customHeight="1">
      <c r="A235" s="103"/>
      <c r="B235" s="104"/>
      <c r="C235" s="104"/>
      <c r="D235" s="104"/>
      <c r="E235" s="104"/>
      <c r="F235" s="104"/>
      <c r="G235" s="104"/>
      <c r="H235" s="104"/>
      <c r="J235" s="104"/>
      <c r="L235" s="104"/>
      <c r="N235" s="104"/>
      <c r="P235" s="99"/>
      <c r="Q235" s="99"/>
      <c r="R235" s="99"/>
    </row>
    <row r="236" spans="1:18" s="18" customFormat="1" ht="18" customHeight="1">
      <c r="A236" s="103"/>
      <c r="B236" s="104"/>
      <c r="C236" s="104"/>
      <c r="D236" s="104"/>
      <c r="E236" s="104"/>
      <c r="F236" s="104"/>
      <c r="G236" s="104"/>
      <c r="H236" s="104"/>
      <c r="J236" s="104"/>
      <c r="L236" s="104"/>
      <c r="N236" s="104"/>
      <c r="P236" s="99"/>
      <c r="Q236" s="99"/>
      <c r="R236" s="99"/>
    </row>
    <row r="237" spans="1:18" s="18" customFormat="1" ht="18" customHeight="1">
      <c r="A237" s="103"/>
      <c r="B237" s="104"/>
      <c r="C237" s="104"/>
      <c r="D237" s="104"/>
      <c r="E237" s="104"/>
      <c r="F237" s="104"/>
      <c r="G237" s="104"/>
      <c r="H237" s="104"/>
      <c r="J237" s="104"/>
      <c r="L237" s="104"/>
      <c r="N237" s="104"/>
      <c r="P237" s="99"/>
      <c r="Q237" s="99"/>
      <c r="R237" s="99"/>
    </row>
    <row r="238" spans="1:18" s="18" customFormat="1" ht="18" customHeight="1">
      <c r="A238" s="103"/>
      <c r="B238" s="104"/>
      <c r="C238" s="104"/>
      <c r="D238" s="104"/>
      <c r="E238" s="104"/>
      <c r="F238" s="104"/>
      <c r="G238" s="104"/>
      <c r="H238" s="104"/>
      <c r="J238" s="104"/>
      <c r="L238" s="104"/>
      <c r="N238" s="104"/>
      <c r="P238" s="99"/>
      <c r="Q238" s="99"/>
      <c r="R238" s="99"/>
    </row>
    <row r="239" spans="1:18" s="18" customFormat="1" ht="18" customHeight="1">
      <c r="A239" s="103"/>
      <c r="B239" s="104"/>
      <c r="C239" s="104"/>
      <c r="D239" s="104"/>
      <c r="E239" s="104"/>
      <c r="F239" s="104"/>
      <c r="G239" s="104"/>
      <c r="H239" s="104"/>
      <c r="J239" s="104"/>
      <c r="L239" s="104"/>
      <c r="N239" s="104"/>
      <c r="P239" s="99"/>
      <c r="Q239" s="99"/>
      <c r="R239" s="99"/>
    </row>
    <row r="240" spans="1:18" s="18" customFormat="1" ht="18" customHeight="1">
      <c r="A240" s="103"/>
      <c r="B240" s="104"/>
      <c r="C240" s="104"/>
      <c r="D240" s="104"/>
      <c r="E240" s="104"/>
      <c r="F240" s="104"/>
      <c r="G240" s="104"/>
      <c r="H240" s="104"/>
      <c r="J240" s="104"/>
      <c r="L240" s="104"/>
      <c r="N240" s="104"/>
      <c r="P240" s="99"/>
      <c r="Q240" s="99"/>
      <c r="R240" s="99"/>
    </row>
    <row r="241" spans="1:18" s="18" customFormat="1" ht="18" customHeight="1">
      <c r="A241" s="103"/>
      <c r="B241" s="104"/>
      <c r="C241" s="104"/>
      <c r="D241" s="104"/>
      <c r="E241" s="104"/>
      <c r="F241" s="104"/>
      <c r="G241" s="104"/>
      <c r="H241" s="104"/>
      <c r="J241" s="104"/>
      <c r="L241" s="104"/>
      <c r="N241" s="104"/>
      <c r="P241" s="99"/>
      <c r="Q241" s="99"/>
      <c r="R241" s="99"/>
    </row>
    <row r="242" spans="1:18" s="18" customFormat="1" ht="18" customHeight="1">
      <c r="A242" s="103"/>
      <c r="B242" s="104"/>
      <c r="C242" s="104"/>
      <c r="D242" s="104"/>
      <c r="E242" s="104"/>
      <c r="F242" s="104"/>
      <c r="G242" s="104"/>
      <c r="H242" s="104"/>
      <c r="J242" s="104"/>
      <c r="L242" s="104"/>
      <c r="N242" s="104"/>
      <c r="P242" s="99"/>
      <c r="Q242" s="99"/>
      <c r="R242" s="99"/>
    </row>
    <row r="243" spans="1:18" s="18" customFormat="1" ht="18" customHeight="1">
      <c r="A243" s="103"/>
      <c r="B243" s="104"/>
      <c r="C243" s="104"/>
      <c r="D243" s="104"/>
      <c r="E243" s="104"/>
      <c r="F243" s="104"/>
      <c r="G243" s="104"/>
      <c r="H243" s="104"/>
      <c r="J243" s="104"/>
      <c r="L243" s="104"/>
      <c r="N243" s="104"/>
      <c r="P243" s="99"/>
      <c r="Q243" s="99"/>
      <c r="R243" s="99"/>
    </row>
    <row r="244" spans="1:18" s="18" customFormat="1" ht="18" customHeight="1">
      <c r="A244" s="103"/>
      <c r="B244" s="104"/>
      <c r="C244" s="104"/>
      <c r="D244" s="104"/>
      <c r="E244" s="104"/>
      <c r="F244" s="104"/>
      <c r="G244" s="104"/>
      <c r="H244" s="104"/>
      <c r="J244" s="104"/>
      <c r="L244" s="104"/>
      <c r="N244" s="104"/>
      <c r="P244" s="99"/>
      <c r="Q244" s="99"/>
      <c r="R244" s="99"/>
    </row>
    <row r="245" spans="1:18" s="18" customFormat="1" ht="18" customHeight="1">
      <c r="A245" s="103"/>
      <c r="B245" s="104"/>
      <c r="C245" s="104"/>
      <c r="D245" s="104"/>
      <c r="E245" s="104"/>
      <c r="F245" s="104"/>
      <c r="G245" s="104"/>
      <c r="H245" s="104"/>
      <c r="J245" s="104"/>
      <c r="L245" s="104"/>
      <c r="N245" s="104"/>
      <c r="P245" s="99"/>
      <c r="Q245" s="99"/>
      <c r="R245" s="99"/>
    </row>
    <row r="246" spans="1:18" s="18" customFormat="1" ht="18" customHeight="1">
      <c r="A246" s="103"/>
      <c r="B246" s="104"/>
      <c r="C246" s="104"/>
      <c r="D246" s="104"/>
      <c r="E246" s="104"/>
      <c r="F246" s="104"/>
      <c r="G246" s="104"/>
      <c r="H246" s="104"/>
      <c r="J246" s="104"/>
      <c r="L246" s="104"/>
      <c r="N246" s="104"/>
      <c r="P246" s="99"/>
      <c r="Q246" s="99"/>
      <c r="R246" s="99"/>
    </row>
    <row r="247" spans="1:18" s="18" customFormat="1" ht="18" customHeight="1">
      <c r="A247" s="103"/>
      <c r="B247" s="104"/>
      <c r="C247" s="104"/>
      <c r="D247" s="104"/>
      <c r="E247" s="104"/>
      <c r="F247" s="104"/>
      <c r="G247" s="104"/>
      <c r="H247" s="104"/>
      <c r="J247" s="104"/>
      <c r="L247" s="104"/>
      <c r="N247" s="104"/>
      <c r="P247" s="99"/>
      <c r="Q247" s="99"/>
      <c r="R247" s="99"/>
    </row>
    <row r="248" spans="1:18" s="18" customFormat="1" ht="18" customHeight="1">
      <c r="A248" s="103"/>
      <c r="B248" s="104"/>
      <c r="C248" s="104"/>
      <c r="D248" s="104"/>
      <c r="E248" s="104"/>
      <c r="F248" s="104"/>
      <c r="G248" s="104"/>
      <c r="H248" s="104"/>
      <c r="J248" s="104"/>
      <c r="L248" s="104"/>
      <c r="N248" s="104"/>
      <c r="P248" s="99"/>
      <c r="Q248" s="99"/>
      <c r="R248" s="99"/>
    </row>
    <row r="249" spans="1:18" s="18" customFormat="1" ht="18" customHeight="1">
      <c r="A249" s="103"/>
      <c r="B249" s="104"/>
      <c r="C249" s="104"/>
      <c r="D249" s="104"/>
      <c r="E249" s="104"/>
      <c r="F249" s="104"/>
      <c r="G249" s="104"/>
      <c r="H249" s="104"/>
      <c r="J249" s="104"/>
      <c r="L249" s="104"/>
      <c r="N249" s="104"/>
      <c r="P249" s="99"/>
      <c r="Q249" s="99"/>
      <c r="R249" s="99"/>
    </row>
    <row r="250" spans="1:18" s="18" customFormat="1" ht="18" customHeight="1">
      <c r="A250" s="103"/>
      <c r="B250" s="104"/>
      <c r="C250" s="104"/>
      <c r="D250" s="104"/>
      <c r="E250" s="104"/>
      <c r="F250" s="104"/>
      <c r="G250" s="104"/>
      <c r="H250" s="104"/>
      <c r="J250" s="104"/>
      <c r="L250" s="104"/>
      <c r="N250" s="104"/>
      <c r="P250" s="99"/>
      <c r="Q250" s="99"/>
      <c r="R250" s="99"/>
    </row>
    <row r="251" spans="1:18" s="18" customFormat="1" ht="18" customHeight="1">
      <c r="A251" s="103"/>
      <c r="B251" s="104"/>
      <c r="C251" s="104"/>
      <c r="D251" s="104"/>
      <c r="E251" s="104"/>
      <c r="F251" s="104"/>
      <c r="G251" s="104"/>
      <c r="H251" s="104"/>
      <c r="J251" s="104"/>
      <c r="L251" s="104"/>
      <c r="N251" s="104"/>
      <c r="P251" s="99"/>
      <c r="Q251" s="99"/>
      <c r="R251" s="99"/>
    </row>
    <row r="252" spans="1:18" s="18" customFormat="1" ht="18" customHeight="1">
      <c r="A252" s="103"/>
      <c r="B252" s="104"/>
      <c r="C252" s="104"/>
      <c r="D252" s="104"/>
      <c r="E252" s="104"/>
      <c r="F252" s="104"/>
      <c r="G252" s="104"/>
      <c r="H252" s="104"/>
      <c r="J252" s="104"/>
      <c r="L252" s="104"/>
      <c r="N252" s="104"/>
      <c r="P252" s="99"/>
      <c r="Q252" s="99"/>
      <c r="R252" s="99"/>
    </row>
    <row r="253" spans="1:18" s="18" customFormat="1" ht="18" customHeight="1">
      <c r="A253" s="103"/>
      <c r="B253" s="104"/>
      <c r="C253" s="104"/>
      <c r="D253" s="104"/>
      <c r="E253" s="104"/>
      <c r="F253" s="104"/>
      <c r="G253" s="104"/>
      <c r="H253" s="104"/>
      <c r="J253" s="104"/>
      <c r="L253" s="104"/>
      <c r="N253" s="104"/>
      <c r="P253" s="99"/>
      <c r="Q253" s="99"/>
      <c r="R253" s="99"/>
    </row>
    <row r="254" spans="1:18" s="18" customFormat="1" ht="18" customHeight="1">
      <c r="A254" s="103"/>
      <c r="B254" s="104"/>
      <c r="C254" s="104"/>
      <c r="D254" s="104"/>
      <c r="E254" s="104"/>
      <c r="F254" s="104"/>
      <c r="G254" s="104"/>
      <c r="H254" s="104"/>
      <c r="J254" s="104"/>
      <c r="L254" s="104"/>
      <c r="N254" s="104"/>
      <c r="P254" s="99"/>
      <c r="Q254" s="99"/>
      <c r="R254" s="99"/>
    </row>
    <row r="255" spans="1:18" s="18" customFormat="1" ht="18" customHeight="1">
      <c r="A255" s="103"/>
      <c r="B255" s="104"/>
      <c r="C255" s="104"/>
      <c r="D255" s="104"/>
      <c r="E255" s="104"/>
      <c r="F255" s="104"/>
      <c r="G255" s="104"/>
      <c r="H255" s="104"/>
      <c r="J255" s="104"/>
      <c r="L255" s="104"/>
      <c r="N255" s="104"/>
      <c r="P255" s="99"/>
      <c r="Q255" s="99"/>
      <c r="R255" s="99"/>
    </row>
    <row r="256" spans="1:18" s="18" customFormat="1" ht="18" customHeight="1">
      <c r="A256" s="103"/>
      <c r="B256" s="104"/>
      <c r="C256" s="104"/>
      <c r="D256" s="104"/>
      <c r="E256" s="104"/>
      <c r="F256" s="104"/>
      <c r="G256" s="104"/>
      <c r="H256" s="104"/>
      <c r="J256" s="104"/>
      <c r="L256" s="104"/>
      <c r="N256" s="104"/>
      <c r="P256" s="99"/>
      <c r="Q256" s="99"/>
      <c r="R256" s="99"/>
    </row>
    <row r="257" spans="1:18" s="18" customFormat="1" ht="18" customHeight="1">
      <c r="A257" s="103"/>
      <c r="B257" s="104"/>
      <c r="C257" s="104"/>
      <c r="D257" s="104"/>
      <c r="E257" s="104"/>
      <c r="F257" s="104"/>
      <c r="G257" s="104"/>
      <c r="H257" s="104"/>
      <c r="J257" s="104"/>
      <c r="L257" s="104"/>
      <c r="N257" s="104"/>
      <c r="P257" s="99"/>
      <c r="Q257" s="99"/>
      <c r="R257" s="99"/>
    </row>
    <row r="258" spans="1:18" s="18" customFormat="1" ht="18" customHeight="1">
      <c r="A258" s="103"/>
      <c r="B258" s="104"/>
      <c r="C258" s="104"/>
      <c r="D258" s="104"/>
      <c r="E258" s="104"/>
      <c r="F258" s="104"/>
      <c r="G258" s="104"/>
      <c r="H258" s="104"/>
      <c r="J258" s="104"/>
      <c r="L258" s="104"/>
      <c r="N258" s="104"/>
      <c r="P258" s="99"/>
      <c r="Q258" s="99"/>
      <c r="R258" s="99"/>
    </row>
    <row r="259" spans="1:18" s="18" customFormat="1" ht="18" customHeight="1">
      <c r="A259" s="103"/>
      <c r="B259" s="104"/>
      <c r="C259" s="104"/>
      <c r="D259" s="104"/>
      <c r="E259" s="104"/>
      <c r="F259" s="104"/>
      <c r="G259" s="104"/>
      <c r="H259" s="104"/>
      <c r="J259" s="104"/>
      <c r="L259" s="104"/>
      <c r="N259" s="104"/>
      <c r="P259" s="99"/>
      <c r="Q259" s="99"/>
      <c r="R259" s="99"/>
    </row>
    <row r="260" spans="1:18" s="18" customFormat="1" ht="18" customHeight="1">
      <c r="A260" s="103"/>
      <c r="B260" s="104"/>
      <c r="C260" s="104"/>
      <c r="D260" s="104"/>
      <c r="E260" s="104"/>
      <c r="F260" s="104"/>
      <c r="G260" s="104"/>
      <c r="H260" s="104"/>
      <c r="J260" s="104"/>
      <c r="L260" s="104"/>
      <c r="N260" s="104"/>
      <c r="P260" s="99"/>
      <c r="Q260" s="99"/>
      <c r="R260" s="99"/>
    </row>
    <row r="261" spans="1:18" s="18" customFormat="1" ht="18" customHeight="1">
      <c r="A261" s="103"/>
      <c r="B261" s="104"/>
      <c r="C261" s="104"/>
      <c r="D261" s="104"/>
      <c r="E261" s="104"/>
      <c r="F261" s="104"/>
      <c r="G261" s="104"/>
      <c r="H261" s="104"/>
      <c r="J261" s="104"/>
      <c r="L261" s="104"/>
      <c r="N261" s="104"/>
      <c r="P261" s="99"/>
      <c r="Q261" s="99"/>
      <c r="R261" s="99"/>
    </row>
    <row r="262" spans="1:18" s="18" customFormat="1" ht="18" customHeight="1">
      <c r="A262" s="103"/>
      <c r="B262" s="104"/>
      <c r="C262" s="104"/>
      <c r="D262" s="104"/>
      <c r="E262" s="104"/>
      <c r="F262" s="104"/>
      <c r="G262" s="104"/>
      <c r="H262" s="104"/>
      <c r="J262" s="104"/>
      <c r="L262" s="104"/>
      <c r="N262" s="104"/>
      <c r="P262" s="99"/>
      <c r="Q262" s="99"/>
      <c r="R262" s="99"/>
    </row>
    <row r="263" spans="1:18" s="18" customFormat="1" ht="18" customHeight="1">
      <c r="A263" s="103"/>
      <c r="B263" s="104"/>
      <c r="C263" s="104"/>
      <c r="D263" s="104"/>
      <c r="E263" s="104"/>
      <c r="F263" s="104"/>
      <c r="G263" s="104"/>
      <c r="H263" s="104"/>
      <c r="J263" s="104"/>
      <c r="L263" s="104"/>
      <c r="N263" s="104"/>
      <c r="P263" s="99"/>
      <c r="Q263" s="99"/>
      <c r="R263" s="99"/>
    </row>
    <row r="264" spans="1:18" s="18" customFormat="1" ht="18" customHeight="1">
      <c r="A264" s="103"/>
      <c r="B264" s="104"/>
      <c r="C264" s="104"/>
      <c r="D264" s="104"/>
      <c r="E264" s="104"/>
      <c r="F264" s="104"/>
      <c r="G264" s="104"/>
      <c r="H264" s="104"/>
      <c r="J264" s="104"/>
      <c r="L264" s="104"/>
      <c r="N264" s="104"/>
      <c r="P264" s="99"/>
      <c r="Q264" s="99"/>
      <c r="R264" s="99"/>
    </row>
    <row r="265" spans="1:18" s="18" customFormat="1" ht="18" customHeight="1">
      <c r="A265" s="103"/>
      <c r="B265" s="104"/>
      <c r="C265" s="104"/>
      <c r="D265" s="104"/>
      <c r="E265" s="104"/>
      <c r="F265" s="104"/>
      <c r="G265" s="104"/>
      <c r="H265" s="104"/>
      <c r="J265" s="104"/>
      <c r="L265" s="104"/>
      <c r="N265" s="104"/>
      <c r="P265" s="99"/>
      <c r="Q265" s="99"/>
      <c r="R265" s="99"/>
    </row>
  </sheetData>
  <mergeCells count="25">
    <mergeCell ref="A4:O4"/>
    <mergeCell ref="A5:O5"/>
    <mergeCell ref="A6:O6"/>
    <mergeCell ref="I8:O8"/>
    <mergeCell ref="I9:K9"/>
    <mergeCell ref="M9:O9"/>
    <mergeCell ref="I83:K83"/>
    <mergeCell ref="M83:O83"/>
    <mergeCell ref="I10:K10"/>
    <mergeCell ref="M10:O10"/>
    <mergeCell ref="I11:K11"/>
    <mergeCell ref="M11:O11"/>
    <mergeCell ref="I12:K12"/>
    <mergeCell ref="M12:O12"/>
    <mergeCell ref="A77:O77"/>
    <mergeCell ref="A78:O78"/>
    <mergeCell ref="A79:O79"/>
    <mergeCell ref="A80:O80"/>
    <mergeCell ref="I82:O82"/>
    <mergeCell ref="I84:K84"/>
    <mergeCell ref="M84:O84"/>
    <mergeCell ref="I85:K85"/>
    <mergeCell ref="M85:O85"/>
    <mergeCell ref="I86:K86"/>
    <mergeCell ref="M86:O86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6" orientation="portrait" r:id="rId1"/>
  <rowBreaks count="1" manualBreakCount="1"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 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(6M)</vt:lpstr>
      <vt:lpstr>Profit&amp;loss Comprehensive (6M)</vt:lpstr>
      <vt:lpstr>Cash flow </vt:lpstr>
      <vt:lpstr>'Balance '!Print_Area</vt:lpstr>
      <vt:lpstr>'Cash flow '!Print_Area</vt:lpstr>
      <vt:lpstr>'Profit&amp;loss (3M)'!Print_Area</vt:lpstr>
      <vt:lpstr>'Profit&amp;loss (6M)'!Print_Area</vt:lpstr>
      <vt:lpstr>'Profit&amp;loss Comprehensive (3M)'!Print_Area</vt:lpstr>
      <vt:lpstr>'Profit&amp;loss Comprehensive (6M)'!Print_Area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TRT_Q2'26_EN_FS</dc:title>
  <dc:creator>Window Pro</dc:creator>
  <cp:lastModifiedBy>ชนกนาถ นวนนุ่ม</cp:lastModifiedBy>
  <cp:lastPrinted>2026-08-03T11:22:10Z</cp:lastPrinted>
  <dcterms:created xsi:type="dcterms:W3CDTF">2018-04-02T03:43:29Z</dcterms:created>
  <dcterms:modified xsi:type="dcterms:W3CDTF">2026-08-03T11:22:55Z</dcterms:modified>
</cp:coreProperties>
</file>