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6-69)\JTS (1670507) New Client\"/>
    </mc:Choice>
  </mc:AlternateContent>
  <xr:revisionPtr revIDLastSave="0" documentId="13_ncr:1_{EE45C29F-987D-4992-9751-5ED58D9F6EE3}" xr6:coauthVersionLast="47" xr6:coauthVersionMax="47" xr10:uidLastSave="{00000000-0000-0000-0000-000000000000}"/>
  <bookViews>
    <workbookView xWindow="-110" yWindow="-110" windowWidth="19420" windowHeight="11500" tabRatio="801" activeTab="6" xr2:uid="{00000000-000D-0000-FFFF-FFFF00000000}"/>
  </bookViews>
  <sheets>
    <sheet name="สินทรัพย์ " sheetId="20" r:id="rId1"/>
    <sheet name="หนี้สิน + ทุน " sheetId="21" r:id="rId2"/>
    <sheet name="กำไรขาดทุน3เดือน" sheetId="9" r:id="rId3"/>
    <sheet name="กำไรขาดทุน6เดือน" sheetId="29" r:id="rId4"/>
    <sheet name="ส่วนของผู้ถือหุ้นรวม" sheetId="23" r:id="rId5"/>
    <sheet name="ส่วนของผู้ถือหุ้นเฉพาะ " sheetId="24" r:id="rId6"/>
    <sheet name="กระแสเงินสด" sheetId="16" r:id="rId7"/>
  </sheets>
  <definedNames>
    <definedName name="AS2DocOpenMode" hidden="1">"AS2DocumentEdit"</definedName>
    <definedName name="ResDivisor">#REF!</definedName>
    <definedName name="SelApp">#REF!</definedName>
    <definedName name="SelPeriod">#REF!</definedName>
    <definedName name="SelRound">#REF!</definedName>
    <definedName name="SelScenario">#REF!</definedName>
    <definedName name="Sel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29" l="1"/>
  <c r="L21" i="21" l="1"/>
  <c r="H35" i="16" l="1"/>
  <c r="J34" i="16"/>
  <c r="F34" i="16"/>
  <c r="J30" i="16"/>
  <c r="F30" i="16"/>
  <c r="F12" i="16" l="1"/>
  <c r="D12" i="16"/>
  <c r="J37" i="16" l="1"/>
  <c r="F37" i="16"/>
  <c r="J26" i="16" l="1"/>
  <c r="F26" i="16"/>
  <c r="J21" i="29"/>
  <c r="J21" i="9"/>
  <c r="D21" i="9"/>
  <c r="L51" i="21" l="1"/>
  <c r="I51" i="21"/>
  <c r="F51" i="21"/>
  <c r="C51" i="21"/>
  <c r="A44" i="21"/>
  <c r="L70" i="21"/>
  <c r="L72" i="21" s="1"/>
  <c r="J70" i="21"/>
  <c r="I70" i="21"/>
  <c r="I72" i="21" s="1"/>
  <c r="H70" i="21"/>
  <c r="F70" i="21"/>
  <c r="F72" i="21" s="1"/>
  <c r="D70" i="21"/>
  <c r="C62" i="21"/>
  <c r="C70" i="21" s="1"/>
  <c r="C72" i="21" s="1"/>
  <c r="U25" i="23"/>
  <c r="U22" i="23"/>
  <c r="U21" i="23"/>
  <c r="U16" i="23"/>
  <c r="U15" i="23"/>
  <c r="U14" i="23"/>
  <c r="G23" i="23"/>
  <c r="G17" i="23"/>
  <c r="G18" i="23" s="1"/>
  <c r="G20" i="23" s="1"/>
  <c r="J16" i="29"/>
  <c r="J26" i="29"/>
  <c r="M26" i="29"/>
  <c r="M16" i="29"/>
  <c r="G16" i="29"/>
  <c r="D16" i="29"/>
  <c r="G26" i="23" l="1"/>
  <c r="I14" i="21"/>
  <c r="L14" i="21" l="1"/>
  <c r="F14" i="21"/>
  <c r="C14" i="21"/>
  <c r="F21" i="21" l="1"/>
  <c r="I21" i="21"/>
  <c r="C21" i="21"/>
  <c r="C31" i="20" l="1"/>
  <c r="C20" i="20"/>
  <c r="I20" i="20"/>
  <c r="G16" i="9" l="1"/>
  <c r="M16" i="9"/>
  <c r="J16" i="9"/>
  <c r="D16" i="9"/>
  <c r="C20" i="24" l="1"/>
  <c r="J74" i="16" l="1"/>
  <c r="H74" i="16"/>
  <c r="F74" i="16"/>
  <c r="D74" i="16"/>
  <c r="D26" i="29" l="1"/>
  <c r="I22" i="21"/>
  <c r="C22" i="21"/>
  <c r="U22" i="24" l="1"/>
  <c r="U21" i="24"/>
  <c r="P24" i="23"/>
  <c r="U24" i="23" l="1"/>
  <c r="AA24" i="23" s="1"/>
  <c r="F20" i="20"/>
  <c r="M62" i="29" l="1"/>
  <c r="U19" i="24" l="1"/>
  <c r="R15" i="24"/>
  <c r="R16" i="24" s="1"/>
  <c r="O16" i="24"/>
  <c r="L16" i="24"/>
  <c r="I16" i="24"/>
  <c r="F16" i="24"/>
  <c r="C16" i="24"/>
  <c r="U14" i="24"/>
  <c r="U13" i="24"/>
  <c r="X23" i="23"/>
  <c r="X26" i="23" s="1"/>
  <c r="AA22" i="23"/>
  <c r="J26" i="23"/>
  <c r="D26" i="23"/>
  <c r="N23" i="23"/>
  <c r="N26" i="23" s="1"/>
  <c r="L23" i="23"/>
  <c r="I23" i="23"/>
  <c r="I26" i="23" s="1"/>
  <c r="E23" i="23"/>
  <c r="C23" i="23"/>
  <c r="A46" i="29"/>
  <c r="G26" i="29"/>
  <c r="M8" i="29"/>
  <c r="M49" i="29" s="1"/>
  <c r="J8" i="29"/>
  <c r="J49" i="29" s="1"/>
  <c r="G8" i="29"/>
  <c r="D8" i="29"/>
  <c r="M26" i="9"/>
  <c r="G26" i="9"/>
  <c r="J31" i="21"/>
  <c r="H31" i="21"/>
  <c r="L22" i="21"/>
  <c r="F22" i="21"/>
  <c r="D28" i="29" l="1"/>
  <c r="U15" i="24"/>
  <c r="U16" i="24" s="1"/>
  <c r="M28" i="29"/>
  <c r="M31" i="29" s="1"/>
  <c r="M33" i="29" s="1"/>
  <c r="J10" i="16" s="1"/>
  <c r="G28" i="29"/>
  <c r="G31" i="29" s="1"/>
  <c r="H8" i="16"/>
  <c r="F8" i="16"/>
  <c r="D8" i="16"/>
  <c r="G49" i="29"/>
  <c r="J8" i="16"/>
  <c r="D49" i="29"/>
  <c r="J28" i="29"/>
  <c r="L18" i="24"/>
  <c r="F18" i="24"/>
  <c r="C18" i="24"/>
  <c r="C23" i="24" s="1"/>
  <c r="S23" i="23"/>
  <c r="S26" i="23" s="1"/>
  <c r="M53" i="29" l="1"/>
  <c r="M51" i="29" s="1"/>
  <c r="M60" i="29" s="1"/>
  <c r="M39" i="29"/>
  <c r="M58" i="29" s="1"/>
  <c r="M56" i="29" s="1"/>
  <c r="J31" i="29"/>
  <c r="D31" i="29"/>
  <c r="G33" i="29"/>
  <c r="F10" i="16" s="1"/>
  <c r="J28" i="16"/>
  <c r="P23" i="23"/>
  <c r="P26" i="23" s="1"/>
  <c r="U18" i="24"/>
  <c r="A47" i="16"/>
  <c r="U20" i="24"/>
  <c r="R20" i="24"/>
  <c r="R23" i="24" s="1"/>
  <c r="O20" i="24"/>
  <c r="O23" i="24" s="1"/>
  <c r="L20" i="24"/>
  <c r="L23" i="24" s="1"/>
  <c r="I20" i="24"/>
  <c r="I23" i="24" s="1"/>
  <c r="F20" i="24"/>
  <c r="F23" i="24" s="1"/>
  <c r="A5" i="24"/>
  <c r="A5" i="16" s="1"/>
  <c r="A49" i="16" s="1"/>
  <c r="X17" i="23"/>
  <c r="X18" i="23" s="1"/>
  <c r="S17" i="23"/>
  <c r="P17" i="23"/>
  <c r="P18" i="23" s="1"/>
  <c r="N17" i="23"/>
  <c r="L17" i="23"/>
  <c r="I17" i="23"/>
  <c r="E17" i="23"/>
  <c r="C17" i="23"/>
  <c r="C18" i="23" s="1"/>
  <c r="C20" i="23" s="1"/>
  <c r="AA14" i="23"/>
  <c r="U23" i="24" l="1"/>
  <c r="C26" i="23"/>
  <c r="G53" i="29"/>
  <c r="G51" i="29" s="1"/>
  <c r="G60" i="29" s="1"/>
  <c r="G39" i="29"/>
  <c r="G58" i="29" s="1"/>
  <c r="G56" i="29" s="1"/>
  <c r="J33" i="29"/>
  <c r="H10" i="16" s="1"/>
  <c r="H28" i="16" s="1"/>
  <c r="D33" i="29"/>
  <c r="U23" i="23"/>
  <c r="N18" i="23"/>
  <c r="L18" i="23"/>
  <c r="L20" i="23" s="1"/>
  <c r="L26" i="23" s="1"/>
  <c r="I18" i="23"/>
  <c r="E18" i="23"/>
  <c r="E20" i="23" s="1"/>
  <c r="E26" i="23" s="1"/>
  <c r="S18" i="23"/>
  <c r="AA15" i="23"/>
  <c r="F28" i="16"/>
  <c r="D39" i="29" l="1"/>
  <c r="D10" i="16"/>
  <c r="D28" i="16" s="1"/>
  <c r="U20" i="23"/>
  <c r="U26" i="23" s="1"/>
  <c r="J39" i="29"/>
  <c r="J53" i="29"/>
  <c r="D53" i="29"/>
  <c r="D51" i="29" s="1"/>
  <c r="AA21" i="23"/>
  <c r="AA23" i="23" s="1"/>
  <c r="U17" i="23"/>
  <c r="AA16" i="23"/>
  <c r="AA17" i="23" s="1"/>
  <c r="A46" i="9"/>
  <c r="J18" i="23"/>
  <c r="J51" i="29" l="1"/>
  <c r="J58" i="29"/>
  <c r="D58" i="29"/>
  <c r="AA20" i="23"/>
  <c r="J56" i="29" l="1"/>
  <c r="J60" i="29"/>
  <c r="D60" i="29"/>
  <c r="D56" i="29"/>
  <c r="G28" i="9"/>
  <c r="G31" i="9" s="1"/>
  <c r="I30" i="21" l="1"/>
  <c r="I31" i="21" s="1"/>
  <c r="I73" i="21" s="1"/>
  <c r="C30" i="21"/>
  <c r="C31" i="21" s="1"/>
  <c r="C73" i="21" s="1"/>
  <c r="L30" i="21" l="1"/>
  <c r="L31" i="21" s="1"/>
  <c r="L73" i="21" s="1"/>
  <c r="F30" i="21"/>
  <c r="F31" i="21" s="1"/>
  <c r="F73" i="21" s="1"/>
  <c r="G8" i="9" l="1"/>
  <c r="G49" i="9" s="1"/>
  <c r="M8" i="9"/>
  <c r="M49" i="9" s="1"/>
  <c r="J8" i="9"/>
  <c r="J49" i="9" s="1"/>
  <c r="D8" i="9"/>
  <c r="D49" i="9" s="1"/>
  <c r="L10" i="21"/>
  <c r="F10" i="21"/>
  <c r="I10" i="21"/>
  <c r="C10" i="21"/>
  <c r="A3" i="21"/>
  <c r="I31" i="20"/>
  <c r="L10" i="20"/>
  <c r="I10" i="20"/>
  <c r="D52" i="16" l="1"/>
  <c r="F52" i="16"/>
  <c r="H52" i="16"/>
  <c r="J52" i="16"/>
  <c r="L31" i="20"/>
  <c r="I32" i="20" l="1"/>
  <c r="L20" i="20" l="1"/>
  <c r="F31" i="20"/>
  <c r="J64" i="16"/>
  <c r="F64" i="16"/>
  <c r="D18" i="23"/>
  <c r="M28" i="9"/>
  <c r="M31" i="9" s="1"/>
  <c r="AA18" i="23" l="1"/>
  <c r="U18" i="23"/>
  <c r="L32" i="20"/>
  <c r="G33" i="9"/>
  <c r="G39" i="9" s="1"/>
  <c r="M33" i="9"/>
  <c r="C32" i="20"/>
  <c r="F32" i="20"/>
  <c r="M39" i="9" l="1"/>
  <c r="M58" i="9" s="1"/>
  <c r="M56" i="9" s="1"/>
  <c r="J40" i="16"/>
  <c r="J42" i="16" s="1"/>
  <c r="J76" i="16" s="1"/>
  <c r="G58" i="9"/>
  <c r="G56" i="9" s="1"/>
  <c r="G53" i="9"/>
  <c r="G51" i="9" s="1"/>
  <c r="F40" i="16"/>
  <c r="F42" i="16" s="1"/>
  <c r="F76" i="16" s="1"/>
  <c r="M53" i="9"/>
  <c r="M51" i="9" l="1"/>
  <c r="M60" i="9" s="1"/>
  <c r="J78" i="16"/>
  <c r="G60" i="9"/>
  <c r="J26" i="9" l="1"/>
  <c r="J28" i="9" s="1"/>
  <c r="D26" i="9"/>
  <c r="J31" i="9" l="1"/>
  <c r="D28" i="9"/>
  <c r="D31" i="9" s="1"/>
  <c r="D33" i="9" l="1"/>
  <c r="D39" i="9" s="1"/>
  <c r="D40" i="16"/>
  <c r="D42" i="16" s="1"/>
  <c r="J33" i="9"/>
  <c r="D53" i="9" l="1"/>
  <c r="D51" i="9" s="1"/>
  <c r="D60" i="9" s="1"/>
  <c r="J39" i="9"/>
  <c r="H64" i="16"/>
  <c r="D64" i="16"/>
  <c r="D76" i="16" s="1"/>
  <c r="F78" i="16" l="1"/>
  <c r="D58" i="9" l="1"/>
  <c r="D56" i="9" l="1"/>
  <c r="J53" i="9"/>
  <c r="J51" i="9" s="1"/>
  <c r="J58" i="9"/>
  <c r="J56" i="9" l="1"/>
  <c r="AA25" i="23"/>
  <c r="AA26" i="23" s="1"/>
  <c r="H40" i="16"/>
  <c r="H42" i="16" s="1"/>
  <c r="H76" i="16" s="1"/>
  <c r="J60" i="9" l="1"/>
  <c r="H78" i="16"/>
  <c r="D78" i="16" l="1"/>
</calcChain>
</file>

<file path=xl/sharedStrings.xml><?xml version="1.0" encoding="utf-8"?>
<sst xmlns="http://schemas.openxmlformats.org/spreadsheetml/2006/main" count="378" uniqueCount="214">
  <si>
    <t>งบการเงินรวม</t>
  </si>
  <si>
    <t>งบการเงินเฉพาะกิจการ</t>
  </si>
  <si>
    <t>“ยังไม่ได้ตรวจสอบ”</t>
  </si>
  <si>
    <t>ณ วันที่</t>
  </si>
  <si>
    <t>30 มิถุนายน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</si>
  <si>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</si>
  <si>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</si>
  <si>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</si>
  <si>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</si>
  <si>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</si>
  <si>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</si>
  <si>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</si>
  <si>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</si>
  <si>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</si>
  <si>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</si>
  <si>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</si>
  <si>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</si>
  <si>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</si>
  <si>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                                  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</si>
  <si>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</si>
  <si>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</si>
  <si>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</si>
  <si>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</si>
  <si>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</si>
  <si>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</si>
  <si>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</si>
  <si>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                             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</si>
  <si>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</si>
  <si>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</si>
  <si>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</si>
  <si>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</si>
  <si>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</si>
  <si>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</si>
  <si>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</si>
  <si>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</si>
  <si>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</si>
  <si>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</si>
  <si>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</si>
  <si>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</si>
  <si>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</si>
  <si>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</si>
  <si>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</si>
  <si>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</si>
  <si>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</si>
  <si>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</si>
  <si>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</si>
  <si>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</si>
  <si>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</si>
  <si>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</si>
  <si>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</si>
  <si>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</si>
  <si>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</si>
  <si>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</si>
  <si>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เบ็ดเสร็จอื่น</t>
  </si>
  <si>
    <t>รายการที่อาจถูกจัดประเภทรายการใหม่เข้าไปไว้ในกำไร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</si>
  <si>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</si>
  <si>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</si>
  <si>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 - สุทธิจากภาษี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</si>
  <si>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</si>
  <si>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</si>
  <si>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</si>
  <si>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</si>
  <si>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</si>
  <si>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</si>
  <si>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ส่วนของผู้ถือหุ้นบริษัทใหญ่</t>
  </si>
  <si>
    <t>ทุนที่ออก</t>
  </si>
  <si>
    <t>ทุนสำรองตาม</t>
  </si>
  <si>
    <t>รวมส่วนของ</t>
  </si>
  <si>
    <t>ส่วนได้เสียที่ไม่มี</t>
  </si>
  <si>
    <t>และชำระแล้ว</t>
  </si>
  <si>
    <t>มูลค่าหุ้นสามัญ</t>
  </si>
  <si>
    <t>กฎหมาย</t>
  </si>
  <si>
    <t xml:space="preserve"> ยังไม่ได้จัดสรร</t>
  </si>
  <si>
    <t>บริษัทใหญ่</t>
  </si>
  <si>
    <t>อำนาจควบคุม</t>
  </si>
  <si>
    <t>ผู้ถือหุ้น</t>
  </si>
  <si>
    <t>งบกระแสเงินสด</t>
  </si>
  <si>
    <t>กระแสเงินสดจากกิจกรรมดำเนินงาน</t>
  </si>
  <si>
    <t>ปรับปรุงด้วย:</t>
  </si>
  <si>
    <t xml:space="preserve">สินทรัพย์ดำเนินงาน (เพิ่มขึ้น) ลดลง </t>
  </si>
  <si>
    <t xml:space="preserve">หนี้สินดำเนินงานเพิ่มขึ้น (ลดลง) 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</si>
  <si>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</si>
  <si>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</si>
  <si>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</si>
  <si>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กระแสเงินสดจากกิจกรรมลงทุน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</si>
  <si>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</si>
  <si>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</si>
  <si>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</si>
  <si>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</si>
  <si>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</si>
  <si>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</si>
  <si>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</si>
  <si>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         ในสินทรัพย์และหนี้สินดำเนินงาน</t>
  </si>
  <si>
    <t>เงินจ่ายภาษีเงินได้</t>
  </si>
  <si>
    <t>ณ วันที่ 30 มิถุนายน 2569</t>
  </si>
  <si>
    <t>หน่วย : พันบาท</t>
  </si>
  <si>
    <t>เงินฝากธนาคารที่มีภาระค้ำประกัน</t>
  </si>
  <si>
    <t>ที่ดิน อาคารและอุปกรณ์</t>
  </si>
  <si>
    <t>สินทรัพย์สกุลเงินดิจิทัล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</si>
  <si>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</si>
  <si>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</si>
  <si>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ยอดยกมา ณ วันที่ 1 มกราคม 2568</t>
  </si>
  <si>
    <t>ยอดคงเหลือ ณ วันที่ 30 มิถุนายน 2568</t>
  </si>
  <si>
    <t>ยอดยกมา ณ วันที่ 1 มกราคม 2569</t>
  </si>
  <si>
    <t>ยอดคงเหลือ ณ วันที่ 30 มิถุนายน 2569</t>
  </si>
  <si>
    <t>รายได้จากการขายและการบริการ</t>
  </si>
  <si>
    <t xml:space="preserve">   กำไรจากการขายสินทรัพย์สกุลเงินดิจิทัล</t>
  </si>
  <si>
    <t xml:space="preserve">   กำไรจากอัตราแลกเปลี่ยน</t>
  </si>
  <si>
    <t xml:space="preserve">   อื่น ๆ</t>
  </si>
  <si>
    <t>ต้นทุนขายและบริการ</t>
  </si>
  <si>
    <t>ค่าใช้จ่ายในการขายและการบริการ</t>
  </si>
  <si>
    <t>ผลขาดทุนด้านเครดิตที่คาดว่าจะเกิดขึ้น (กลับรายการ)</t>
  </si>
  <si>
    <t>รายได้ทางการเงิน</t>
  </si>
  <si>
    <t>ส่วนเกิน</t>
  </si>
  <si>
    <t>หุ้นทุนซื้อคืน</t>
  </si>
  <si>
    <t>ส่วนต่ำกว่าทุน</t>
  </si>
  <si>
    <t>กำไรสำหรับงวด</t>
  </si>
  <si>
    <t>ขาดทุนสำหรับงวด</t>
  </si>
  <si>
    <t xml:space="preserve">   หนี้สินหมุนเวียนอื่น</t>
  </si>
  <si>
    <t>ทุนสำรอง</t>
  </si>
  <si>
    <t>ผลต่างของ</t>
  </si>
  <si>
    <t>ผู้ถือหุ้นของ</t>
  </si>
  <si>
    <t>เงินสดรับจากการขายสินทรัพย์สกุลเงินดิจิทัล</t>
  </si>
  <si>
    <t>บริษัท จัสมิน เทคโนโลยี โซลูชั่น จำกัด (มหาชน) และบริษัทย่อย</t>
  </si>
  <si>
    <t xml:space="preserve">สินค้าคงเหลือ </t>
  </si>
  <si>
    <t>สินทรัพย์ไม่มีตัวตน</t>
  </si>
  <si>
    <t xml:space="preserve">เจ้าหนี้การค้าและเจ้าหนี้หมุนเวียนอื่น </t>
  </si>
  <si>
    <t>ภาษีเงินได้นิติบุคคลค้างจ่าย</t>
  </si>
  <si>
    <t>ส่วนของหนี้สินระยะยาวที่ถึงกำหนดชำระภายในหนึ่งปี</t>
  </si>
  <si>
    <t xml:space="preserve">   หนี้สินตามสัญญาเช่า</t>
  </si>
  <si>
    <t xml:space="preserve">   หุ้นกู้</t>
  </si>
  <si>
    <t>หนี้สินระยะยาว - สุทธิจากส่วนที่ถึงกำหนดชำระภายในหนึ่งปี</t>
  </si>
  <si>
    <t xml:space="preserve">    ทุนสำรองหุ้นทุนซื้อคืน</t>
  </si>
  <si>
    <t xml:space="preserve">   เงินปันผลรับ</t>
  </si>
  <si>
    <t>ขาดทุนจากอัตราแลกเปลี่ยน</t>
  </si>
  <si>
    <t>กำไร (ขาดทุน) จากการดำเนินงาน</t>
  </si>
  <si>
    <t xml:space="preserve">   ค่าเสื่อมราคาและค่าตัดจำหน่าย</t>
  </si>
  <si>
    <t xml:space="preserve">   ผลขาดทุนด้านเครดิตที่คาดว่าจะเกิดขึ้น (กลับรายการ)</t>
  </si>
  <si>
    <t xml:space="preserve">   สินทรัพย์สกุลเงินดิจิทัลที่ได้จากการขุด</t>
  </si>
  <si>
    <t xml:space="preserve">   รายได้ทางการเงิน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</si>
  <si>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</si>
  <si>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</t>
  </si>
  <si>
    <t xml:space="preserve">   ลูกหนี้ตามสัญญาเช่าเงินทุน</t>
  </si>
  <si>
    <t xml:space="preserve">   สินค้าคงเหลือ</t>
  </si>
  <si>
    <t xml:space="preserve">   เจ้าหนี้การค้าและเจ้าหนี้หมุนเวียนอื่น</t>
  </si>
  <si>
    <t>เงินปันผลรับจากเงินลงทุนในบริษัทย่อย</t>
  </si>
  <si>
    <t>เงินสดรับจากการจำหน่ายอุปกรณ์</t>
  </si>
  <si>
    <t>สินทรัพย์ที่เกิดจากสัญญา - หมุนเวียน</t>
  </si>
  <si>
    <t>สินทรัพย์ทางการเงินหมุนเวียนอื่น</t>
  </si>
  <si>
    <t>หนี้สินที่เกิดจากสัญญา - หมุนเวียน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</si>
  <si>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</si>
  <si>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</si>
  <si>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งบการเปลี่ยนแปลงส่วนของผู้ถือหุ้น</t>
  </si>
  <si>
    <t xml:space="preserve">ลดทุนและตัดหุ้นทุนซื้อคืน </t>
  </si>
  <si>
    <t>โอนกลับกำไรสะสมสำหรับหุ้นทุนซื้อคืน</t>
  </si>
  <si>
    <t xml:space="preserve">   ขาดทุนจากการปรับมูลค่ายุติธรรมของตราสารอนุพันธ์</t>
  </si>
  <si>
    <t>เงินสดจ่ายเพื่อซื้อสินทรัพย์สกุลเงินดิจิทัล</t>
  </si>
  <si>
    <t>เงินสดจ่ายเพื่อซื้อสินทรัพย์ไม่มีตัวตน</t>
  </si>
  <si>
    <t>เงินสดจ่ายเพื่อซื้อและชำระเจ้าหนี้ค่าซื้ออุปกรณ์</t>
  </si>
  <si>
    <t>เงินสดรับจากเงินให้กู้ยืมระยะสั้นแก่บริษัทย่อย</t>
  </si>
  <si>
    <t>เงินสดรับ (จ่าย) สำหรับเงินฝากธนาคารที่มีภาระค้ำประกัน</t>
  </si>
  <si>
    <t>เงินสดจ่ายชำระเงินต้นของหนี้สินตามสัญญาเช่า</t>
  </si>
  <si>
    <t>เงินสดจ่ายดอกเบี้ย</t>
  </si>
  <si>
    <t>ข้อมูลกระแสเงินสดเปิดเผยเพิ่มเติม</t>
  </si>
  <si>
    <t>รายการที่มิใช่เงินสด</t>
  </si>
  <si>
    <t xml:space="preserve">   ซื้ออุปกรณ์โดยการก่อหนี้สิน</t>
  </si>
  <si>
    <t xml:space="preserve">   ซื้อสินทรัพย์ไม่มีตัวตนโดยการก่อหนี้สิน</t>
  </si>
  <si>
    <t xml:space="preserve">   การเพิ่มขึ้นของสินทรัพย์สิทธิการใช้และหนี้สินตามสัญญาเช่า</t>
  </si>
  <si>
    <t>หนี้สินที่เกิดจากสัญญา - ไม่หมุนเวียน</t>
  </si>
  <si>
    <t>เงินกู้ยืมระยะสั้นจากกิจการที่เกี่ยวข้องกัน</t>
  </si>
  <si>
    <t>หุ้นสามัญ 698,731,100 หุ้น มูลค่าหุ้นละ 1 บาท</t>
  </si>
  <si>
    <t xml:space="preserve">   ขาดทุนจากการตัดจำหน่ายภาษีเงินได้ถูกหัก ณ ที่จ่าย</t>
  </si>
  <si>
    <t>ขาดทุนจากการด้อยค่าของสินทรัพย์สกุลเงินดิจิทัล (กลับรายการ)</t>
  </si>
  <si>
    <t>หุ้นสามัญ 706,457,300 หุ้น มูลค่าหุ้นละ 1 บาท</t>
  </si>
  <si>
    <t>หุ้นสามัญ 698,731,100 หุ้น มูลค่าหุ้นละ 1 บาท ชำระครบแล้ว</t>
  </si>
  <si>
    <t>หุ้นสามัญ 706,457,300 หุ้น มูลค่าหุ้นละ 1 บาท ชำระครบแล้ว</t>
  </si>
  <si>
    <t>กำไร (ขาดทุน) เบ็ดเสร็จอื่นสำหรับงวด</t>
  </si>
  <si>
    <t>กำไร (ขาดทุน) เบ็ดเสร็จรวมสำหรับงวด</t>
  </si>
  <si>
    <t>14</t>
  </si>
  <si>
    <t>ลูกหนี้ไม่หมุนเวียนอื่น</t>
  </si>
  <si>
    <t>ส่วนต่ำกว่าทุนจากการรวมธุรกิจภายใต้การควบคุมเดียวกัน</t>
  </si>
  <si>
    <t>เงินสดรับจากการออกหุ้นกู้</t>
  </si>
  <si>
    <t>เงินสดจ่ายชำระคืนหุ้นกู้</t>
  </si>
  <si>
    <t>เงินสดจ่ายค่าใช้จ่ายในการออกหุ้นกู้</t>
  </si>
  <si>
    <t xml:space="preserve">   รายได้เงินปันผลจากบริษัทย่อย</t>
  </si>
  <si>
    <t>ขาดทุนจากการขายสินทรัพย์สกุลเงินดิจิทัล</t>
  </si>
  <si>
    <t xml:space="preserve">   ค่าใช้จ่ายภาษีเงินได้</t>
  </si>
  <si>
    <t>ลูกหนี้ตามสัญญาปรับโครงสร้างหนี้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</si>
  <si>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</si>
  <si>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อัตราแลกเปลี่ยนจาก</t>
  </si>
  <si>
    <t>การแปลงค่างบการเงิน</t>
  </si>
  <si>
    <t>ของส่วนของผู้ถือหุ้น</t>
  </si>
  <si>
    <t>องค์ประกอบอื่น</t>
  </si>
  <si>
    <t>จากการรวมธุรกิจ</t>
  </si>
  <si>
    <t>ภายใต้การควบคุม</t>
  </si>
  <si>
    <t>เดียวกัน</t>
  </si>
  <si>
    <t>เงินเบิกเกินบัญชีและเงินกู้ยืมระยะสั้นจากสถาบันการเงิน</t>
  </si>
  <si>
    <t xml:space="preserve">   ประมาณการหนี้สินไม่หมุนเวียนสำหรับผลประโยชน์พนักงาน</t>
  </si>
  <si>
    <t xml:space="preserve">   ต้นทุนทางการเงิน</t>
  </si>
  <si>
    <t xml:space="preserve">   หนี้สินที่เกิดจากสัญญา</t>
  </si>
  <si>
    <t>เงินสดรับ (จ่าย) ลงทุนในสินทรัพย์ทางการเงินหมุนเวียนอื่น</t>
  </si>
  <si>
    <t xml:space="preserve">   (กำไร) ขาดทุนจากอัตราแลกเปลี่ยนที่ยังไม่เกิดขึ้นจริง</t>
  </si>
  <si>
    <t xml:space="preserve">   ขาดทุนจากการขายสินทรัพย์สกุลเงินดิจิทัล</t>
  </si>
  <si>
    <t xml:space="preserve">   ลูกหนี้ไม่หมุนเวียนอื่น</t>
  </si>
  <si>
    <t xml:space="preserve">   สินทรัพย์หมุนเวียนอื่น</t>
  </si>
  <si>
    <t xml:space="preserve">   กลับรายการขาดทุนด้อยค่าของสินทรัพย์สกุลเงินดิจิทัล </t>
  </si>
  <si>
    <t>กำไร (ขาดทุน) จากการดำเนินงานก่อนการเปลี่ยนแปลง</t>
  </si>
  <si>
    <t>เงินสดรับ (จ่าย) ชำระคืนเงินเบิกเกินบัญชีและเงินกู้ยืมระยะสั้นจากสถาบันการเงิน</t>
  </si>
  <si>
    <t>เงินสดรับ (จ่าย) ชำระคืนเงินกู้ยืมระยะสั้นจากกิจการที่เกี่ยวข้องกัน</t>
  </si>
  <si>
    <t>ยอดคงเหลือ ณ วันที่ 1 มกราคม 2568</t>
  </si>
  <si>
    <t>จำนวนหุ้นสามัญถัวเฉลี่ยถ่วงน้ำหนัก (พันหุ้น)</t>
  </si>
  <si>
    <t>กำไรเบ็ดเสร็จรวมสำหรับงวด</t>
  </si>
  <si>
    <t xml:space="preserve">   กำไรจากการจำหน่ายอุปกรณ์</t>
  </si>
  <si>
    <t>ดูหมายเหตุประกอบงบการเงินระหว่างกาลแบบย่อ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</si>
</sst>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0000_);_(* \(#,##0.000000\);_(* &quot;-&quot;??????_);_(@_)"/>
    <numFmt numFmtId="169" formatCode="_(* #,##0.00_);_(* \(#,##0.00\);_(* &quot;-&quot;???_);_(@_)"/>
    <numFmt numFmtId="170" formatCode="#,##0;\(#,##0\)"/>
    <numFmt numFmtId="171" formatCode="\-"/>
    <numFmt numFmtId="172" formatCode="_-[$€-2]* #,##0.00_-;\-[$€-2]* #,##0.00_-;_-[$€-2]* &quot;-&quot;??_-"/>
    <numFmt numFmtId="173" formatCode="* #,##0_);* \(#,##0\);&quot;-&quot;??_);@"/>
    <numFmt numFmtId="174" formatCode="_(* #,##0.00000_);_(* \(#,##0.00000\);_(* &quot;-&quot;?????_);_(@_)"/>
    <numFmt numFmtId="175" formatCode="#,##0,_);[Red]\(#,##0,\)"/>
    <numFmt numFmtId="176" formatCode="_(* #,##0.000_);_(* \(#,##0.000\);_(* &quot;-&quot;??_);_(@_)"/>
  </numFmts>
  <fonts count="30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6"/>
      <color indexed="8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6"/>
      <color rgb="FFFF0000"/>
      <name val="Angsana New"/>
      <family val="1"/>
    </font>
    <font>
      <sz val="11"/>
      <color indexed="8"/>
      <name val="Arial"/>
      <family val="2"/>
    </font>
    <font>
      <sz val="10"/>
      <name val="Arial"/>
      <family val="2"/>
    </font>
    <font>
      <b/>
      <u/>
      <sz val="16"/>
      <name val="Angsana New"/>
      <family val="1"/>
    </font>
    <font>
      <sz val="10"/>
      <color indexed="8"/>
      <name val="MS Sans Serif"/>
      <family val="2"/>
      <charset val="222"/>
    </font>
    <font>
      <sz val="10"/>
      <name val="Times New Roman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2"/>
      <name val="Times New Roman"/>
      <family val="1"/>
    </font>
    <font>
      <sz val="16"/>
      <name val="Verdana"/>
      <family val="2"/>
    </font>
    <font>
      <sz val="10"/>
      <color theme="1"/>
      <name val="Arial"/>
      <family val="2"/>
    </font>
    <font>
      <b/>
      <sz val="12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b/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12" fillId="0" borderId="0"/>
    <xf numFmtId="164" fontId="14" fillId="0" borderId="0" applyFont="0" applyFill="0" applyBorder="0" applyAlignment="0" applyProtection="0"/>
    <xf numFmtId="0" fontId="8" fillId="0" borderId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2" fillId="0" borderId="0"/>
    <xf numFmtId="43" fontId="1" fillId="0" borderId="0" applyFont="0" applyFill="0" applyBorder="0" applyAlignment="0" applyProtection="0"/>
    <xf numFmtId="0" fontId="17" fillId="0" borderId="0"/>
    <xf numFmtId="172" fontId="2" fillId="0" borderId="0"/>
    <xf numFmtId="172" fontId="19" fillId="0" borderId="0"/>
    <xf numFmtId="173" fontId="20" fillId="0" borderId="0" applyFill="0" applyBorder="0" applyProtection="0"/>
    <xf numFmtId="0" fontId="12" fillId="0" borderId="0"/>
    <xf numFmtId="0" fontId="22" fillId="0" borderId="0"/>
    <xf numFmtId="0" fontId="17" fillId="0" borderId="0"/>
    <xf numFmtId="0" fontId="2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/>
  </cellStyleXfs>
  <cellXfs count="254">
    <xf numFmtId="0" fontId="0" fillId="0" borderId="0" xfId="0"/>
    <xf numFmtId="37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170" fontId="10" fillId="0" borderId="0" xfId="2" applyNumberFormat="1" applyFont="1" applyAlignment="1">
      <alignment vertical="center"/>
    </xf>
    <xf numFmtId="0" fontId="10" fillId="0" borderId="0" xfId="2" applyFont="1"/>
    <xf numFmtId="170" fontId="5" fillId="0" borderId="0" xfId="2" applyNumberFormat="1" applyFont="1" applyAlignment="1">
      <alignment vertical="center"/>
    </xf>
    <xf numFmtId="0" fontId="5" fillId="0" borderId="0" xfId="2" applyFont="1"/>
    <xf numFmtId="2" fontId="6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 indent="1"/>
    </xf>
    <xf numFmtId="0" fontId="5" fillId="0" borderId="0" xfId="2" applyFont="1" applyAlignment="1">
      <alignment horizontal="left" vertical="center" indent="2"/>
    </xf>
    <xf numFmtId="0" fontId="4" fillId="0" borderId="0" xfId="2" applyFont="1" applyAlignment="1">
      <alignment vertical="center"/>
    </xf>
    <xf numFmtId="170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0" fontId="4" fillId="0" borderId="0" xfId="2" applyFont="1"/>
    <xf numFmtId="37" fontId="15" fillId="0" borderId="0" xfId="2" applyNumberFormat="1" applyFont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0" fontId="5" fillId="0" borderId="0" xfId="2" applyFont="1" applyAlignment="1">
      <alignment horizontal="left" vertical="center" indent="3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 indent="2"/>
    </xf>
    <xf numFmtId="3" fontId="6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left" vertical="center" wrapText="1" indent="2"/>
    </xf>
    <xf numFmtId="0" fontId="5" fillId="0" borderId="0" xfId="2" applyFont="1" applyAlignment="1">
      <alignment horizontal="left" vertical="center" indent="4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vertical="center" wrapText="1"/>
    </xf>
    <xf numFmtId="165" fontId="4" fillId="0" borderId="0" xfId="8" applyNumberFormat="1" applyFont="1" applyFill="1" applyAlignment="1">
      <alignment vertical="center"/>
    </xf>
    <xf numFmtId="168" fontId="5" fillId="0" borderId="0" xfId="0" applyNumberFormat="1" applyFont="1" applyAlignment="1">
      <alignment vertical="center"/>
    </xf>
    <xf numFmtId="0" fontId="5" fillId="0" borderId="0" xfId="2" quotePrefix="1" applyFont="1" applyAlignment="1">
      <alignment horizontal="left" vertical="center"/>
    </xf>
    <xf numFmtId="171" fontId="5" fillId="0" borderId="0" xfId="2" quotePrefix="1" applyNumberFormat="1" applyFont="1" applyAlignment="1">
      <alignment horizontal="center" vertical="center"/>
    </xf>
    <xf numFmtId="172" fontId="6" fillId="0" borderId="0" xfId="14" applyFont="1" applyAlignment="1">
      <alignment horizontal="center"/>
    </xf>
    <xf numFmtId="172" fontId="6" fillId="0" borderId="0" xfId="14" quotePrefix="1" applyFont="1" applyAlignment="1">
      <alignment horizontal="center"/>
    </xf>
    <xf numFmtId="16" fontId="6" fillId="0" borderId="0" xfId="15" applyNumberFormat="1" applyFont="1" applyAlignment="1">
      <alignment horizontal="center"/>
    </xf>
    <xf numFmtId="37" fontId="6" fillId="0" borderId="0" xfId="14" applyNumberFormat="1" applyFont="1" applyAlignment="1">
      <alignment horizontal="center"/>
    </xf>
    <xf numFmtId="0" fontId="5" fillId="0" borderId="0" xfId="2" applyFont="1" applyAlignment="1">
      <alignment vertical="center"/>
    </xf>
    <xf numFmtId="167" fontId="5" fillId="0" borderId="0" xfId="0" applyNumberFormat="1" applyFont="1" applyAlignment="1">
      <alignment vertical="center"/>
    </xf>
    <xf numFmtId="168" fontId="5" fillId="0" borderId="0" xfId="2" applyNumberFormat="1" applyFont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21" fillId="0" borderId="0" xfId="1" applyFont="1" applyFill="1" applyAlignment="1">
      <alignment horizontal="center" vertical="center" wrapText="1"/>
    </xf>
    <xf numFmtId="49" fontId="6" fillId="0" borderId="0" xfId="2" applyNumberFormat="1" applyFont="1" applyAlignment="1">
      <alignment horizontal="center" vertical="center"/>
    </xf>
    <xf numFmtId="165" fontId="4" fillId="0" borderId="0" xfId="8" applyNumberFormat="1" applyFont="1" applyFill="1" applyAlignment="1">
      <alignment horizontal="left" vertical="center"/>
    </xf>
    <xf numFmtId="165" fontId="11" fillId="0" borderId="0" xfId="8" applyNumberFormat="1" applyFont="1" applyFill="1" applyAlignment="1">
      <alignment vertical="top"/>
    </xf>
    <xf numFmtId="165" fontId="11" fillId="0" borderId="0" xfId="8" applyNumberFormat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0" fontId="7" fillId="0" borderId="0" xfId="2" applyFont="1" applyAlignment="1">
      <alignment horizontal="left" vertical="center" wrapText="1" indent="1"/>
    </xf>
    <xf numFmtId="0" fontId="9" fillId="0" borderId="0" xfId="2" applyFont="1" applyAlignment="1">
      <alignment vertical="center" wrapText="1"/>
    </xf>
    <xf numFmtId="166" fontId="5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3" fontId="6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wrapText="1" indent="1"/>
    </xf>
    <xf numFmtId="0" fontId="6" fillId="0" borderId="0" xfId="2" applyFont="1" applyAlignment="1">
      <alignment horizontal="right" vertical="center"/>
    </xf>
    <xf numFmtId="37" fontId="5" fillId="0" borderId="0" xfId="2" applyNumberFormat="1" applyFont="1" applyAlignment="1">
      <alignment horizontal="center" vertical="center"/>
    </xf>
    <xf numFmtId="37" fontId="5" fillId="0" borderId="0" xfId="11" applyNumberFormat="1" applyFont="1" applyAlignment="1">
      <alignment vertical="center"/>
    </xf>
    <xf numFmtId="0" fontId="5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5" fillId="0" borderId="0" xfId="11" applyFont="1" applyAlignment="1">
      <alignment horizontal="left" vertical="center" indent="2"/>
    </xf>
    <xf numFmtId="3" fontId="5" fillId="0" borderId="0" xfId="2" applyNumberFormat="1" applyFont="1" applyAlignment="1">
      <alignment vertical="center"/>
    </xf>
    <xf numFmtId="0" fontId="5" fillId="0" borderId="0" xfId="11" applyFont="1" applyAlignment="1">
      <alignment horizontal="left" vertical="center" indent="1"/>
    </xf>
    <xf numFmtId="169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168" fontId="23" fillId="0" borderId="0" xfId="2" applyNumberFormat="1" applyFont="1" applyAlignment="1">
      <alignment vertical="center"/>
    </xf>
    <xf numFmtId="49" fontId="6" fillId="0" borderId="0" xfId="2" applyNumberFormat="1" applyFont="1" applyAlignment="1">
      <alignment vertical="center"/>
    </xf>
    <xf numFmtId="0" fontId="5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170" fontId="4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left"/>
    </xf>
    <xf numFmtId="166" fontId="13" fillId="0" borderId="0" xfId="2" applyNumberFormat="1" applyFont="1" applyAlignment="1">
      <alignment horizontal="center" vertical="center"/>
    </xf>
    <xf numFmtId="3" fontId="5" fillId="0" borderId="0" xfId="0" applyNumberFormat="1" applyFont="1"/>
    <xf numFmtId="0" fontId="5" fillId="0" borderId="0" xfId="11" applyFont="1" applyAlignment="1">
      <alignment vertical="center"/>
    </xf>
    <xf numFmtId="0" fontId="5" fillId="0" borderId="0" xfId="0" applyFont="1"/>
    <xf numFmtId="0" fontId="24" fillId="0" borderId="0" xfId="0" applyFont="1"/>
    <xf numFmtId="166" fontId="24" fillId="0" borderId="0" xfId="0" applyNumberFormat="1" applyFont="1"/>
    <xf numFmtId="37" fontId="5" fillId="0" borderId="0" xfId="2" applyNumberFormat="1" applyFont="1" applyAlignment="1">
      <alignment horizontal="right" vertical="center"/>
    </xf>
    <xf numFmtId="0" fontId="5" fillId="0" borderId="0" xfId="0" applyFont="1" applyAlignment="1">
      <alignment horizontal="left" vertical="center" indent="2"/>
    </xf>
    <xf numFmtId="0" fontId="5" fillId="0" borderId="0" xfId="11" applyFont="1" applyAlignment="1">
      <alignment horizontal="left" vertical="center"/>
    </xf>
    <xf numFmtId="0" fontId="6" fillId="0" borderId="0" xfId="11" applyFont="1" applyAlignment="1">
      <alignment vertical="center"/>
    </xf>
    <xf numFmtId="37" fontId="5" fillId="0" borderId="0" xfId="18" quotePrefix="1" applyNumberFormat="1" applyFont="1" applyAlignment="1">
      <alignment horizontal="left" indent="2"/>
    </xf>
    <xf numFmtId="0" fontId="5" fillId="0" borderId="0" xfId="0" applyFont="1" applyAlignment="1">
      <alignment horizontal="center"/>
    </xf>
    <xf numFmtId="0" fontId="18" fillId="0" borderId="0" xfId="0" applyFont="1"/>
    <xf numFmtId="166" fontId="5" fillId="0" borderId="0" xfId="1" quotePrefix="1" applyNumberFormat="1" applyFont="1" applyAlignment="1">
      <alignment horizontal="center" vertical="center"/>
    </xf>
    <xf numFmtId="43" fontId="5" fillId="0" borderId="0" xfId="1" applyFont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0" fontId="26" fillId="0" borderId="0" xfId="2" applyFont="1" applyAlignment="1">
      <alignment vertical="center"/>
    </xf>
    <xf numFmtId="170" fontId="11" fillId="0" borderId="0" xfId="2" applyNumberFormat="1" applyFont="1" applyAlignment="1">
      <alignment horizontal="left" vertical="center"/>
    </xf>
    <xf numFmtId="166" fontId="26" fillId="0" borderId="1" xfId="4" applyNumberFormat="1" applyFont="1" applyBorder="1" applyAlignment="1">
      <alignment horizontal="center" vertical="center"/>
    </xf>
    <xf numFmtId="0" fontId="11" fillId="0" borderId="0" xfId="2" applyFont="1"/>
    <xf numFmtId="166" fontId="26" fillId="0" borderId="0" xfId="4" applyNumberFormat="1" applyFont="1" applyAlignment="1">
      <alignment horizontal="center" vertical="center"/>
    </xf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 applyAlignment="1">
      <alignment horizontal="right" vertical="center"/>
    </xf>
    <xf numFmtId="166" fontId="26" fillId="0" borderId="0" xfId="4" quotePrefix="1" applyNumberFormat="1" applyFont="1" applyAlignment="1">
      <alignment horizontal="center" vertical="center"/>
    </xf>
    <xf numFmtId="0" fontId="26" fillId="0" borderId="0" xfId="2" applyFont="1" applyAlignment="1">
      <alignment horizontal="center" vertical="center"/>
    </xf>
    <xf numFmtId="0" fontId="26" fillId="0" borderId="0" xfId="2" applyFont="1" applyAlignment="1">
      <alignment horizontal="left" vertical="center"/>
    </xf>
    <xf numFmtId="0" fontId="26" fillId="0" borderId="0" xfId="2" quotePrefix="1" applyFont="1" applyAlignment="1">
      <alignment horizontal="left" vertical="center"/>
    </xf>
    <xf numFmtId="170" fontId="26" fillId="0" borderId="0" xfId="2" applyNumberFormat="1" applyFont="1" applyAlignment="1">
      <alignment horizontal="left" vertical="center"/>
    </xf>
    <xf numFmtId="166" fontId="11" fillId="0" borderId="0" xfId="2" applyNumberFormat="1" applyFont="1" applyAlignment="1">
      <alignment horizontal="center" vertical="center"/>
    </xf>
    <xf numFmtId="166" fontId="11" fillId="0" borderId="0" xfId="2" applyNumberFormat="1" applyFont="1" applyAlignment="1">
      <alignment horizontal="right" vertical="center"/>
    </xf>
    <xf numFmtId="165" fontId="11" fillId="0" borderId="0" xfId="8" applyNumberFormat="1" applyFont="1" applyFill="1" applyBorder="1" applyAlignment="1">
      <alignment vertical="center"/>
    </xf>
    <xf numFmtId="0" fontId="11" fillId="0" borderId="0" xfId="2" quotePrefix="1" applyFont="1" applyAlignment="1">
      <alignment horizontal="left" vertical="center"/>
    </xf>
    <xf numFmtId="168" fontId="11" fillId="0" borderId="0" xfId="2" applyNumberFormat="1" applyFont="1" applyAlignment="1">
      <alignment horizontal="right" vertical="center"/>
    </xf>
    <xf numFmtId="170" fontId="11" fillId="0" borderId="0" xfId="2" applyNumberFormat="1" applyFont="1" applyAlignment="1">
      <alignment vertical="center"/>
    </xf>
    <xf numFmtId="170" fontId="11" fillId="0" borderId="0" xfId="2" applyNumberFormat="1" applyFont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0" xfId="2" applyNumberFormat="1" applyFont="1"/>
    <xf numFmtId="166" fontId="11" fillId="0" borderId="0" xfId="1" applyNumberFormat="1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9" fontId="4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 indent="2"/>
    </xf>
    <xf numFmtId="0" fontId="9" fillId="0" borderId="0" xfId="2" applyFont="1" applyAlignment="1">
      <alignment vertical="center"/>
    </xf>
    <xf numFmtId="3" fontId="24" fillId="0" borderId="0" xfId="0" applyNumberFormat="1" applyFont="1"/>
    <xf numFmtId="43" fontId="11" fillId="0" borderId="0" xfId="1" applyFont="1"/>
    <xf numFmtId="166" fontId="11" fillId="0" borderId="0" xfId="1" applyNumberFormat="1" applyFont="1" applyAlignment="1">
      <alignment horizontal="right" vertical="center"/>
    </xf>
    <xf numFmtId="43" fontId="11" fillId="0" borderId="0" xfId="1" applyFont="1" applyAlignment="1">
      <alignment vertical="center"/>
    </xf>
    <xf numFmtId="166" fontId="27" fillId="0" borderId="0" xfId="1" applyNumberFormat="1" applyFont="1" applyFill="1" applyAlignment="1">
      <alignment vertical="center"/>
    </xf>
    <xf numFmtId="175" fontId="5" fillId="0" borderId="0" xfId="2" applyNumberFormat="1" applyFont="1" applyAlignment="1">
      <alignment vertical="center"/>
    </xf>
    <xf numFmtId="2" fontId="5" fillId="0" borderId="0" xfId="1" applyNumberFormat="1" applyFont="1" applyAlignment="1">
      <alignment horizontal="right"/>
    </xf>
    <xf numFmtId="2" fontId="5" fillId="0" borderId="0" xfId="2" applyNumberFormat="1" applyFont="1" applyAlignment="1">
      <alignment vertical="center"/>
    </xf>
    <xf numFmtId="2" fontId="5" fillId="0" borderId="0" xfId="1" applyNumberFormat="1" applyFont="1" applyFill="1" applyAlignment="1">
      <alignment vertical="center"/>
    </xf>
    <xf numFmtId="2" fontId="5" fillId="0" borderId="0" xfId="2" applyNumberFormat="1" applyFont="1" applyAlignment="1">
      <alignment horizontal="right" vertical="center"/>
    </xf>
    <xf numFmtId="2" fontId="5" fillId="0" borderId="0" xfId="2" applyNumberFormat="1" applyFont="1" applyAlignment="1">
      <alignment horizontal="center" vertical="center"/>
    </xf>
    <xf numFmtId="2" fontId="5" fillId="0" borderId="0" xfId="1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1" fontId="5" fillId="0" borderId="0" xfId="1" applyNumberFormat="1" applyFont="1" applyAlignment="1">
      <alignment horizontal="right"/>
    </xf>
    <xf numFmtId="166" fontId="5" fillId="0" borderId="0" xfId="1" applyNumberFormat="1" applyFont="1" applyAlignment="1">
      <alignment horizontal="right"/>
    </xf>
    <xf numFmtId="166" fontId="5" fillId="0" borderId="1" xfId="1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right"/>
    </xf>
    <xf numFmtId="166" fontId="5" fillId="0" borderId="3" xfId="1" applyNumberFormat="1" applyFont="1" applyBorder="1" applyAlignment="1">
      <alignment horizontal="right"/>
    </xf>
    <xf numFmtId="166" fontId="5" fillId="0" borderId="4" xfId="1" applyNumberFormat="1" applyFont="1" applyBorder="1" applyAlignment="1">
      <alignment horizontal="right"/>
    </xf>
    <xf numFmtId="166" fontId="5" fillId="0" borderId="0" xfId="1" applyNumberFormat="1" applyFont="1" applyAlignment="1">
      <alignment horizontal="right" vertical="center"/>
    </xf>
    <xf numFmtId="166" fontId="5" fillId="0" borderId="0" xfId="1" applyNumberFormat="1" applyFont="1" applyFill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39" fontId="5" fillId="0" borderId="0" xfId="1" applyNumberFormat="1" applyFont="1" applyAlignment="1">
      <alignment vertical="center"/>
    </xf>
    <xf numFmtId="39" fontId="6" fillId="0" borderId="0" xfId="1" applyNumberFormat="1" applyFont="1" applyAlignment="1">
      <alignment vertical="center"/>
    </xf>
    <xf numFmtId="39" fontId="15" fillId="0" borderId="0" xfId="1" applyNumberFormat="1" applyFont="1" applyAlignment="1">
      <alignment vertical="center"/>
    </xf>
    <xf numFmtId="2" fontId="15" fillId="0" borderId="0" xfId="2" applyNumberFormat="1" applyFont="1" applyAlignment="1">
      <alignment vertical="center"/>
    </xf>
    <xf numFmtId="2" fontId="7" fillId="0" borderId="0" xfId="0" applyNumberFormat="1" applyFont="1" applyAlignment="1">
      <alignment horizontal="left" vertical="center" wrapText="1" indent="2"/>
    </xf>
    <xf numFmtId="2" fontId="7" fillId="0" borderId="0" xfId="2" applyNumberFormat="1" applyFont="1" applyAlignment="1">
      <alignment vertical="center" wrapText="1"/>
    </xf>
    <xf numFmtId="2" fontId="6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7" fontId="5" fillId="0" borderId="3" xfId="1" applyNumberFormat="1" applyFont="1" applyFill="1" applyBorder="1" applyAlignment="1">
      <alignment horizontal="right" vertical="center"/>
    </xf>
    <xf numFmtId="37" fontId="5" fillId="0" borderId="3" xfId="1" applyNumberFormat="1" applyFont="1" applyBorder="1" applyAlignment="1">
      <alignment horizontal="right" vertical="center"/>
    </xf>
    <xf numFmtId="37" fontId="5" fillId="0" borderId="1" xfId="1" applyNumberFormat="1" applyFont="1" applyBorder="1" applyAlignment="1">
      <alignment horizontal="right" vertical="center"/>
    </xf>
    <xf numFmtId="37" fontId="5" fillId="0" borderId="0" xfId="1" quotePrefix="1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5" fillId="0" borderId="5" xfId="1" applyNumberFormat="1" applyFont="1" applyBorder="1" applyAlignment="1">
      <alignment horizontal="right" vertical="center"/>
    </xf>
    <xf numFmtId="37" fontId="5" fillId="0" borderId="0" xfId="1" applyNumberFormat="1" applyFont="1" applyBorder="1" applyAlignment="1">
      <alignment horizontal="right" vertical="center"/>
    </xf>
    <xf numFmtId="37" fontId="5" fillId="0" borderId="4" xfId="1" applyNumberFormat="1" applyFont="1" applyBorder="1" applyAlignment="1">
      <alignment horizontal="right" vertical="center"/>
    </xf>
    <xf numFmtId="37" fontId="5" fillId="0" borderId="5" xfId="1" applyNumberFormat="1" applyFont="1" applyFill="1" applyBorder="1" applyAlignment="1">
      <alignment horizontal="right" vertical="center"/>
    </xf>
    <xf numFmtId="37" fontId="5" fillId="0" borderId="0" xfId="1" quotePrefix="1" applyNumberFormat="1" applyFont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37" fontId="5" fillId="0" borderId="0" xfId="8" applyNumberFormat="1" applyFont="1" applyFill="1" applyAlignment="1">
      <alignment horizontal="right" vertical="center"/>
    </xf>
    <xf numFmtId="37" fontId="9" fillId="0" borderId="0" xfId="1" applyNumberFormat="1" applyFont="1" applyAlignment="1">
      <alignment horizontal="right" vertical="center" wrapText="1"/>
    </xf>
    <xf numFmtId="37" fontId="6" fillId="0" borderId="0" xfId="2" applyNumberFormat="1" applyFont="1" applyAlignment="1">
      <alignment horizontal="right" vertical="center"/>
    </xf>
    <xf numFmtId="37" fontId="7" fillId="0" borderId="0" xfId="2" applyNumberFormat="1" applyFont="1" applyAlignment="1">
      <alignment horizontal="right" vertical="center"/>
    </xf>
    <xf numFmtId="37" fontId="5" fillId="0" borderId="4" xfId="1" applyNumberFormat="1" applyFont="1" applyFill="1" applyBorder="1" applyAlignment="1">
      <alignment horizontal="right" vertical="center"/>
    </xf>
    <xf numFmtId="37" fontId="6" fillId="0" borderId="0" xfId="1" applyNumberFormat="1" applyFont="1" applyAlignment="1">
      <alignment horizontal="right" vertical="center"/>
    </xf>
    <xf numFmtId="37" fontId="7" fillId="0" borderId="0" xfId="1" applyNumberFormat="1" applyFont="1" applyAlignment="1">
      <alignment horizontal="right" vertical="center"/>
    </xf>
    <xf numFmtId="176" fontId="5" fillId="0" borderId="0" xfId="1" applyNumberFormat="1" applyFont="1" applyAlignment="1">
      <alignment horizontal="right" vertical="center"/>
    </xf>
    <xf numFmtId="176" fontId="6" fillId="0" borderId="0" xfId="1" applyNumberFormat="1" applyFont="1" applyAlignment="1">
      <alignment horizontal="right" vertical="center"/>
    </xf>
    <xf numFmtId="2" fontId="6" fillId="0" borderId="0" xfId="2" applyNumberFormat="1" applyFont="1" applyAlignment="1">
      <alignment horizontal="right" vertical="center"/>
    </xf>
    <xf numFmtId="37" fontId="11" fillId="0" borderId="0" xfId="2" applyNumberFormat="1" applyFont="1" applyAlignment="1">
      <alignment horizontal="right" vertical="center"/>
    </xf>
    <xf numFmtId="37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Alignment="1">
      <alignment horizontal="right" vertical="center"/>
    </xf>
    <xf numFmtId="37" fontId="11" fillId="0" borderId="1" xfId="2" applyNumberFormat="1" applyFont="1" applyBorder="1" applyAlignment="1">
      <alignment horizontal="right" vertical="center"/>
    </xf>
    <xf numFmtId="37" fontId="11" fillId="0" borderId="1" xfId="1" applyNumberFormat="1" applyFont="1" applyBorder="1" applyAlignment="1">
      <alignment horizontal="right" vertical="center"/>
    </xf>
    <xf numFmtId="37" fontId="11" fillId="0" borderId="4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174" fontId="11" fillId="0" borderId="0" xfId="2" applyNumberFormat="1" applyFont="1" applyAlignment="1">
      <alignment horizontal="right" vertical="center"/>
    </xf>
    <xf numFmtId="174" fontId="11" fillId="0" borderId="0" xfId="1" applyNumberFormat="1" applyFont="1" applyFill="1" applyAlignment="1">
      <alignment horizontal="right" vertical="center"/>
    </xf>
    <xf numFmtId="174" fontId="11" fillId="0" borderId="0" xfId="1" applyNumberFormat="1" applyFont="1" applyAlignment="1">
      <alignment horizontal="right" vertical="center"/>
    </xf>
    <xf numFmtId="166" fontId="26" fillId="0" borderId="0" xfId="2" applyNumberFormat="1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center"/>
    </xf>
    <xf numFmtId="166" fontId="26" fillId="0" borderId="0" xfId="17" applyNumberFormat="1" applyFont="1" applyAlignment="1">
      <alignment horizontal="center" vertical="center"/>
    </xf>
    <xf numFmtId="166" fontId="26" fillId="0" borderId="1" xfId="17" applyNumberFormat="1" applyFont="1" applyBorder="1" applyAlignment="1">
      <alignment horizontal="center" vertical="center"/>
    </xf>
    <xf numFmtId="0" fontId="11" fillId="0" borderId="0" xfId="2" applyFont="1" applyAlignment="1">
      <alignment horizontal="center"/>
    </xf>
    <xf numFmtId="166" fontId="26" fillId="0" borderId="0" xfId="4" applyNumberFormat="1" applyFont="1" applyAlignment="1">
      <alignment horizontal="right" vertical="center"/>
    </xf>
    <xf numFmtId="0" fontId="26" fillId="0" borderId="0" xfId="0" applyFont="1" applyAlignment="1">
      <alignment vertical="top"/>
    </xf>
    <xf numFmtId="49" fontId="11" fillId="0" borderId="0" xfId="2" applyNumberFormat="1" applyFont="1" applyAlignment="1">
      <alignment horizontal="center" vertical="center"/>
    </xf>
    <xf numFmtId="0" fontId="11" fillId="0" borderId="0" xfId="0" applyFont="1" applyAlignment="1">
      <alignment vertical="top"/>
    </xf>
    <xf numFmtId="170" fontId="26" fillId="0" borderId="0" xfId="2" applyNumberFormat="1" applyFont="1" applyAlignment="1">
      <alignment vertical="center"/>
    </xf>
    <xf numFmtId="37" fontId="11" fillId="0" borderId="4" xfId="2" applyNumberFormat="1" applyFont="1" applyBorder="1" applyAlignment="1">
      <alignment horizontal="right" vertical="center"/>
    </xf>
    <xf numFmtId="170" fontId="28" fillId="0" borderId="0" xfId="2" applyNumberFormat="1" applyFont="1" applyAlignment="1">
      <alignment horizontal="right" vertical="center"/>
    </xf>
    <xf numFmtId="166" fontId="28" fillId="0" borderId="0" xfId="2" applyNumberFormat="1" applyFont="1" applyAlignment="1">
      <alignment horizontal="right"/>
    </xf>
    <xf numFmtId="37" fontId="11" fillId="0" borderId="2" xfId="2" applyNumberFormat="1" applyFont="1" applyBorder="1" applyAlignment="1">
      <alignment horizontal="right" vertical="center"/>
    </xf>
    <xf numFmtId="166" fontId="11" fillId="0" borderId="0" xfId="1" applyNumberFormat="1" applyFont="1"/>
    <xf numFmtId="166" fontId="27" fillId="0" borderId="0" xfId="1" applyNumberFormat="1" applyFont="1" applyFill="1"/>
    <xf numFmtId="166" fontId="26" fillId="0" borderId="2" xfId="4" applyNumberFormat="1" applyFont="1" applyBorder="1" applyAlignment="1">
      <alignment vertical="center"/>
    </xf>
    <xf numFmtId="37" fontId="5" fillId="0" borderId="9" xfId="2" applyNumberFormat="1" applyFont="1" applyBorder="1" applyAlignment="1">
      <alignment horizontal="right" vertical="center"/>
    </xf>
    <xf numFmtId="37" fontId="5" fillId="0" borderId="1" xfId="2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right"/>
    </xf>
    <xf numFmtId="37" fontId="5" fillId="0" borderId="8" xfId="2" applyNumberFormat="1" applyFont="1" applyBorder="1" applyAlignment="1">
      <alignment horizontal="right" vertical="center"/>
    </xf>
    <xf numFmtId="37" fontId="5" fillId="0" borderId="6" xfId="2" applyNumberFormat="1" applyFont="1" applyBorder="1" applyAlignment="1">
      <alignment horizontal="right" vertical="center"/>
    </xf>
    <xf numFmtId="37" fontId="5" fillId="0" borderId="0" xfId="0" quotePrefix="1" applyNumberFormat="1" applyFont="1" applyAlignment="1">
      <alignment horizontal="right" vertical="center"/>
    </xf>
    <xf numFmtId="37" fontId="24" fillId="0" borderId="0" xfId="0" applyNumberFormat="1" applyFont="1" applyAlignment="1">
      <alignment horizontal="right" vertical="center"/>
    </xf>
    <xf numFmtId="37" fontId="5" fillId="0" borderId="3" xfId="2" applyNumberFormat="1" applyFont="1" applyBorder="1" applyAlignment="1">
      <alignment horizontal="right" vertical="center"/>
    </xf>
    <xf numFmtId="37" fontId="5" fillId="0" borderId="7" xfId="2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right"/>
    </xf>
    <xf numFmtId="37" fontId="5" fillId="0" borderId="0" xfId="0" quotePrefix="1" applyNumberFormat="1" applyFont="1" applyAlignment="1">
      <alignment horizontal="right"/>
    </xf>
    <xf numFmtId="37" fontId="5" fillId="0" borderId="4" xfId="2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 vertical="top"/>
    </xf>
    <xf numFmtId="174" fontId="5" fillId="0" borderId="0" xfId="2" applyNumberFormat="1" applyFont="1" applyAlignment="1">
      <alignment horizontal="right" vertical="center"/>
    </xf>
    <xf numFmtId="37" fontId="5" fillId="0" borderId="0" xfId="18" applyNumberFormat="1" applyFont="1" applyAlignment="1">
      <alignment horizontal="left" indent="2"/>
    </xf>
    <xf numFmtId="37" fontId="24" fillId="0" borderId="0" xfId="0" applyNumberFormat="1" applyFont="1" applyAlignment="1">
      <alignment horizontal="right"/>
    </xf>
    <xf numFmtId="0" fontId="29" fillId="0" borderId="0" xfId="2" quotePrefix="1" applyFont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2" applyNumberFormat="1" applyFont="1" applyAlignment="1">
      <alignment horizontal="right" vertical="center"/>
    </xf>
    <xf numFmtId="41" fontId="11" fillId="0" borderId="1" xfId="2" applyNumberFormat="1" applyFont="1" applyBorder="1" applyAlignment="1">
      <alignment horizontal="right" vertical="center"/>
    </xf>
    <xf numFmtId="41" fontId="11" fillId="0" borderId="0" xfId="2" applyNumberFormat="1" applyFont="1" applyAlignment="1">
      <alignment horizontal="right" vertical="center"/>
    </xf>
    <xf numFmtId="41" fontId="11" fillId="0" borderId="4" xfId="2" applyNumberFormat="1" applyFont="1" applyBorder="1" applyAlignment="1">
      <alignment horizontal="right" vertical="center"/>
    </xf>
    <xf numFmtId="41" fontId="11" fillId="0" borderId="2" xfId="2" applyNumberFormat="1" applyFont="1" applyBorder="1" applyAlignment="1">
      <alignment horizontal="right" vertical="center"/>
    </xf>
    <xf numFmtId="41" fontId="11" fillId="0" borderId="0" xfId="1" applyNumberFormat="1" applyFont="1" applyAlignment="1">
      <alignment horizontal="right" vertical="center"/>
    </xf>
    <xf numFmtId="41" fontId="11" fillId="0" borderId="4" xfId="1" applyNumberFormat="1" applyFont="1" applyFill="1" applyBorder="1" applyAlignment="1">
      <alignment horizontal="right" vertical="center"/>
    </xf>
    <xf numFmtId="41" fontId="5" fillId="0" borderId="0" xfId="1" applyNumberFormat="1" applyFont="1" applyAlignment="1">
      <alignment horizontal="right" vertical="center"/>
    </xf>
    <xf numFmtId="41" fontId="5" fillId="0" borderId="1" xfId="1" applyNumberFormat="1" applyFont="1" applyBorder="1" applyAlignment="1">
      <alignment horizontal="right" vertical="center"/>
    </xf>
    <xf numFmtId="41" fontId="5" fillId="0" borderId="0" xfId="1" applyNumberFormat="1" applyFont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0" xfId="2" applyNumberFormat="1" applyFont="1" applyAlignment="1">
      <alignment vertical="center"/>
    </xf>
    <xf numFmtId="41" fontId="5" fillId="0" borderId="0" xfId="1" applyNumberFormat="1" applyFont="1" applyAlignment="1">
      <alignment horizontal="right"/>
    </xf>
    <xf numFmtId="0" fontId="6" fillId="0" borderId="1" xfId="2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right" vertical="center"/>
    </xf>
    <xf numFmtId="166" fontId="26" fillId="0" borderId="3" xfId="4" applyNumberFormat="1" applyFont="1" applyBorder="1" applyAlignment="1">
      <alignment horizontal="center" vertical="center"/>
    </xf>
    <xf numFmtId="166" fontId="26" fillId="0" borderId="1" xfId="4" quotePrefix="1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top"/>
    </xf>
    <xf numFmtId="2" fontId="3" fillId="0" borderId="1" xfId="2" applyNumberFormat="1" applyFont="1" applyBorder="1" applyAlignment="1">
      <alignment horizontal="right" vertical="center"/>
    </xf>
    <xf numFmtId="166" fontId="26" fillId="0" borderId="1" xfId="4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/>
    </xf>
    <xf numFmtId="2" fontId="3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2" fontId="6" fillId="0" borderId="1" xfId="2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2" fontId="3" fillId="0" borderId="0" xfId="0" applyNumberFormat="1" applyFont="1" applyAlignment="1">
      <alignment horizontal="center"/>
    </xf>
    <xf numFmtId="166" fontId="6" fillId="0" borderId="1" xfId="2" applyNumberFormat="1" applyFont="1" applyBorder="1" applyAlignment="1">
      <alignment horizontal="center" vertical="center"/>
    </xf>
    <xf numFmtId="0" fontId="3" fillId="0" borderId="0" xfId="0" applyFont="1"/>
  </cellXfs>
  <cellStyles count="24">
    <cellStyle name="0,0_x000d__x000a_NA_x000d__x000a_" xfId="19" xr:uid="{3FC96980-5F82-4891-9675-BD10D28EA55A}"/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2 4 6" xfId="21" xr:uid="{EA7BDDD9-8CE4-4667-B04E-75097B5E5A87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Debit" xfId="16" xr:uid="{00000000-0005-0000-0000-000007000000}"/>
    <cellStyle name="Normal" xfId="0" builtinId="0"/>
    <cellStyle name="Normal 110" xfId="23" xr:uid="{52F196B1-1003-4CDA-A11B-39C9A85E3136}"/>
    <cellStyle name="Normal 2" xfId="2" xr:uid="{00000000-0005-0000-0000-000009000000}"/>
    <cellStyle name="Normal 2 10 2 4" xfId="4" xr:uid="{00000000-0005-0000-0000-00000A000000}"/>
    <cellStyle name="Normal 2 10 2 4 4" xfId="17" xr:uid="{427FBC09-70D8-4E7F-881B-F8B448751D98}"/>
    <cellStyle name="Normal 2 2" xfId="13" xr:uid="{00000000-0005-0000-0000-00000B000000}"/>
    <cellStyle name="Normal 2 2 10 4" xfId="20" xr:uid="{99B1C045-8AD2-4BE4-B4DE-A55A8776A004}"/>
    <cellStyle name="Normal 3" xfId="6" xr:uid="{00000000-0005-0000-0000-00000C000000}"/>
    <cellStyle name="Normal 3 2" xfId="11" xr:uid="{00000000-0005-0000-0000-00000D000000}"/>
    <cellStyle name="Normal 3 2 2" xfId="15" xr:uid="{00000000-0005-0000-0000-00000E000000}"/>
    <cellStyle name="Normal 3 3" xfId="14" xr:uid="{00000000-0005-0000-0000-00000F000000}"/>
    <cellStyle name="Normal 4" xfId="10" xr:uid="{00000000-0005-0000-0000-000010000000}"/>
    <cellStyle name="Normal 4 2" xfId="22" xr:uid="{6823C8CF-43E7-452C-9D81-6F5A2CC8D3B7}"/>
    <cellStyle name="Normal 5" xfId="18" xr:uid="{D2BD0D90-91CB-4343-BA5B-C40E7B02268B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D30B8-194F-4CE1-A897-BCE00AAC4551}">
  <sheetPr codeName="Sheet1">
    <tabColor rgb="FF00B050"/>
  </sheetPr>
  <dimension ref="A1:U41"/>
  <sheetViews>
    <sheetView view="pageBreakPreview" zoomScale="90" zoomScaleNormal="72" zoomScaleSheetLayoutView="90" zoomScalePageLayoutView="80" workbookViewId="0">
      <selection activeCell="O4" sqref="O4"/>
    </sheetView>
  </sheetViews>
  <sheetFormatPr defaultColWidth="8.08984375" defaultRowHeight="24" customHeight="1"/>
  <cols>
    <col min="1" max="1" width="57.6328125" style="39" customWidth="1"/>
    <col min="2" max="2" width="8.6328125" style="13" bestFit="1" customWidth="1"/>
    <col min="3" max="3" width="12.6328125" style="39" customWidth="1"/>
    <col min="4" max="5" width="0.90625" style="39" customWidth="1"/>
    <col min="6" max="6" width="12.6328125" style="39" customWidth="1"/>
    <col min="7" max="8" width="0.90625" style="39" customWidth="1"/>
    <col min="9" max="9" width="12.6328125" style="45" customWidth="1"/>
    <col min="10" max="11" width="0.90625" style="42" customWidth="1"/>
    <col min="12" max="12" width="12.6328125" style="42" customWidth="1"/>
    <col min="13" max="13" width="1.08984375" style="39" customWidth="1"/>
    <col min="14" max="14" width="12.453125" style="39" bestFit="1" customWidth="1"/>
    <col min="15" max="16" width="10.08984375" style="39" bestFit="1" customWidth="1"/>
    <col min="17" max="19" width="8.08984375" style="39"/>
    <col min="20" max="20" width="13.6328125" style="39" bestFit="1" customWidth="1"/>
    <col min="21" max="21" width="9.453125" style="39" bestFit="1" customWidth="1"/>
    <col min="22" max="16384" width="8.08984375" style="39"/>
  </cols>
  <sheetData>
    <row r="1" spans="1:21" ht="26" customHeight="1">
      <c r="A1" s="236" t="s">
        <v>123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</row>
    <row r="2" spans="1:21" ht="26" customHeight="1">
      <c r="A2" s="236" t="s">
        <v>150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</row>
    <row r="3" spans="1:21" ht="26" customHeight="1">
      <c r="A3" s="236" t="s">
        <v>94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21" ht="26" customHeight="1">
      <c r="A4" s="237" t="s">
        <v>95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</row>
    <row r="5" spans="1:21" ht="9" customHeight="1"/>
    <row r="6" spans="1:21" ht="24" customHeight="1">
      <c r="A6" s="9"/>
      <c r="B6" s="11"/>
      <c r="C6" s="234" t="s">
        <v>0</v>
      </c>
      <c r="D6" s="234"/>
      <c r="E6" s="234"/>
      <c r="F6" s="234"/>
      <c r="G6" s="9"/>
      <c r="H6" s="9"/>
      <c r="I6" s="234" t="s">
        <v>1</v>
      </c>
      <c r="J6" s="234"/>
      <c r="K6" s="234"/>
      <c r="L6" s="234"/>
    </row>
    <row r="7" spans="1:21" ht="24" customHeight="1">
      <c r="A7" s="9"/>
      <c r="B7" s="11"/>
      <c r="C7" s="11" t="s">
        <v>2</v>
      </c>
      <c r="D7" s="11"/>
      <c r="E7" s="11"/>
      <c r="F7" s="11"/>
      <c r="G7" s="11"/>
      <c r="H7" s="9"/>
      <c r="I7" s="11" t="s">
        <v>2</v>
      </c>
      <c r="J7" s="11"/>
      <c r="K7" s="11"/>
      <c r="L7" s="11"/>
    </row>
    <row r="8" spans="1:21" ht="24" customHeight="1">
      <c r="A8" s="58"/>
      <c r="B8" s="11"/>
      <c r="C8" s="11" t="s">
        <v>3</v>
      </c>
      <c r="D8" s="9"/>
      <c r="E8" s="9"/>
      <c r="F8" s="11" t="s">
        <v>3</v>
      </c>
      <c r="G8" s="11"/>
      <c r="H8" s="9"/>
      <c r="I8" s="44" t="s">
        <v>3</v>
      </c>
      <c r="J8" s="43"/>
      <c r="K8" s="43"/>
      <c r="L8" s="43" t="s">
        <v>3</v>
      </c>
    </row>
    <row r="9" spans="1:21" ht="24" customHeight="1">
      <c r="A9" s="58"/>
      <c r="B9" s="11"/>
      <c r="C9" s="11" t="s">
        <v>4</v>
      </c>
      <c r="D9" s="9"/>
      <c r="E9" s="9"/>
      <c r="F9" s="11" t="s">
        <v>5</v>
      </c>
      <c r="G9" s="11"/>
      <c r="H9" s="9"/>
      <c r="I9" s="11" t="s">
        <v>4</v>
      </c>
      <c r="J9" s="9"/>
      <c r="K9" s="9"/>
      <c r="L9" s="43" t="s">
        <v>5</v>
      </c>
    </row>
    <row r="10" spans="1:21" ht="24" customHeight="1">
      <c r="A10" s="58"/>
      <c r="B10" s="11" t="s">
        <v>6</v>
      </c>
      <c r="C10" s="11">
        <v>2569</v>
      </c>
      <c r="D10" s="9"/>
      <c r="E10" s="9"/>
      <c r="F10" s="11">
        <v>2568</v>
      </c>
      <c r="G10" s="11"/>
      <c r="H10" s="11"/>
      <c r="I10" s="11">
        <f>C10</f>
        <v>2569</v>
      </c>
      <c r="J10" s="9"/>
      <c r="K10" s="9"/>
      <c r="L10" s="11">
        <f>F10</f>
        <v>2568</v>
      </c>
    </row>
    <row r="11" spans="1:21" ht="24" customHeight="1">
      <c r="A11" s="11" t="s">
        <v>7</v>
      </c>
      <c r="C11" s="66"/>
      <c r="F11" s="1"/>
      <c r="I11" s="51"/>
      <c r="J11" s="22"/>
      <c r="K11" s="22"/>
      <c r="L11" s="22"/>
    </row>
    <row r="12" spans="1:21" ht="24" customHeight="1">
      <c r="A12" s="39" t="s">
        <v>8</v>
      </c>
      <c r="C12" s="1"/>
      <c r="F12" s="1"/>
      <c r="G12" s="1"/>
    </row>
    <row r="13" spans="1:21" ht="24" customHeight="1">
      <c r="A13" s="14" t="s">
        <v>9</v>
      </c>
      <c r="C13" s="134">
        <v>160226</v>
      </c>
      <c r="D13" s="127"/>
      <c r="E13" s="127"/>
      <c r="F13" s="134">
        <v>226279</v>
      </c>
      <c r="G13" s="134"/>
      <c r="H13" s="134"/>
      <c r="I13" s="134">
        <v>2602</v>
      </c>
      <c r="J13" s="134"/>
      <c r="K13" s="134"/>
      <c r="L13" s="134">
        <v>41921</v>
      </c>
      <c r="N13" s="133"/>
      <c r="O13" s="126"/>
      <c r="P13" s="126"/>
      <c r="Q13" s="126"/>
      <c r="R13" s="126"/>
      <c r="S13" s="126"/>
      <c r="T13" s="133"/>
      <c r="U13" s="125"/>
    </row>
    <row r="14" spans="1:21" ht="24" customHeight="1">
      <c r="A14" s="14" t="s">
        <v>10</v>
      </c>
      <c r="B14" s="13">
        <v>5</v>
      </c>
      <c r="C14" s="134">
        <v>597013</v>
      </c>
      <c r="D14" s="127"/>
      <c r="E14" s="127"/>
      <c r="F14" s="134">
        <v>380125</v>
      </c>
      <c r="G14" s="134"/>
      <c r="H14" s="134"/>
      <c r="I14" s="134">
        <v>158278</v>
      </c>
      <c r="J14" s="134"/>
      <c r="K14" s="134"/>
      <c r="L14" s="134">
        <v>137225</v>
      </c>
      <c r="N14" s="133"/>
      <c r="O14" s="126"/>
      <c r="P14" s="126"/>
      <c r="Q14" s="126"/>
      <c r="R14" s="126"/>
      <c r="S14" s="126"/>
      <c r="T14" s="133"/>
      <c r="U14" s="125"/>
    </row>
    <row r="15" spans="1:21" ht="24" customHeight="1">
      <c r="A15" s="14" t="s">
        <v>147</v>
      </c>
      <c r="C15" s="134">
        <v>15754</v>
      </c>
      <c r="D15" s="127"/>
      <c r="E15" s="127"/>
      <c r="F15" s="134">
        <v>13069</v>
      </c>
      <c r="G15" s="134"/>
      <c r="H15" s="134"/>
      <c r="I15" s="134">
        <v>1012</v>
      </c>
      <c r="J15" s="134"/>
      <c r="K15" s="134"/>
      <c r="L15" s="134">
        <v>548</v>
      </c>
      <c r="M15" s="1"/>
      <c r="N15" s="133"/>
      <c r="O15" s="126"/>
      <c r="P15" s="126"/>
      <c r="Q15" s="126"/>
      <c r="R15" s="126"/>
      <c r="S15" s="126"/>
      <c r="T15" s="133"/>
      <c r="U15" s="125"/>
    </row>
    <row r="16" spans="1:21" ht="24" customHeight="1">
      <c r="A16" s="14" t="s">
        <v>124</v>
      </c>
      <c r="C16" s="134">
        <v>13527</v>
      </c>
      <c r="D16" s="127"/>
      <c r="E16" s="127"/>
      <c r="F16" s="134">
        <v>15880</v>
      </c>
      <c r="G16" s="134"/>
      <c r="H16" s="134"/>
      <c r="I16" s="134">
        <v>13464</v>
      </c>
      <c r="J16" s="134"/>
      <c r="K16" s="134"/>
      <c r="L16" s="134">
        <v>15871</v>
      </c>
      <c r="M16" s="1"/>
      <c r="N16" s="133"/>
      <c r="O16" s="126"/>
      <c r="P16" s="126"/>
      <c r="Q16" s="126"/>
      <c r="R16" s="126"/>
      <c r="S16" s="126"/>
      <c r="T16" s="133"/>
      <c r="U16" s="125"/>
    </row>
    <row r="17" spans="1:21" ht="24" customHeight="1">
      <c r="A17" s="14" t="s">
        <v>187</v>
      </c>
      <c r="B17" s="13">
        <v>6</v>
      </c>
      <c r="C17" s="220">
        <v>0</v>
      </c>
      <c r="D17" s="232"/>
      <c r="E17" s="232"/>
      <c r="F17" s="220">
        <v>0</v>
      </c>
      <c r="G17" s="92"/>
      <c r="H17" s="92"/>
      <c r="I17" s="220">
        <v>0</v>
      </c>
      <c r="J17" s="92"/>
      <c r="K17" s="92"/>
      <c r="L17" s="220">
        <v>0</v>
      </c>
      <c r="N17" s="133"/>
      <c r="O17" s="126"/>
      <c r="P17" s="126"/>
      <c r="Q17" s="126"/>
      <c r="R17" s="126"/>
      <c r="S17" s="126"/>
      <c r="T17" s="133"/>
      <c r="U17" s="125"/>
    </row>
    <row r="18" spans="1:21" ht="24" customHeight="1">
      <c r="A18" s="14" t="s">
        <v>148</v>
      </c>
      <c r="C18" s="134">
        <v>631</v>
      </c>
      <c r="D18" s="127"/>
      <c r="E18" s="127"/>
      <c r="F18" s="134">
        <v>3739</v>
      </c>
      <c r="G18" s="134"/>
      <c r="H18" s="134"/>
      <c r="I18" s="220">
        <v>0</v>
      </c>
      <c r="J18" s="134"/>
      <c r="K18" s="134"/>
      <c r="L18" s="134">
        <v>2787</v>
      </c>
      <c r="N18" s="133"/>
      <c r="O18" s="126"/>
      <c r="P18" s="126"/>
      <c r="Q18" s="126"/>
      <c r="R18" s="126"/>
      <c r="S18" s="126"/>
      <c r="T18" s="133"/>
      <c r="U18" s="125"/>
    </row>
    <row r="19" spans="1:21" ht="24" customHeight="1">
      <c r="A19" s="59" t="s">
        <v>11</v>
      </c>
      <c r="C19" s="135">
        <v>18051</v>
      </c>
      <c r="D19" s="129"/>
      <c r="E19" s="129"/>
      <c r="F19" s="135">
        <v>20488</v>
      </c>
      <c r="G19" s="129"/>
      <c r="H19" s="129"/>
      <c r="I19" s="135">
        <v>13630</v>
      </c>
      <c r="J19" s="129"/>
      <c r="K19" s="129"/>
      <c r="L19" s="135">
        <v>14118</v>
      </c>
      <c r="N19" s="133"/>
      <c r="O19" s="126"/>
      <c r="P19" s="126"/>
      <c r="Q19" s="126"/>
      <c r="R19" s="126"/>
      <c r="S19" s="126"/>
      <c r="T19" s="133"/>
      <c r="U19" s="125"/>
    </row>
    <row r="20" spans="1:21" ht="24" customHeight="1">
      <c r="A20" s="15" t="s">
        <v>12</v>
      </c>
      <c r="C20" s="137">
        <f>SUM(C13:C19)</f>
        <v>805202</v>
      </c>
      <c r="D20" s="134"/>
      <c r="E20" s="134"/>
      <c r="F20" s="137">
        <f>SUM(F13:F19)</f>
        <v>659580</v>
      </c>
      <c r="G20" s="134"/>
      <c r="H20" s="134"/>
      <c r="I20" s="141">
        <f>SUM(I13:I19)</f>
        <v>188986</v>
      </c>
      <c r="J20" s="134"/>
      <c r="K20" s="134"/>
      <c r="L20" s="137">
        <f>SUM(L13:L19)</f>
        <v>212470</v>
      </c>
      <c r="N20" s="126"/>
      <c r="O20" s="126"/>
      <c r="P20" s="126"/>
      <c r="Q20" s="126"/>
      <c r="R20" s="126"/>
      <c r="S20" s="126"/>
      <c r="T20" s="126"/>
    </row>
    <row r="21" spans="1:21" ht="24" customHeight="1">
      <c r="C21" s="1"/>
      <c r="D21" s="1"/>
      <c r="E21" s="1"/>
      <c r="F21" s="1"/>
      <c r="G21" s="1"/>
      <c r="H21" s="1"/>
      <c r="L21" s="45"/>
      <c r="N21" s="126"/>
      <c r="O21" s="126"/>
      <c r="P21" s="126"/>
      <c r="Q21" s="126"/>
      <c r="R21" s="126"/>
      <c r="S21" s="126"/>
      <c r="T21" s="126"/>
    </row>
    <row r="22" spans="1:21" ht="24" customHeight="1">
      <c r="A22" s="39" t="s">
        <v>13</v>
      </c>
      <c r="C22" s="12"/>
      <c r="D22" s="1"/>
      <c r="E22" s="1"/>
      <c r="F22" s="12"/>
      <c r="G22" s="12"/>
      <c r="H22" s="1"/>
      <c r="N22" s="126"/>
      <c r="O22" s="126"/>
      <c r="P22" s="126"/>
      <c r="Q22" s="126"/>
      <c r="R22" s="126"/>
      <c r="S22" s="126"/>
      <c r="T22" s="126"/>
    </row>
    <row r="23" spans="1:21" ht="24" customHeight="1">
      <c r="A23" s="14" t="s">
        <v>96</v>
      </c>
      <c r="C23" s="134">
        <v>11310</v>
      </c>
      <c r="D23" s="127"/>
      <c r="E23" s="127"/>
      <c r="F23" s="134">
        <v>11225</v>
      </c>
      <c r="G23" s="134"/>
      <c r="H23" s="134"/>
      <c r="I23" s="134">
        <v>8390</v>
      </c>
      <c r="J23" s="134"/>
      <c r="K23" s="134"/>
      <c r="L23" s="134">
        <v>8390</v>
      </c>
      <c r="N23" s="133"/>
      <c r="O23" s="126"/>
      <c r="P23" s="126"/>
      <c r="Q23" s="126"/>
      <c r="R23" s="126"/>
      <c r="S23" s="126"/>
      <c r="T23" s="133"/>
      <c r="U23" s="125"/>
    </row>
    <row r="24" spans="1:21" ht="24" customHeight="1">
      <c r="A24" s="14" t="s">
        <v>14</v>
      </c>
      <c r="C24" s="220">
        <v>0</v>
      </c>
      <c r="D24" s="232"/>
      <c r="E24" s="232"/>
      <c r="F24" s="220">
        <v>0</v>
      </c>
      <c r="G24" s="92"/>
      <c r="H24" s="92"/>
      <c r="I24" s="92">
        <v>1306201</v>
      </c>
      <c r="J24" s="92"/>
      <c r="K24" s="92"/>
      <c r="L24" s="90">
        <v>1306201</v>
      </c>
      <c r="N24" s="133"/>
      <c r="O24" s="126"/>
      <c r="P24" s="126"/>
      <c r="Q24" s="126"/>
      <c r="R24" s="126"/>
      <c r="S24" s="126"/>
      <c r="T24" s="133"/>
      <c r="U24" s="125"/>
    </row>
    <row r="25" spans="1:21" ht="24" customHeight="1">
      <c r="A25" s="14" t="s">
        <v>179</v>
      </c>
      <c r="B25" s="13">
        <v>5</v>
      </c>
      <c r="C25" s="136">
        <v>130179</v>
      </c>
      <c r="D25" s="127"/>
      <c r="E25" s="127"/>
      <c r="F25" s="134">
        <v>109849</v>
      </c>
      <c r="G25" s="134"/>
      <c r="H25" s="134"/>
      <c r="I25" s="134">
        <v>26415</v>
      </c>
      <c r="J25" s="134"/>
      <c r="K25" s="134"/>
      <c r="L25" s="134">
        <v>24228</v>
      </c>
      <c r="N25" s="133"/>
      <c r="O25" s="126"/>
      <c r="P25" s="126"/>
      <c r="Q25" s="126"/>
      <c r="R25" s="126"/>
      <c r="S25" s="126"/>
      <c r="T25" s="133"/>
      <c r="U25" s="125"/>
    </row>
    <row r="26" spans="1:21" ht="24" customHeight="1">
      <c r="A26" s="14" t="s">
        <v>97</v>
      </c>
      <c r="B26" s="13">
        <v>7</v>
      </c>
      <c r="C26" s="134">
        <v>933724</v>
      </c>
      <c r="D26" s="127"/>
      <c r="E26" s="127"/>
      <c r="F26" s="134">
        <v>962840</v>
      </c>
      <c r="G26" s="134"/>
      <c r="H26" s="134"/>
      <c r="I26" s="134">
        <v>330614</v>
      </c>
      <c r="J26" s="134"/>
      <c r="K26" s="134"/>
      <c r="L26" s="134">
        <v>375437</v>
      </c>
      <c r="N26" s="133"/>
      <c r="O26" s="126"/>
      <c r="P26" s="126"/>
      <c r="Q26" s="126"/>
      <c r="R26" s="126"/>
      <c r="S26" s="126"/>
      <c r="T26" s="133"/>
      <c r="U26" s="125"/>
    </row>
    <row r="27" spans="1:21" ht="24" customHeight="1">
      <c r="A27" s="14" t="s">
        <v>15</v>
      </c>
      <c r="B27" s="13">
        <v>12</v>
      </c>
      <c r="C27" s="134">
        <v>228067</v>
      </c>
      <c r="D27" s="127"/>
      <c r="E27" s="127"/>
      <c r="F27" s="134">
        <v>269944</v>
      </c>
      <c r="G27" s="134"/>
      <c r="H27" s="134"/>
      <c r="I27" s="134">
        <v>7017</v>
      </c>
      <c r="J27" s="134"/>
      <c r="K27" s="134"/>
      <c r="L27" s="134">
        <v>8402</v>
      </c>
      <c r="N27" s="133"/>
      <c r="O27" s="126"/>
      <c r="P27" s="126"/>
      <c r="Q27" s="126"/>
      <c r="R27" s="126"/>
      <c r="S27" s="126"/>
      <c r="T27" s="133"/>
      <c r="U27" s="125"/>
    </row>
    <row r="28" spans="1:21" ht="24" customHeight="1">
      <c r="A28" s="14" t="s">
        <v>98</v>
      </c>
      <c r="B28" s="13">
        <v>8</v>
      </c>
      <c r="C28" s="134">
        <v>6579</v>
      </c>
      <c r="D28" s="127"/>
      <c r="E28" s="127"/>
      <c r="F28" s="134">
        <v>24840</v>
      </c>
      <c r="G28" s="134"/>
      <c r="H28" s="134"/>
      <c r="I28" s="134">
        <v>6579</v>
      </c>
      <c r="J28" s="134"/>
      <c r="K28" s="134"/>
      <c r="L28" s="134">
        <v>24840</v>
      </c>
      <c r="N28" s="133"/>
      <c r="O28" s="126"/>
      <c r="P28" s="126"/>
      <c r="Q28" s="126"/>
      <c r="R28" s="126"/>
      <c r="S28" s="126"/>
      <c r="T28" s="133"/>
      <c r="U28" s="125"/>
    </row>
    <row r="29" spans="1:21" ht="24" customHeight="1">
      <c r="A29" s="14" t="s">
        <v>125</v>
      </c>
      <c r="B29" s="13">
        <v>9</v>
      </c>
      <c r="C29" s="134">
        <v>571861</v>
      </c>
      <c r="D29" s="127"/>
      <c r="E29" s="127"/>
      <c r="F29" s="134">
        <v>606690</v>
      </c>
      <c r="G29" s="134"/>
      <c r="H29" s="134"/>
      <c r="I29" s="134">
        <v>570714</v>
      </c>
      <c r="J29" s="134"/>
      <c r="K29" s="134"/>
      <c r="L29" s="134">
        <v>605282</v>
      </c>
      <c r="N29" s="126"/>
      <c r="O29" s="126"/>
      <c r="P29" s="126"/>
      <c r="Q29" s="126"/>
      <c r="R29" s="126"/>
      <c r="S29" s="126"/>
      <c r="T29" s="126"/>
      <c r="U29" s="125"/>
    </row>
    <row r="30" spans="1:21" ht="24" customHeight="1">
      <c r="A30" s="14" t="s">
        <v>16</v>
      </c>
      <c r="C30" s="134">
        <v>10521</v>
      </c>
      <c r="D30" s="127"/>
      <c r="E30" s="127"/>
      <c r="F30" s="134">
        <v>9490</v>
      </c>
      <c r="G30" s="134"/>
      <c r="H30" s="134"/>
      <c r="I30" s="220">
        <v>0</v>
      </c>
      <c r="J30" s="233"/>
      <c r="K30" s="233"/>
      <c r="L30" s="220">
        <v>0</v>
      </c>
      <c r="N30" s="133"/>
      <c r="O30" s="126"/>
      <c r="P30" s="126"/>
      <c r="Q30" s="126"/>
      <c r="R30" s="126"/>
      <c r="S30" s="126"/>
      <c r="T30" s="133"/>
      <c r="U30" s="125"/>
    </row>
    <row r="31" spans="1:21" ht="24" customHeight="1">
      <c r="A31" s="15" t="s">
        <v>17</v>
      </c>
      <c r="C31" s="137">
        <f>SUM(C23:C30)</f>
        <v>1892241</v>
      </c>
      <c r="D31" s="134"/>
      <c r="E31" s="134"/>
      <c r="F31" s="137">
        <f>SUM(F23:F30)</f>
        <v>1994878</v>
      </c>
      <c r="G31" s="134"/>
      <c r="H31" s="134"/>
      <c r="I31" s="137">
        <f>SUM(I23:I30)</f>
        <v>2255930</v>
      </c>
      <c r="J31" s="134"/>
      <c r="K31" s="134"/>
      <c r="L31" s="137">
        <f>SUM(L23:L30)</f>
        <v>2352780</v>
      </c>
      <c r="N31" s="126"/>
      <c r="O31" s="126"/>
      <c r="P31" s="126"/>
      <c r="Q31" s="126"/>
      <c r="R31" s="126"/>
      <c r="S31" s="126"/>
      <c r="T31" s="126"/>
    </row>
    <row r="32" spans="1:21" ht="24" customHeight="1" thickBot="1">
      <c r="A32" s="9" t="s">
        <v>18</v>
      </c>
      <c r="B32" s="60"/>
      <c r="C32" s="138">
        <f>SUM(C31,C20)</f>
        <v>2697443</v>
      </c>
      <c r="D32" s="134"/>
      <c r="E32" s="134"/>
      <c r="F32" s="138">
        <f>SUM(F31,F20)</f>
        <v>2654458</v>
      </c>
      <c r="G32" s="134"/>
      <c r="H32" s="134"/>
      <c r="I32" s="138">
        <f>SUM(I31,I20)</f>
        <v>2444916</v>
      </c>
      <c r="J32" s="134"/>
      <c r="K32" s="134"/>
      <c r="L32" s="138">
        <f>SUM(L31,L20)</f>
        <v>2565250</v>
      </c>
      <c r="N32" s="126"/>
      <c r="O32" s="126"/>
      <c r="P32" s="126"/>
      <c r="Q32" s="126"/>
      <c r="R32" s="126"/>
      <c r="S32" s="126"/>
      <c r="T32" s="126"/>
    </row>
    <row r="33" spans="1:20" ht="24" customHeight="1" thickTop="1"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N33" s="126"/>
      <c r="O33" s="126"/>
      <c r="P33" s="126"/>
      <c r="Q33" s="126"/>
      <c r="R33" s="126"/>
      <c r="S33" s="126"/>
      <c r="T33" s="126"/>
    </row>
    <row r="34" spans="1:20" ht="24" customHeight="1">
      <c r="H34" s="9"/>
      <c r="J34" s="43"/>
      <c r="K34" s="43"/>
      <c r="L34" s="43"/>
    </row>
    <row r="37" spans="1:20" ht="24" customHeight="1">
      <c r="B37" s="39"/>
    </row>
    <row r="41" spans="1:20" ht="24" customHeight="1">
      <c r="A41" s="39" t="s">
        <v>213</v>
      </c>
      <c r="B41" s="39"/>
    </row>
  </sheetData>
  <mergeCells count="6">
    <mergeCell ref="A1:L1"/>
    <mergeCell ref="A2:L2"/>
    <mergeCell ref="A3:L3"/>
    <mergeCell ref="A4:L4"/>
    <mergeCell ref="I6:L6"/>
    <mergeCell ref="C6:F6"/>
  </mergeCells>
  <pageMargins left="1" right="0.3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2BD70-EAE6-49BF-8AEF-FC785A681EB9}">
  <sheetPr codeName="Sheet2">
    <tabColor rgb="FF00B050"/>
  </sheetPr>
  <dimension ref="A1:U82"/>
  <sheetViews>
    <sheetView view="pageBreakPreview" topLeftCell="A58" zoomScale="85" zoomScaleNormal="100" zoomScaleSheetLayoutView="85" zoomScalePageLayoutView="85" workbookViewId="0">
      <selection activeCell="O4" sqref="O4"/>
    </sheetView>
  </sheetViews>
  <sheetFormatPr defaultColWidth="8.08984375" defaultRowHeight="24" customHeight="1"/>
  <cols>
    <col min="1" max="1" width="57.6328125" style="39" customWidth="1"/>
    <col min="2" max="2" width="9.453125" style="13" customWidth="1"/>
    <col min="3" max="3" width="12.6328125" style="39" customWidth="1"/>
    <col min="4" max="5" width="0.90625" style="39" customWidth="1"/>
    <col min="6" max="6" width="12.6328125" style="39" customWidth="1"/>
    <col min="7" max="8" width="0.90625" style="39" customWidth="1"/>
    <col min="9" max="9" width="12.6328125" style="45" customWidth="1"/>
    <col min="10" max="11" width="0.90625" style="39" customWidth="1"/>
    <col min="12" max="12" width="12.6328125" style="39" customWidth="1"/>
    <col min="13" max="13" width="1.36328125" style="39" customWidth="1"/>
    <col min="14" max="14" width="11.90625" style="39" customWidth="1"/>
    <col min="15" max="15" width="11.36328125" style="39" bestFit="1" customWidth="1"/>
    <col min="16" max="16" width="13.453125" style="39" customWidth="1"/>
    <col min="17" max="17" width="9.08984375" style="39" bestFit="1" customWidth="1"/>
    <col min="18" max="19" width="8.08984375" style="39"/>
    <col min="20" max="20" width="10.453125" style="39" bestFit="1" customWidth="1"/>
    <col min="21" max="21" width="14.453125" style="39" bestFit="1" customWidth="1"/>
    <col min="22" max="16384" width="8.08984375" style="39"/>
  </cols>
  <sheetData>
    <row r="1" spans="1:21" ht="26" customHeight="1">
      <c r="A1" s="236" t="s">
        <v>123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</row>
    <row r="2" spans="1:21" ht="26" customHeight="1">
      <c r="A2" s="236" t="s">
        <v>151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</row>
    <row r="3" spans="1:21" ht="26" customHeight="1">
      <c r="A3" s="236" t="str">
        <f>'สินทรัพย์ '!$A$3</f>
        <v>ณ วันที่ 30 มิถุนายน 2569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21" ht="26" customHeight="1">
      <c r="A4" s="237" t="s">
        <v>95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</row>
    <row r="5" spans="1:21" ht="9" customHeight="1"/>
    <row r="6" spans="1:21" ht="24" customHeight="1">
      <c r="A6" s="9"/>
      <c r="B6" s="11"/>
      <c r="C6" s="234" t="s">
        <v>0</v>
      </c>
      <c r="D6" s="234"/>
      <c r="E6" s="234"/>
      <c r="F6" s="234"/>
      <c r="G6" s="9"/>
      <c r="H6" s="9"/>
      <c r="I6" s="234" t="s">
        <v>1</v>
      </c>
      <c r="J6" s="234"/>
      <c r="K6" s="234"/>
      <c r="L6" s="234"/>
    </row>
    <row r="7" spans="1:21" ht="24" customHeight="1">
      <c r="A7" s="9"/>
      <c r="B7" s="11"/>
      <c r="C7" s="11" t="s">
        <v>2</v>
      </c>
      <c r="D7" s="11"/>
      <c r="E7" s="11"/>
      <c r="F7" s="11"/>
      <c r="G7" s="11"/>
      <c r="H7" s="9"/>
      <c r="I7" s="11" t="s">
        <v>2</v>
      </c>
      <c r="J7" s="11"/>
      <c r="K7" s="11"/>
      <c r="L7" s="11"/>
    </row>
    <row r="8" spans="1:21" ht="24" customHeight="1">
      <c r="A8" s="58"/>
      <c r="B8" s="11"/>
      <c r="C8" s="11" t="s">
        <v>3</v>
      </c>
      <c r="D8" s="11"/>
      <c r="E8" s="11"/>
      <c r="F8" s="11" t="s">
        <v>3</v>
      </c>
      <c r="G8" s="11"/>
      <c r="H8" s="9"/>
      <c r="I8" s="44" t="s">
        <v>3</v>
      </c>
      <c r="J8" s="43"/>
      <c r="K8" s="43"/>
      <c r="L8" s="43" t="s">
        <v>3</v>
      </c>
    </row>
    <row r="9" spans="1:21" ht="24" customHeight="1">
      <c r="A9" s="58"/>
      <c r="B9" s="11"/>
      <c r="C9" s="11" t="s">
        <v>4</v>
      </c>
      <c r="D9" s="9"/>
      <c r="E9" s="9"/>
      <c r="F9" s="11" t="s">
        <v>5</v>
      </c>
      <c r="G9" s="11"/>
      <c r="H9" s="9"/>
      <c r="I9" s="11" t="s">
        <v>4</v>
      </c>
      <c r="J9" s="9"/>
      <c r="K9" s="9"/>
      <c r="L9" s="43" t="s">
        <v>5</v>
      </c>
    </row>
    <row r="10" spans="1:21" ht="24" customHeight="1">
      <c r="A10" s="58"/>
      <c r="B10" s="11" t="s">
        <v>6</v>
      </c>
      <c r="C10" s="11">
        <f>'สินทรัพย์ '!$C$10</f>
        <v>2569</v>
      </c>
      <c r="D10" s="9"/>
      <c r="E10" s="9"/>
      <c r="F10" s="11">
        <f>'สินทรัพย์ '!$F$10</f>
        <v>2568</v>
      </c>
      <c r="G10" s="11"/>
      <c r="H10" s="11"/>
      <c r="I10" s="11">
        <f>'สินทรัพย์ '!$C$10</f>
        <v>2569</v>
      </c>
      <c r="J10" s="9"/>
      <c r="K10" s="9"/>
      <c r="L10" s="11">
        <f>'สินทรัพย์ '!$F$10</f>
        <v>2568</v>
      </c>
    </row>
    <row r="11" spans="1:21" ht="24" customHeight="1">
      <c r="A11" s="11" t="s">
        <v>19</v>
      </c>
      <c r="J11" s="42"/>
      <c r="K11" s="42"/>
      <c r="L11" s="42"/>
    </row>
    <row r="12" spans="1:21" ht="24" customHeight="1">
      <c r="A12" s="39" t="s">
        <v>20</v>
      </c>
      <c r="C12" s="1"/>
      <c r="F12" s="1"/>
      <c r="G12" s="1"/>
      <c r="J12" s="1"/>
      <c r="K12" s="1"/>
      <c r="L12" s="1"/>
      <c r="N12" s="21"/>
      <c r="O12" s="21"/>
      <c r="P12" s="21"/>
      <c r="Q12" s="21"/>
      <c r="R12" s="21"/>
      <c r="S12" s="21"/>
    </row>
    <row r="13" spans="1:21" ht="24" customHeight="1">
      <c r="A13" s="14" t="s">
        <v>196</v>
      </c>
      <c r="B13" s="13">
        <v>10</v>
      </c>
      <c r="C13" s="149">
        <v>29113</v>
      </c>
      <c r="D13" s="83"/>
      <c r="E13" s="83"/>
      <c r="F13" s="149">
        <v>427</v>
      </c>
      <c r="G13" s="149"/>
      <c r="H13" s="149"/>
      <c r="I13" s="149">
        <v>29113</v>
      </c>
      <c r="J13" s="149"/>
      <c r="K13" s="149"/>
      <c r="L13" s="149">
        <v>427</v>
      </c>
      <c r="M13" s="1"/>
      <c r="N13" s="133"/>
      <c r="O13" s="126"/>
      <c r="P13" s="126"/>
      <c r="Q13" s="126"/>
      <c r="R13" s="126"/>
      <c r="S13" s="126"/>
      <c r="T13" s="133"/>
      <c r="U13" s="125"/>
    </row>
    <row r="14" spans="1:21" ht="24" customHeight="1">
      <c r="A14" s="14" t="s">
        <v>126</v>
      </c>
      <c r="B14" s="13">
        <v>11</v>
      </c>
      <c r="C14" s="149">
        <f>776097+6947+135760</f>
        <v>918804</v>
      </c>
      <c r="D14" s="83"/>
      <c r="E14" s="83"/>
      <c r="F14" s="149">
        <f>650686+20436+136443</f>
        <v>807565</v>
      </c>
      <c r="G14" s="149"/>
      <c r="H14" s="149"/>
      <c r="I14" s="149">
        <f>460310+542+2285</f>
        <v>463137</v>
      </c>
      <c r="J14" s="149"/>
      <c r="K14" s="149"/>
      <c r="L14" s="149">
        <f>462975+3668+2520</f>
        <v>469163</v>
      </c>
      <c r="M14" s="1"/>
      <c r="N14" s="133"/>
      <c r="O14" s="126"/>
      <c r="P14" s="126"/>
      <c r="Q14" s="126"/>
      <c r="R14" s="126"/>
      <c r="S14" s="126"/>
      <c r="T14" s="133"/>
      <c r="U14" s="125"/>
    </row>
    <row r="15" spans="1:21" ht="24" customHeight="1">
      <c r="A15" s="14" t="s">
        <v>149</v>
      </c>
      <c r="C15" s="149">
        <v>34358</v>
      </c>
      <c r="D15" s="83"/>
      <c r="E15" s="83"/>
      <c r="F15" s="149">
        <v>22092</v>
      </c>
      <c r="G15" s="149"/>
      <c r="H15" s="149"/>
      <c r="I15" s="149">
        <v>2812</v>
      </c>
      <c r="J15" s="149"/>
      <c r="K15" s="149"/>
      <c r="L15" s="150">
        <v>3344</v>
      </c>
      <c r="M15" s="1"/>
      <c r="N15" s="133"/>
      <c r="O15" s="126"/>
      <c r="P15" s="126"/>
      <c r="Q15" s="126"/>
      <c r="R15" s="126"/>
      <c r="S15" s="126"/>
      <c r="T15" s="133"/>
      <c r="U15" s="125"/>
    </row>
    <row r="16" spans="1:21" ht="24" customHeight="1">
      <c r="A16" s="14" t="s">
        <v>169</v>
      </c>
      <c r="B16" s="13">
        <v>4</v>
      </c>
      <c r="C16" s="149">
        <v>130000</v>
      </c>
      <c r="D16" s="83"/>
      <c r="E16" s="83"/>
      <c r="F16" s="220">
        <v>0</v>
      </c>
      <c r="G16" s="149"/>
      <c r="H16" s="149"/>
      <c r="I16" s="149">
        <v>130000</v>
      </c>
      <c r="J16" s="149"/>
      <c r="K16" s="149"/>
      <c r="L16" s="220">
        <v>0</v>
      </c>
      <c r="M16" s="1"/>
      <c r="N16" s="133"/>
      <c r="O16" s="126"/>
      <c r="P16" s="126"/>
      <c r="Q16" s="126"/>
      <c r="R16" s="126"/>
      <c r="S16" s="126"/>
      <c r="T16" s="133"/>
      <c r="U16" s="125"/>
    </row>
    <row r="17" spans="1:21" ht="24" customHeight="1">
      <c r="A17" s="14" t="s">
        <v>128</v>
      </c>
      <c r="C17" s="150"/>
      <c r="D17" s="83"/>
      <c r="E17" s="83"/>
      <c r="F17" s="150"/>
      <c r="G17" s="150"/>
      <c r="H17" s="150"/>
      <c r="I17" s="150"/>
      <c r="J17" s="149"/>
      <c r="K17" s="149"/>
      <c r="L17" s="150"/>
      <c r="M17" s="1"/>
      <c r="N17" s="133"/>
      <c r="O17" s="125"/>
      <c r="T17" s="133"/>
      <c r="U17" s="125"/>
    </row>
    <row r="18" spans="1:21" ht="24" customHeight="1">
      <c r="A18" s="84" t="s">
        <v>129</v>
      </c>
      <c r="B18" s="13">
        <v>12</v>
      </c>
      <c r="C18" s="150">
        <v>89210</v>
      </c>
      <c r="D18" s="83"/>
      <c r="E18" s="83"/>
      <c r="F18" s="150">
        <v>172475</v>
      </c>
      <c r="G18" s="150"/>
      <c r="H18" s="150"/>
      <c r="I18" s="150">
        <v>5073</v>
      </c>
      <c r="J18" s="149"/>
      <c r="K18" s="149"/>
      <c r="L18" s="150">
        <v>4003</v>
      </c>
      <c r="M18" s="1"/>
      <c r="N18" s="133"/>
      <c r="O18" s="125"/>
      <c r="T18" s="133"/>
      <c r="U18" s="125"/>
    </row>
    <row r="19" spans="1:21" ht="24" customHeight="1">
      <c r="A19" s="84" t="s">
        <v>130</v>
      </c>
      <c r="B19" s="13">
        <v>13</v>
      </c>
      <c r="C19" s="150">
        <v>295713</v>
      </c>
      <c r="D19" s="83"/>
      <c r="E19" s="83"/>
      <c r="F19" s="155">
        <v>318286</v>
      </c>
      <c r="G19" s="155"/>
      <c r="H19" s="150"/>
      <c r="I19" s="150">
        <v>295713</v>
      </c>
      <c r="J19" s="149"/>
      <c r="K19" s="149"/>
      <c r="L19" s="150">
        <v>318286</v>
      </c>
      <c r="M19" s="1"/>
      <c r="N19" s="133"/>
      <c r="O19" s="125"/>
      <c r="T19" s="133"/>
      <c r="U19" s="125"/>
    </row>
    <row r="20" spans="1:21" ht="24" customHeight="1">
      <c r="A20" s="14" t="s">
        <v>127</v>
      </c>
      <c r="C20" s="150">
        <v>20046</v>
      </c>
      <c r="D20" s="83"/>
      <c r="E20" s="83"/>
      <c r="F20" s="150">
        <v>13215</v>
      </c>
      <c r="G20" s="150"/>
      <c r="H20" s="150"/>
      <c r="I20" s="220">
        <v>0</v>
      </c>
      <c r="J20" s="228"/>
      <c r="K20" s="228"/>
      <c r="L20" s="220">
        <v>0</v>
      </c>
      <c r="M20" s="1"/>
      <c r="N20" s="133"/>
      <c r="O20" s="125"/>
      <c r="T20" s="133"/>
      <c r="U20" s="125"/>
    </row>
    <row r="21" spans="1:21" ht="24" customHeight="1">
      <c r="A21" s="59" t="s">
        <v>21</v>
      </c>
      <c r="C21" s="151">
        <f>45792-6947</f>
        <v>38845</v>
      </c>
      <c r="D21" s="83"/>
      <c r="E21" s="83"/>
      <c r="F21" s="150">
        <f>49888-20436</f>
        <v>29452</v>
      </c>
      <c r="G21" s="155"/>
      <c r="H21" s="150"/>
      <c r="I21" s="151">
        <f>2108-542</f>
        <v>1566</v>
      </c>
      <c r="J21" s="149"/>
      <c r="K21" s="149"/>
      <c r="L21" s="150">
        <f>5605-3668</f>
        <v>1937</v>
      </c>
      <c r="M21" s="1"/>
      <c r="N21" s="133"/>
      <c r="O21" s="125"/>
      <c r="T21" s="133"/>
      <c r="U21" s="125"/>
    </row>
    <row r="22" spans="1:21" ht="24" customHeight="1">
      <c r="A22" s="15" t="s">
        <v>22</v>
      </c>
      <c r="C22" s="152">
        <f>SUM(C13:D21)</f>
        <v>1556089</v>
      </c>
      <c r="D22" s="150"/>
      <c r="E22" s="150"/>
      <c r="F22" s="152">
        <f>SUM(F13:F21)</f>
        <v>1363512</v>
      </c>
      <c r="G22" s="156"/>
      <c r="H22" s="150"/>
      <c r="I22" s="152">
        <f>SUM(I13:J21)</f>
        <v>927414</v>
      </c>
      <c r="J22" s="156"/>
      <c r="K22" s="156"/>
      <c r="L22" s="153">
        <f>SUM(L13:L21)</f>
        <v>797160</v>
      </c>
      <c r="M22" s="1"/>
      <c r="U22" s="91"/>
    </row>
    <row r="23" spans="1:21" ht="24" customHeight="1">
      <c r="C23" s="83"/>
      <c r="D23" s="83"/>
      <c r="E23" s="83"/>
      <c r="F23" s="83"/>
      <c r="G23" s="83"/>
      <c r="H23" s="150"/>
      <c r="I23" s="83"/>
      <c r="J23" s="150"/>
      <c r="K23" s="150"/>
      <c r="L23" s="150"/>
      <c r="M23" s="1"/>
      <c r="N23" s="21"/>
      <c r="O23" s="21"/>
      <c r="P23" s="21"/>
      <c r="Q23" s="21"/>
      <c r="R23" s="21"/>
      <c r="S23" s="21"/>
    </row>
    <row r="24" spans="1:21" ht="24" customHeight="1">
      <c r="A24" s="39" t="s">
        <v>23</v>
      </c>
      <c r="C24" s="83"/>
      <c r="D24" s="83"/>
      <c r="E24" s="83"/>
      <c r="F24" s="149"/>
      <c r="G24" s="149"/>
      <c r="H24" s="149"/>
      <c r="I24" s="149"/>
      <c r="J24" s="149"/>
      <c r="K24" s="149"/>
      <c r="L24" s="149"/>
      <c r="M24" s="1"/>
      <c r="N24" s="21"/>
      <c r="O24" s="21"/>
      <c r="P24" s="21"/>
      <c r="Q24" s="21"/>
      <c r="R24" s="21"/>
      <c r="S24" s="21"/>
    </row>
    <row r="25" spans="1:21" ht="24" customHeight="1">
      <c r="A25" s="14" t="s">
        <v>168</v>
      </c>
      <c r="C25" s="150">
        <v>33585</v>
      </c>
      <c r="D25" s="83"/>
      <c r="E25" s="83"/>
      <c r="F25" s="150">
        <v>36925</v>
      </c>
      <c r="G25" s="149"/>
      <c r="H25" s="149"/>
      <c r="I25" s="220">
        <v>0</v>
      </c>
      <c r="J25" s="149"/>
      <c r="K25" s="149"/>
      <c r="L25" s="149">
        <v>1386</v>
      </c>
      <c r="M25" s="1"/>
      <c r="N25" s="133"/>
      <c r="O25" s="125"/>
      <c r="T25" s="133"/>
    </row>
    <row r="26" spans="1:21" ht="24" customHeight="1">
      <c r="A26" s="14" t="s">
        <v>131</v>
      </c>
      <c r="C26" s="150"/>
      <c r="D26" s="157"/>
      <c r="E26" s="157"/>
      <c r="F26" s="149"/>
      <c r="G26" s="150"/>
      <c r="H26" s="149"/>
      <c r="I26" s="150"/>
      <c r="J26" s="149"/>
      <c r="K26" s="149"/>
      <c r="L26" s="149"/>
      <c r="M26" s="1"/>
      <c r="N26" s="133"/>
      <c r="O26" s="125"/>
      <c r="T26" s="133"/>
    </row>
    <row r="27" spans="1:21" ht="24" customHeight="1">
      <c r="A27" s="84" t="s">
        <v>129</v>
      </c>
      <c r="B27" s="13">
        <v>12</v>
      </c>
      <c r="C27" s="150">
        <v>110620</v>
      </c>
      <c r="D27" s="83"/>
      <c r="E27" s="83"/>
      <c r="F27" s="149">
        <v>107908</v>
      </c>
      <c r="G27" s="150"/>
      <c r="H27" s="149"/>
      <c r="I27" s="150">
        <v>4282</v>
      </c>
      <c r="J27" s="149"/>
      <c r="K27" s="149"/>
      <c r="L27" s="149">
        <v>5691</v>
      </c>
      <c r="N27" s="133"/>
      <c r="O27" s="125"/>
      <c r="T27" s="133"/>
      <c r="U27" s="125"/>
    </row>
    <row r="28" spans="1:21" ht="24" customHeight="1">
      <c r="A28" s="84" t="s">
        <v>130</v>
      </c>
      <c r="B28" s="13">
        <v>13</v>
      </c>
      <c r="C28" s="150">
        <v>121473</v>
      </c>
      <c r="D28" s="83"/>
      <c r="E28" s="83"/>
      <c r="F28" s="149">
        <v>208681</v>
      </c>
      <c r="G28" s="150"/>
      <c r="H28" s="149"/>
      <c r="I28" s="150">
        <v>121473</v>
      </c>
      <c r="J28" s="149"/>
      <c r="K28" s="149"/>
      <c r="L28" s="149">
        <v>208681</v>
      </c>
      <c r="M28" s="1"/>
      <c r="N28" s="133"/>
      <c r="O28" s="125"/>
      <c r="T28" s="133"/>
      <c r="U28" s="125"/>
    </row>
    <row r="29" spans="1:21" ht="24" customHeight="1">
      <c r="A29" s="14" t="s">
        <v>24</v>
      </c>
      <c r="C29" s="151">
        <v>75052</v>
      </c>
      <c r="D29" s="83"/>
      <c r="E29" s="83"/>
      <c r="F29" s="149">
        <v>71529</v>
      </c>
      <c r="G29" s="150"/>
      <c r="H29" s="149"/>
      <c r="I29" s="151">
        <v>24135</v>
      </c>
      <c r="J29" s="149"/>
      <c r="K29" s="149"/>
      <c r="L29" s="149">
        <v>22742</v>
      </c>
      <c r="N29" s="133"/>
      <c r="O29" s="125"/>
      <c r="T29" s="133"/>
      <c r="U29" s="125"/>
    </row>
    <row r="30" spans="1:21" ht="24" customHeight="1">
      <c r="A30" s="23" t="s">
        <v>25</v>
      </c>
      <c r="C30" s="153">
        <f>SUM(C25:C29)</f>
        <v>340730</v>
      </c>
      <c r="D30" s="149"/>
      <c r="E30" s="149"/>
      <c r="F30" s="153">
        <f>SUM(F25:F29)</f>
        <v>425043</v>
      </c>
      <c r="G30" s="149"/>
      <c r="H30" s="149"/>
      <c r="I30" s="153">
        <f>SUM(I25:I29)</f>
        <v>149890</v>
      </c>
      <c r="J30" s="149"/>
      <c r="K30" s="149"/>
      <c r="L30" s="153">
        <f>SUM(L25:L29)</f>
        <v>238500</v>
      </c>
    </row>
    <row r="31" spans="1:21" ht="24" customHeight="1">
      <c r="A31" s="14" t="s">
        <v>26</v>
      </c>
      <c r="B31" s="60"/>
      <c r="C31" s="153">
        <f>SUM(C30,C22)</f>
        <v>1896819</v>
      </c>
      <c r="D31" s="149"/>
      <c r="E31" s="149"/>
      <c r="F31" s="153">
        <f>SUM(F30,F22)</f>
        <v>1788555</v>
      </c>
      <c r="G31" s="149"/>
      <c r="H31" s="153">
        <f>SUM(H30,H22)</f>
        <v>0</v>
      </c>
      <c r="I31" s="154">
        <f>SUM(I30,I22)</f>
        <v>1077304</v>
      </c>
      <c r="J31" s="153">
        <f>SUM(J30,J22)</f>
        <v>0</v>
      </c>
      <c r="K31" s="149"/>
      <c r="L31" s="153">
        <f>SUM(L30,L22)</f>
        <v>1035660</v>
      </c>
    </row>
    <row r="32" spans="1:21" ht="24" customHeight="1">
      <c r="C32" s="45"/>
      <c r="I32" s="42"/>
      <c r="L32" s="42"/>
    </row>
    <row r="33" spans="1:12" ht="24" customHeight="1">
      <c r="C33" s="45"/>
      <c r="I33" s="42"/>
      <c r="L33" s="42"/>
    </row>
    <row r="34" spans="1:12" ht="24" customHeight="1">
      <c r="C34" s="45"/>
      <c r="I34" s="42"/>
      <c r="L34" s="42"/>
    </row>
    <row r="35" spans="1:12" ht="24" customHeight="1">
      <c r="C35" s="45"/>
      <c r="I35" s="42"/>
      <c r="L35" s="42"/>
    </row>
    <row r="36" spans="1:12" ht="24" customHeight="1">
      <c r="C36" s="45"/>
      <c r="I36" s="42"/>
      <c r="L36" s="42"/>
    </row>
    <row r="37" spans="1:12" ht="24" customHeight="1">
      <c r="C37" s="45"/>
      <c r="I37" s="42"/>
      <c r="L37" s="42"/>
    </row>
    <row r="38" spans="1:12" ht="24" customHeight="1">
      <c r="C38" s="45"/>
      <c r="I38" s="42"/>
      <c r="L38" s="42"/>
    </row>
    <row r="39" spans="1:12" ht="24" customHeight="1">
      <c r="C39" s="45"/>
      <c r="I39" s="42"/>
      <c r="L39" s="42"/>
    </row>
    <row r="40" spans="1:12" ht="24" customHeight="1">
      <c r="C40" s="45"/>
      <c r="I40" s="42"/>
      <c r="L40" s="42"/>
    </row>
    <row r="41" spans="1:12" ht="24" customHeight="1">
      <c r="C41" s="45"/>
      <c r="I41" s="42"/>
      <c r="L41" s="42"/>
    </row>
    <row r="42" spans="1:12" ht="26" customHeight="1">
      <c r="A42" s="236" t="s">
        <v>123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</row>
    <row r="43" spans="1:12" ht="26" customHeight="1">
      <c r="A43" s="236" t="s">
        <v>151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</row>
    <row r="44" spans="1:12" ht="26" customHeight="1">
      <c r="A44" s="236" t="str">
        <f>'สินทรัพย์ '!$A$3</f>
        <v>ณ วันที่ 30 มิถุนายน 2569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</row>
    <row r="45" spans="1:12" ht="26" customHeight="1">
      <c r="A45" s="237" t="s">
        <v>95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</row>
    <row r="46" spans="1:12" ht="9" customHeight="1"/>
    <row r="47" spans="1:12" ht="24" customHeight="1">
      <c r="A47" s="9"/>
      <c r="B47" s="11"/>
      <c r="C47" s="234" t="s">
        <v>0</v>
      </c>
      <c r="D47" s="234"/>
      <c r="E47" s="234"/>
      <c r="F47" s="234"/>
      <c r="G47" s="9"/>
      <c r="H47" s="9"/>
      <c r="I47" s="234" t="s">
        <v>1</v>
      </c>
      <c r="J47" s="234"/>
      <c r="K47" s="234"/>
      <c r="L47" s="234"/>
    </row>
    <row r="48" spans="1:12" ht="24" customHeight="1">
      <c r="A48" s="9"/>
      <c r="B48" s="11"/>
      <c r="C48" s="11" t="s">
        <v>2</v>
      </c>
      <c r="D48" s="11"/>
      <c r="E48" s="11"/>
      <c r="F48" s="11"/>
      <c r="G48" s="11"/>
      <c r="H48" s="9"/>
      <c r="I48" s="11" t="s">
        <v>2</v>
      </c>
      <c r="J48" s="11"/>
      <c r="K48" s="11"/>
      <c r="L48" s="11"/>
    </row>
    <row r="49" spans="1:20" ht="24" customHeight="1">
      <c r="A49" s="58"/>
      <c r="B49" s="11"/>
      <c r="C49" s="11" t="s">
        <v>3</v>
      </c>
      <c r="D49" s="11"/>
      <c r="E49" s="11"/>
      <c r="F49" s="11" t="s">
        <v>3</v>
      </c>
      <c r="G49" s="11"/>
      <c r="H49" s="9"/>
      <c r="I49" s="44" t="s">
        <v>3</v>
      </c>
      <c r="J49" s="43"/>
      <c r="K49" s="43"/>
      <c r="L49" s="43" t="s">
        <v>3</v>
      </c>
    </row>
    <row r="50" spans="1:20" ht="24" customHeight="1">
      <c r="A50" s="58"/>
      <c r="B50" s="11"/>
      <c r="C50" s="11" t="s">
        <v>4</v>
      </c>
      <c r="D50" s="9"/>
      <c r="E50" s="9"/>
      <c r="F50" s="11" t="s">
        <v>5</v>
      </c>
      <c r="G50" s="11"/>
      <c r="H50" s="9"/>
      <c r="I50" s="11" t="s">
        <v>4</v>
      </c>
      <c r="J50" s="9"/>
      <c r="K50" s="9"/>
      <c r="L50" s="43" t="s">
        <v>5</v>
      </c>
    </row>
    <row r="51" spans="1:20" ht="24" customHeight="1">
      <c r="A51" s="58"/>
      <c r="B51" s="11" t="s">
        <v>6</v>
      </c>
      <c r="C51" s="11">
        <f>'สินทรัพย์ '!$C$10</f>
        <v>2569</v>
      </c>
      <c r="D51" s="9"/>
      <c r="E51" s="9"/>
      <c r="F51" s="11">
        <f>'สินทรัพย์ '!$F$10</f>
        <v>2568</v>
      </c>
      <c r="G51" s="11"/>
      <c r="H51" s="11"/>
      <c r="I51" s="11">
        <f>'สินทรัพย์ '!$C$10</f>
        <v>2569</v>
      </c>
      <c r="J51" s="9"/>
      <c r="K51" s="9"/>
      <c r="L51" s="11">
        <f>'สินทรัพย์ '!$F$10</f>
        <v>2568</v>
      </c>
    </row>
    <row r="52" spans="1:20" s="79" customFormat="1" ht="24" customHeight="1">
      <c r="A52" s="64" t="s">
        <v>27</v>
      </c>
      <c r="B52" s="64"/>
      <c r="C52" s="62"/>
      <c r="F52" s="62"/>
      <c r="G52" s="62"/>
      <c r="H52" s="62"/>
      <c r="I52" s="45"/>
      <c r="J52" s="62"/>
      <c r="K52" s="62"/>
      <c r="L52" s="62"/>
    </row>
    <row r="53" spans="1:20" s="79" customFormat="1" ht="24" customHeight="1">
      <c r="A53" s="79" t="s">
        <v>28</v>
      </c>
      <c r="C53" s="62"/>
      <c r="F53" s="62"/>
      <c r="G53" s="62"/>
      <c r="I53" s="45"/>
      <c r="J53" s="62"/>
      <c r="K53" s="62"/>
      <c r="L53" s="62"/>
    </row>
    <row r="54" spans="1:20" s="79" customFormat="1" ht="24" customHeight="1">
      <c r="A54" s="79" t="s">
        <v>29</v>
      </c>
      <c r="B54" s="63"/>
      <c r="C54" s="62"/>
      <c r="F54" s="62"/>
      <c r="G54" s="62"/>
      <c r="I54" s="45"/>
      <c r="J54" s="62"/>
      <c r="K54" s="62"/>
      <c r="L54" s="62"/>
    </row>
    <row r="55" spans="1:20" s="79" customFormat="1" ht="24" customHeight="1">
      <c r="A55" s="67" t="s">
        <v>30</v>
      </c>
      <c r="C55" s="62"/>
      <c r="D55" s="62"/>
      <c r="E55" s="62"/>
      <c r="F55" s="62"/>
      <c r="G55" s="62"/>
      <c r="H55" s="62"/>
      <c r="I55" s="45"/>
      <c r="J55" s="62"/>
      <c r="K55" s="62"/>
      <c r="L55" s="71"/>
    </row>
    <row r="56" spans="1:20" s="79" customFormat="1" ht="24" customHeight="1" thickBot="1">
      <c r="A56" s="65" t="s">
        <v>170</v>
      </c>
      <c r="B56" s="116" t="s">
        <v>178</v>
      </c>
      <c r="C56" s="158">
        <v>698731</v>
      </c>
      <c r="D56" s="149"/>
      <c r="E56" s="149"/>
      <c r="F56" s="149"/>
      <c r="G56" s="149"/>
      <c r="H56" s="149"/>
      <c r="I56" s="158">
        <v>698731</v>
      </c>
      <c r="J56" s="149"/>
      <c r="K56" s="149"/>
      <c r="L56" s="149"/>
      <c r="N56" s="127"/>
      <c r="O56" s="127"/>
      <c r="P56" s="127"/>
      <c r="Q56" s="127"/>
      <c r="R56" s="127"/>
      <c r="S56" s="127"/>
      <c r="T56" s="127"/>
    </row>
    <row r="57" spans="1:20" s="79" customFormat="1" ht="24" customHeight="1" thickTop="1" thickBot="1">
      <c r="A57" s="65" t="s">
        <v>173</v>
      </c>
      <c r="C57" s="159"/>
      <c r="D57" s="149"/>
      <c r="E57" s="149"/>
      <c r="F57" s="161">
        <v>706457</v>
      </c>
      <c r="G57" s="149"/>
      <c r="H57" s="149"/>
      <c r="I57" s="159"/>
      <c r="J57" s="149"/>
      <c r="K57" s="149"/>
      <c r="L57" s="161">
        <v>706457</v>
      </c>
      <c r="N57" s="127"/>
      <c r="O57" s="127"/>
      <c r="P57" s="127"/>
      <c r="Q57" s="127"/>
      <c r="R57" s="127"/>
      <c r="S57" s="127"/>
      <c r="T57" s="127"/>
    </row>
    <row r="58" spans="1:20" s="79" customFormat="1" ht="24" customHeight="1" thickTop="1">
      <c r="A58" s="67" t="s">
        <v>31</v>
      </c>
      <c r="C58" s="150"/>
      <c r="D58" s="149"/>
      <c r="E58" s="149"/>
      <c r="F58" s="150"/>
      <c r="G58" s="149"/>
      <c r="H58" s="149"/>
      <c r="I58" s="150"/>
      <c r="J58" s="149"/>
      <c r="K58" s="149"/>
      <c r="L58" s="150"/>
      <c r="N58" s="127"/>
      <c r="O58" s="127"/>
      <c r="P58" s="127"/>
      <c r="Q58" s="127"/>
      <c r="R58" s="127"/>
      <c r="S58" s="127"/>
      <c r="T58" s="127"/>
    </row>
    <row r="59" spans="1:20" s="79" customFormat="1" ht="24" customHeight="1">
      <c r="A59" s="65" t="s">
        <v>174</v>
      </c>
      <c r="B59" s="116" t="s">
        <v>178</v>
      </c>
      <c r="C59" s="149">
        <v>698731</v>
      </c>
      <c r="D59" s="149"/>
      <c r="E59" s="149"/>
      <c r="F59" s="149"/>
      <c r="G59" s="162"/>
      <c r="H59" s="149"/>
      <c r="I59" s="149">
        <v>698731</v>
      </c>
      <c r="J59" s="149"/>
      <c r="K59" s="149"/>
      <c r="L59" s="149"/>
      <c r="N59" s="127"/>
      <c r="O59" s="127"/>
      <c r="P59" s="127"/>
      <c r="Q59" s="127"/>
      <c r="R59" s="127"/>
      <c r="S59" s="127"/>
      <c r="T59" s="127"/>
    </row>
    <row r="60" spans="1:20" s="79" customFormat="1" ht="24" customHeight="1">
      <c r="A60" s="65" t="s">
        <v>175</v>
      </c>
      <c r="B60" s="63"/>
      <c r="C60" s="149"/>
      <c r="D60" s="149"/>
      <c r="E60" s="149"/>
      <c r="F60" s="149">
        <v>706457</v>
      </c>
      <c r="G60" s="162"/>
      <c r="H60" s="149"/>
      <c r="I60" s="149"/>
      <c r="J60" s="149"/>
      <c r="K60" s="149"/>
      <c r="L60" s="149">
        <v>706457</v>
      </c>
      <c r="N60" s="127"/>
      <c r="O60" s="127"/>
      <c r="P60" s="127"/>
      <c r="Q60" s="127"/>
      <c r="R60" s="127"/>
      <c r="S60" s="127"/>
      <c r="T60" s="127"/>
    </row>
    <row r="61" spans="1:20" s="79" customFormat="1" ht="24" customHeight="1">
      <c r="A61" s="79" t="s">
        <v>32</v>
      </c>
      <c r="B61" s="63"/>
      <c r="C61" s="149">
        <v>420269</v>
      </c>
      <c r="D61" s="149"/>
      <c r="E61" s="149"/>
      <c r="F61" s="156">
        <v>420269</v>
      </c>
      <c r="G61" s="162"/>
      <c r="H61" s="149"/>
      <c r="I61" s="149">
        <v>420269</v>
      </c>
      <c r="J61" s="149"/>
      <c r="K61" s="149"/>
      <c r="L61" s="156">
        <v>420269</v>
      </c>
      <c r="M61" s="34"/>
      <c r="N61" s="127"/>
      <c r="O61" s="127"/>
      <c r="P61" s="127"/>
      <c r="Q61" s="127"/>
      <c r="R61" s="127"/>
      <c r="S61" s="127"/>
      <c r="T61" s="127"/>
    </row>
    <row r="62" spans="1:20" s="79" customFormat="1" ht="24" customHeight="1">
      <c r="A62" s="79" t="s">
        <v>180</v>
      </c>
      <c r="B62" s="13"/>
      <c r="C62" s="159">
        <f>-546881</f>
        <v>-546881</v>
      </c>
      <c r="D62" s="159"/>
      <c r="E62" s="159"/>
      <c r="F62" s="159">
        <v>-546881</v>
      </c>
      <c r="G62" s="159"/>
      <c r="H62" s="159"/>
      <c r="I62" s="230">
        <v>0</v>
      </c>
      <c r="J62" s="159"/>
      <c r="K62" s="159"/>
      <c r="L62" s="230">
        <v>0</v>
      </c>
      <c r="N62" s="127"/>
      <c r="O62" s="127"/>
      <c r="P62" s="127"/>
      <c r="Q62" s="127"/>
      <c r="R62" s="127"/>
      <c r="S62" s="127"/>
      <c r="T62" s="127"/>
    </row>
    <row r="63" spans="1:20" s="79" customFormat="1" ht="24" customHeight="1">
      <c r="A63" s="79" t="s">
        <v>114</v>
      </c>
      <c r="B63" s="116" t="s">
        <v>178</v>
      </c>
      <c r="C63" s="228">
        <v>0</v>
      </c>
      <c r="D63" s="149"/>
      <c r="E63" s="149"/>
      <c r="F63" s="156">
        <v>-250265</v>
      </c>
      <c r="G63" s="162"/>
      <c r="H63" s="149"/>
      <c r="I63" s="228">
        <v>0</v>
      </c>
      <c r="J63" s="149"/>
      <c r="K63" s="149"/>
      <c r="L63" s="156">
        <v>-250265</v>
      </c>
      <c r="M63" s="34"/>
      <c r="N63" s="127"/>
      <c r="O63" s="127"/>
      <c r="P63" s="127"/>
      <c r="Q63" s="127"/>
      <c r="R63" s="127"/>
      <c r="S63" s="127"/>
      <c r="T63" s="127"/>
    </row>
    <row r="64" spans="1:20" s="79" customFormat="1" ht="24" customHeight="1">
      <c r="A64" s="85" t="s">
        <v>33</v>
      </c>
      <c r="B64" s="13"/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N64" s="127"/>
      <c r="O64" s="127"/>
      <c r="P64" s="127"/>
      <c r="Q64" s="127"/>
      <c r="R64" s="127"/>
      <c r="S64" s="127"/>
      <c r="T64" s="127"/>
    </row>
    <row r="65" spans="1:20" s="79" customFormat="1" ht="24" customHeight="1">
      <c r="A65" s="65" t="s">
        <v>34</v>
      </c>
      <c r="B65" s="13"/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N65" s="127"/>
      <c r="O65" s="127"/>
      <c r="P65" s="127"/>
      <c r="Q65" s="127"/>
      <c r="R65" s="127"/>
      <c r="S65" s="127"/>
      <c r="T65" s="127"/>
    </row>
    <row r="66" spans="1:20" s="79" customFormat="1" ht="24" customHeight="1">
      <c r="A66" s="65" t="s">
        <v>35</v>
      </c>
      <c r="B66" s="13"/>
      <c r="C66" s="149">
        <v>70646</v>
      </c>
      <c r="D66" s="149"/>
      <c r="E66" s="149"/>
      <c r="F66" s="156">
        <v>70646</v>
      </c>
      <c r="G66" s="162"/>
      <c r="H66" s="149"/>
      <c r="I66" s="149">
        <v>70646</v>
      </c>
      <c r="J66" s="149"/>
      <c r="K66" s="149"/>
      <c r="L66" s="156">
        <v>70646</v>
      </c>
      <c r="N66" s="127"/>
      <c r="O66" s="127"/>
      <c r="P66" s="127"/>
      <c r="Q66" s="127"/>
      <c r="R66" s="127"/>
      <c r="S66" s="127"/>
      <c r="T66" s="127"/>
    </row>
    <row r="67" spans="1:20" s="79" customFormat="1" ht="24" customHeight="1">
      <c r="A67" s="65" t="s">
        <v>132</v>
      </c>
      <c r="B67" s="13"/>
      <c r="C67" s="228">
        <v>0</v>
      </c>
      <c r="D67" s="149"/>
      <c r="E67" s="149"/>
      <c r="F67" s="156">
        <v>250265</v>
      </c>
      <c r="G67" s="162"/>
      <c r="H67" s="149"/>
      <c r="I67" s="228">
        <v>0</v>
      </c>
      <c r="J67" s="149"/>
      <c r="K67" s="149"/>
      <c r="L67" s="156">
        <v>250265</v>
      </c>
      <c r="N67" s="127"/>
      <c r="O67" s="127"/>
      <c r="P67" s="127"/>
      <c r="Q67" s="127"/>
      <c r="R67" s="127"/>
      <c r="S67" s="127"/>
      <c r="T67" s="127"/>
    </row>
    <row r="68" spans="1:20" s="79" customFormat="1" ht="24" customHeight="1">
      <c r="A68" s="65" t="s">
        <v>36</v>
      </c>
      <c r="B68" s="13"/>
      <c r="C68" s="159">
        <v>162032</v>
      </c>
      <c r="D68" s="159"/>
      <c r="E68" s="159"/>
      <c r="F68" s="159">
        <v>219638</v>
      </c>
      <c r="G68" s="159"/>
      <c r="H68" s="159"/>
      <c r="I68" s="159">
        <v>177966</v>
      </c>
      <c r="J68" s="159"/>
      <c r="K68" s="159"/>
      <c r="L68" s="156">
        <v>332218</v>
      </c>
      <c r="N68" s="127"/>
      <c r="O68" s="127"/>
      <c r="P68" s="127"/>
      <c r="Q68" s="127"/>
      <c r="R68" s="127"/>
      <c r="S68" s="127"/>
      <c r="T68" s="127"/>
    </row>
    <row r="69" spans="1:20" s="79" customFormat="1" ht="24" customHeight="1">
      <c r="A69" s="79" t="s">
        <v>37</v>
      </c>
      <c r="B69" s="13"/>
      <c r="C69" s="154">
        <v>-74</v>
      </c>
      <c r="D69" s="149"/>
      <c r="E69" s="149"/>
      <c r="F69" s="154">
        <v>-5</v>
      </c>
      <c r="G69" s="149"/>
      <c r="H69" s="149"/>
      <c r="I69" s="229">
        <v>0</v>
      </c>
      <c r="J69" s="228"/>
      <c r="K69" s="228"/>
      <c r="L69" s="231">
        <v>0</v>
      </c>
      <c r="N69" s="127"/>
      <c r="O69" s="127"/>
      <c r="P69" s="127"/>
      <c r="Q69" s="127"/>
      <c r="R69" s="127"/>
      <c r="S69" s="127"/>
      <c r="T69" s="127"/>
    </row>
    <row r="70" spans="1:20" s="79" customFormat="1" ht="24" customHeight="1">
      <c r="A70" s="84" t="s">
        <v>38</v>
      </c>
      <c r="C70" s="149">
        <f>SUM(C59:C69)</f>
        <v>804723</v>
      </c>
      <c r="D70" s="149">
        <f>SUM(D60:D68)</f>
        <v>0</v>
      </c>
      <c r="E70" s="149"/>
      <c r="F70" s="149">
        <f>SUM(F60:F69)</f>
        <v>870124</v>
      </c>
      <c r="G70" s="149"/>
      <c r="H70" s="149">
        <f>SUM(H60:H68)</f>
        <v>0</v>
      </c>
      <c r="I70" s="149">
        <f>SUM(I59:I69)</f>
        <v>1367612</v>
      </c>
      <c r="J70" s="149">
        <f>SUM(J60:J68)</f>
        <v>0</v>
      </c>
      <c r="K70" s="149"/>
      <c r="L70" s="149">
        <f>SUM(L60:L69)</f>
        <v>1529590</v>
      </c>
      <c r="N70" s="127"/>
      <c r="O70" s="127"/>
      <c r="P70" s="127"/>
      <c r="Q70" s="127"/>
      <c r="R70" s="127"/>
      <c r="S70" s="127"/>
      <c r="T70" s="127"/>
    </row>
    <row r="71" spans="1:20" s="79" customFormat="1" ht="24" customHeight="1">
      <c r="A71" s="79" t="s">
        <v>39</v>
      </c>
      <c r="C71" s="154">
        <v>-4099</v>
      </c>
      <c r="D71" s="149"/>
      <c r="E71" s="149"/>
      <c r="F71" s="154">
        <v>-4221</v>
      </c>
      <c r="G71" s="149"/>
      <c r="H71" s="149"/>
      <c r="I71" s="229">
        <v>0</v>
      </c>
      <c r="J71" s="220"/>
      <c r="K71" s="220"/>
      <c r="L71" s="229">
        <v>0</v>
      </c>
      <c r="N71" s="127"/>
      <c r="O71" s="127"/>
      <c r="P71" s="127"/>
      <c r="Q71" s="127"/>
      <c r="R71" s="127"/>
      <c r="S71" s="127"/>
      <c r="T71" s="127"/>
    </row>
    <row r="72" spans="1:20" s="79" customFormat="1" ht="24" customHeight="1">
      <c r="A72" s="67" t="s">
        <v>40</v>
      </c>
      <c r="C72" s="153">
        <f>SUM(C70:C71)</f>
        <v>800624</v>
      </c>
      <c r="D72" s="149"/>
      <c r="E72" s="149"/>
      <c r="F72" s="149">
        <f>SUM(F70:F71)</f>
        <v>865903</v>
      </c>
      <c r="G72" s="149"/>
      <c r="H72" s="149"/>
      <c r="I72" s="153">
        <f>SUM(I70:I71)</f>
        <v>1367612</v>
      </c>
      <c r="J72" s="149"/>
      <c r="K72" s="149"/>
      <c r="L72" s="149">
        <f>SUM(L70:L71)</f>
        <v>1529590</v>
      </c>
      <c r="N72" s="127"/>
      <c r="O72" s="127"/>
      <c r="P72" s="127"/>
      <c r="Q72" s="127"/>
      <c r="R72" s="127"/>
      <c r="S72" s="127"/>
      <c r="T72" s="127"/>
    </row>
    <row r="73" spans="1:20" s="79" customFormat="1" ht="24" customHeight="1" thickBot="1">
      <c r="A73" s="86" t="s">
        <v>41</v>
      </c>
      <c r="C73" s="160">
        <f>C31+C72</f>
        <v>2697443</v>
      </c>
      <c r="D73" s="149"/>
      <c r="E73" s="149"/>
      <c r="F73" s="160">
        <f>F31+F72</f>
        <v>2654458</v>
      </c>
      <c r="G73" s="149"/>
      <c r="H73" s="149"/>
      <c r="I73" s="160">
        <f>I31+I72</f>
        <v>2444916</v>
      </c>
      <c r="J73" s="149"/>
      <c r="K73" s="149"/>
      <c r="L73" s="160">
        <f>L31+L72</f>
        <v>2565250</v>
      </c>
      <c r="N73" s="127"/>
      <c r="O73" s="127"/>
      <c r="P73" s="127"/>
      <c r="Q73" s="127"/>
      <c r="R73" s="127"/>
      <c r="S73" s="127"/>
      <c r="T73" s="127"/>
    </row>
    <row r="74" spans="1:20" ht="24" customHeight="1" thickTop="1">
      <c r="C74" s="12"/>
      <c r="F74" s="12"/>
      <c r="I74" s="12"/>
      <c r="L74" s="12"/>
    </row>
    <row r="82" spans="1:1" ht="24" customHeight="1">
      <c r="A82" s="39" t="s">
        <v>213</v>
      </c>
    </row>
  </sheetData>
  <mergeCells count="12">
    <mergeCell ref="A1:L1"/>
    <mergeCell ref="A2:L2"/>
    <mergeCell ref="A3:L3"/>
    <mergeCell ref="A4:L4"/>
    <mergeCell ref="I6:L6"/>
    <mergeCell ref="C6:F6"/>
    <mergeCell ref="A42:L42"/>
    <mergeCell ref="A43:L43"/>
    <mergeCell ref="A44:L44"/>
    <mergeCell ref="A45:L45"/>
    <mergeCell ref="C47:F47"/>
    <mergeCell ref="I47:L47"/>
  </mergeCells>
  <pageMargins left="1" right="0.3" top="1" bottom="0.5" header="0.6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U81"/>
  <sheetViews>
    <sheetView topLeftCell="A22" zoomScale="80" zoomScaleNormal="80" zoomScaleSheetLayoutView="85" workbookViewId="0">
      <selection activeCell="R31" sqref="R31"/>
    </sheetView>
  </sheetViews>
  <sheetFormatPr defaultColWidth="8.08984375" defaultRowHeight="24" customHeight="1"/>
  <cols>
    <col min="1" max="1" width="57.6328125" style="39" customWidth="1"/>
    <col min="2" max="2" width="9.90625" style="13" customWidth="1"/>
    <col min="3" max="3" width="1.453125" style="39" customWidth="1"/>
    <col min="4" max="4" width="12.6328125" style="39" customWidth="1"/>
    <col min="5" max="6" width="0.90625" style="39" customWidth="1"/>
    <col min="7" max="7" width="12.6328125" style="39" customWidth="1"/>
    <col min="8" max="9" width="0.90625" style="39" customWidth="1"/>
    <col min="10" max="10" width="12.6328125" style="39" customWidth="1"/>
    <col min="11" max="12" width="0.90625" style="39" customWidth="1"/>
    <col min="13" max="13" width="12.6328125" style="39" customWidth="1"/>
    <col min="14" max="14" width="7.08984375" style="39" customWidth="1"/>
    <col min="15" max="15" width="13.453125" style="39" bestFit="1" customWidth="1"/>
    <col min="16" max="17" width="12.453125" style="39" customWidth="1"/>
    <col min="18" max="18" width="13.453125" style="39" bestFit="1" customWidth="1"/>
    <col min="19" max="20" width="8.08984375" style="39"/>
    <col min="21" max="21" width="9.08984375" style="39" bestFit="1" customWidth="1"/>
    <col min="22" max="256" width="8.08984375" style="39"/>
    <col min="257" max="257" width="39.453125" style="39" customWidth="1"/>
    <col min="258" max="258" width="7" style="39" customWidth="1"/>
    <col min="259" max="259" width="3.453125" style="39" customWidth="1"/>
    <col min="260" max="260" width="13.453125" style="39" customWidth="1"/>
    <col min="261" max="261" width="0.90625" style="39" customWidth="1"/>
    <col min="262" max="262" width="12.90625" style="39" customWidth="1"/>
    <col min="263" max="263" width="0.90625" style="39" customWidth="1"/>
    <col min="264" max="264" width="13.08984375" style="39" customWidth="1"/>
    <col min="265" max="265" width="0.90625" style="39" customWidth="1"/>
    <col min="266" max="266" width="15.453125" style="39" customWidth="1"/>
    <col min="267" max="267" width="7.08984375" style="39" customWidth="1"/>
    <col min="268" max="268" width="9.453125" style="39" bestFit="1" customWidth="1"/>
    <col min="269" max="512" width="8.08984375" style="39"/>
    <col min="513" max="513" width="39.453125" style="39" customWidth="1"/>
    <col min="514" max="514" width="7" style="39" customWidth="1"/>
    <col min="515" max="515" width="3.453125" style="39" customWidth="1"/>
    <col min="516" max="516" width="13.453125" style="39" customWidth="1"/>
    <col min="517" max="517" width="0.90625" style="39" customWidth="1"/>
    <col min="518" max="518" width="12.90625" style="39" customWidth="1"/>
    <col min="519" max="519" width="0.90625" style="39" customWidth="1"/>
    <col min="520" max="520" width="13.08984375" style="39" customWidth="1"/>
    <col min="521" max="521" width="0.90625" style="39" customWidth="1"/>
    <col min="522" max="522" width="15.453125" style="39" customWidth="1"/>
    <col min="523" max="523" width="7.08984375" style="39" customWidth="1"/>
    <col min="524" max="524" width="9.453125" style="39" bestFit="1" customWidth="1"/>
    <col min="525" max="768" width="8.08984375" style="39"/>
    <col min="769" max="769" width="39.453125" style="39" customWidth="1"/>
    <col min="770" max="770" width="7" style="39" customWidth="1"/>
    <col min="771" max="771" width="3.453125" style="39" customWidth="1"/>
    <col min="772" max="772" width="13.453125" style="39" customWidth="1"/>
    <col min="773" max="773" width="0.90625" style="39" customWidth="1"/>
    <col min="774" max="774" width="12.90625" style="39" customWidth="1"/>
    <col min="775" max="775" width="0.90625" style="39" customWidth="1"/>
    <col min="776" max="776" width="13.08984375" style="39" customWidth="1"/>
    <col min="777" max="777" width="0.90625" style="39" customWidth="1"/>
    <col min="778" max="778" width="15.453125" style="39" customWidth="1"/>
    <col min="779" max="779" width="7.08984375" style="39" customWidth="1"/>
    <col min="780" max="780" width="9.453125" style="39" bestFit="1" customWidth="1"/>
    <col min="781" max="1024" width="8.08984375" style="39"/>
    <col min="1025" max="1025" width="39.453125" style="39" customWidth="1"/>
    <col min="1026" max="1026" width="7" style="39" customWidth="1"/>
    <col min="1027" max="1027" width="3.453125" style="39" customWidth="1"/>
    <col min="1028" max="1028" width="13.453125" style="39" customWidth="1"/>
    <col min="1029" max="1029" width="0.90625" style="39" customWidth="1"/>
    <col min="1030" max="1030" width="12.90625" style="39" customWidth="1"/>
    <col min="1031" max="1031" width="0.90625" style="39" customWidth="1"/>
    <col min="1032" max="1032" width="13.08984375" style="39" customWidth="1"/>
    <col min="1033" max="1033" width="0.90625" style="39" customWidth="1"/>
    <col min="1034" max="1034" width="15.453125" style="39" customWidth="1"/>
    <col min="1035" max="1035" width="7.08984375" style="39" customWidth="1"/>
    <col min="1036" max="1036" width="9.453125" style="39" bestFit="1" customWidth="1"/>
    <col min="1037" max="1280" width="8.08984375" style="39"/>
    <col min="1281" max="1281" width="39.453125" style="39" customWidth="1"/>
    <col min="1282" max="1282" width="7" style="39" customWidth="1"/>
    <col min="1283" max="1283" width="3.453125" style="39" customWidth="1"/>
    <col min="1284" max="1284" width="13.453125" style="39" customWidth="1"/>
    <col min="1285" max="1285" width="0.90625" style="39" customWidth="1"/>
    <col min="1286" max="1286" width="12.90625" style="39" customWidth="1"/>
    <col min="1287" max="1287" width="0.90625" style="39" customWidth="1"/>
    <col min="1288" max="1288" width="13.08984375" style="39" customWidth="1"/>
    <col min="1289" max="1289" width="0.90625" style="39" customWidth="1"/>
    <col min="1290" max="1290" width="15.453125" style="39" customWidth="1"/>
    <col min="1291" max="1291" width="7.08984375" style="39" customWidth="1"/>
    <col min="1292" max="1292" width="9.453125" style="39" bestFit="1" customWidth="1"/>
    <col min="1293" max="1536" width="8.08984375" style="39"/>
    <col min="1537" max="1537" width="39.453125" style="39" customWidth="1"/>
    <col min="1538" max="1538" width="7" style="39" customWidth="1"/>
    <col min="1539" max="1539" width="3.453125" style="39" customWidth="1"/>
    <col min="1540" max="1540" width="13.453125" style="39" customWidth="1"/>
    <col min="1541" max="1541" width="0.90625" style="39" customWidth="1"/>
    <col min="1542" max="1542" width="12.90625" style="39" customWidth="1"/>
    <col min="1543" max="1543" width="0.90625" style="39" customWidth="1"/>
    <col min="1544" max="1544" width="13.08984375" style="39" customWidth="1"/>
    <col min="1545" max="1545" width="0.90625" style="39" customWidth="1"/>
    <col min="1546" max="1546" width="15.453125" style="39" customWidth="1"/>
    <col min="1547" max="1547" width="7.08984375" style="39" customWidth="1"/>
    <col min="1548" max="1548" width="9.453125" style="39" bestFit="1" customWidth="1"/>
    <col min="1549" max="1792" width="8.08984375" style="39"/>
    <col min="1793" max="1793" width="39.453125" style="39" customWidth="1"/>
    <col min="1794" max="1794" width="7" style="39" customWidth="1"/>
    <col min="1795" max="1795" width="3.453125" style="39" customWidth="1"/>
    <col min="1796" max="1796" width="13.453125" style="39" customWidth="1"/>
    <col min="1797" max="1797" width="0.90625" style="39" customWidth="1"/>
    <col min="1798" max="1798" width="12.90625" style="39" customWidth="1"/>
    <col min="1799" max="1799" width="0.90625" style="39" customWidth="1"/>
    <col min="1800" max="1800" width="13.08984375" style="39" customWidth="1"/>
    <col min="1801" max="1801" width="0.90625" style="39" customWidth="1"/>
    <col min="1802" max="1802" width="15.453125" style="39" customWidth="1"/>
    <col min="1803" max="1803" width="7.08984375" style="39" customWidth="1"/>
    <col min="1804" max="1804" width="9.453125" style="39" bestFit="1" customWidth="1"/>
    <col min="1805" max="2048" width="8.08984375" style="39"/>
    <col min="2049" max="2049" width="39.453125" style="39" customWidth="1"/>
    <col min="2050" max="2050" width="7" style="39" customWidth="1"/>
    <col min="2051" max="2051" width="3.453125" style="39" customWidth="1"/>
    <col min="2052" max="2052" width="13.453125" style="39" customWidth="1"/>
    <col min="2053" max="2053" width="0.90625" style="39" customWidth="1"/>
    <col min="2054" max="2054" width="12.90625" style="39" customWidth="1"/>
    <col min="2055" max="2055" width="0.90625" style="39" customWidth="1"/>
    <col min="2056" max="2056" width="13.08984375" style="39" customWidth="1"/>
    <col min="2057" max="2057" width="0.90625" style="39" customWidth="1"/>
    <col min="2058" max="2058" width="15.453125" style="39" customWidth="1"/>
    <col min="2059" max="2059" width="7.08984375" style="39" customWidth="1"/>
    <col min="2060" max="2060" width="9.453125" style="39" bestFit="1" customWidth="1"/>
    <col min="2061" max="2304" width="8.08984375" style="39"/>
    <col min="2305" max="2305" width="39.453125" style="39" customWidth="1"/>
    <col min="2306" max="2306" width="7" style="39" customWidth="1"/>
    <col min="2307" max="2307" width="3.453125" style="39" customWidth="1"/>
    <col min="2308" max="2308" width="13.453125" style="39" customWidth="1"/>
    <col min="2309" max="2309" width="0.90625" style="39" customWidth="1"/>
    <col min="2310" max="2310" width="12.90625" style="39" customWidth="1"/>
    <col min="2311" max="2311" width="0.90625" style="39" customWidth="1"/>
    <col min="2312" max="2312" width="13.08984375" style="39" customWidth="1"/>
    <col min="2313" max="2313" width="0.90625" style="39" customWidth="1"/>
    <col min="2314" max="2314" width="15.453125" style="39" customWidth="1"/>
    <col min="2315" max="2315" width="7.08984375" style="39" customWidth="1"/>
    <col min="2316" max="2316" width="9.453125" style="39" bestFit="1" customWidth="1"/>
    <col min="2317" max="2560" width="8.08984375" style="39"/>
    <col min="2561" max="2561" width="39.453125" style="39" customWidth="1"/>
    <col min="2562" max="2562" width="7" style="39" customWidth="1"/>
    <col min="2563" max="2563" width="3.453125" style="39" customWidth="1"/>
    <col min="2564" max="2564" width="13.453125" style="39" customWidth="1"/>
    <col min="2565" max="2565" width="0.90625" style="39" customWidth="1"/>
    <col min="2566" max="2566" width="12.90625" style="39" customWidth="1"/>
    <col min="2567" max="2567" width="0.90625" style="39" customWidth="1"/>
    <col min="2568" max="2568" width="13.08984375" style="39" customWidth="1"/>
    <col min="2569" max="2569" width="0.90625" style="39" customWidth="1"/>
    <col min="2570" max="2570" width="15.453125" style="39" customWidth="1"/>
    <col min="2571" max="2571" width="7.08984375" style="39" customWidth="1"/>
    <col min="2572" max="2572" width="9.453125" style="39" bestFit="1" customWidth="1"/>
    <col min="2573" max="2816" width="8.08984375" style="39"/>
    <col min="2817" max="2817" width="39.453125" style="39" customWidth="1"/>
    <col min="2818" max="2818" width="7" style="39" customWidth="1"/>
    <col min="2819" max="2819" width="3.453125" style="39" customWidth="1"/>
    <col min="2820" max="2820" width="13.453125" style="39" customWidth="1"/>
    <col min="2821" max="2821" width="0.90625" style="39" customWidth="1"/>
    <col min="2822" max="2822" width="12.90625" style="39" customWidth="1"/>
    <col min="2823" max="2823" width="0.90625" style="39" customWidth="1"/>
    <col min="2824" max="2824" width="13.08984375" style="39" customWidth="1"/>
    <col min="2825" max="2825" width="0.90625" style="39" customWidth="1"/>
    <col min="2826" max="2826" width="15.453125" style="39" customWidth="1"/>
    <col min="2827" max="2827" width="7.08984375" style="39" customWidth="1"/>
    <col min="2828" max="2828" width="9.453125" style="39" bestFit="1" customWidth="1"/>
    <col min="2829" max="3072" width="8.08984375" style="39"/>
    <col min="3073" max="3073" width="39.453125" style="39" customWidth="1"/>
    <col min="3074" max="3074" width="7" style="39" customWidth="1"/>
    <col min="3075" max="3075" width="3.453125" style="39" customWidth="1"/>
    <col min="3076" max="3076" width="13.453125" style="39" customWidth="1"/>
    <col min="3077" max="3077" width="0.90625" style="39" customWidth="1"/>
    <col min="3078" max="3078" width="12.90625" style="39" customWidth="1"/>
    <col min="3079" max="3079" width="0.90625" style="39" customWidth="1"/>
    <col min="3080" max="3080" width="13.08984375" style="39" customWidth="1"/>
    <col min="3081" max="3081" width="0.90625" style="39" customWidth="1"/>
    <col min="3082" max="3082" width="15.453125" style="39" customWidth="1"/>
    <col min="3083" max="3083" width="7.08984375" style="39" customWidth="1"/>
    <col min="3084" max="3084" width="9.453125" style="39" bestFit="1" customWidth="1"/>
    <col min="3085" max="3328" width="8.08984375" style="39"/>
    <col min="3329" max="3329" width="39.453125" style="39" customWidth="1"/>
    <col min="3330" max="3330" width="7" style="39" customWidth="1"/>
    <col min="3331" max="3331" width="3.453125" style="39" customWidth="1"/>
    <col min="3332" max="3332" width="13.453125" style="39" customWidth="1"/>
    <col min="3333" max="3333" width="0.90625" style="39" customWidth="1"/>
    <col min="3334" max="3334" width="12.90625" style="39" customWidth="1"/>
    <col min="3335" max="3335" width="0.90625" style="39" customWidth="1"/>
    <col min="3336" max="3336" width="13.08984375" style="39" customWidth="1"/>
    <col min="3337" max="3337" width="0.90625" style="39" customWidth="1"/>
    <col min="3338" max="3338" width="15.453125" style="39" customWidth="1"/>
    <col min="3339" max="3339" width="7.08984375" style="39" customWidth="1"/>
    <col min="3340" max="3340" width="9.453125" style="39" bestFit="1" customWidth="1"/>
    <col min="3341" max="3584" width="8.08984375" style="39"/>
    <col min="3585" max="3585" width="39.453125" style="39" customWidth="1"/>
    <col min="3586" max="3586" width="7" style="39" customWidth="1"/>
    <col min="3587" max="3587" width="3.453125" style="39" customWidth="1"/>
    <col min="3588" max="3588" width="13.453125" style="39" customWidth="1"/>
    <col min="3589" max="3589" width="0.90625" style="39" customWidth="1"/>
    <col min="3590" max="3590" width="12.90625" style="39" customWidth="1"/>
    <col min="3591" max="3591" width="0.90625" style="39" customWidth="1"/>
    <col min="3592" max="3592" width="13.08984375" style="39" customWidth="1"/>
    <col min="3593" max="3593" width="0.90625" style="39" customWidth="1"/>
    <col min="3594" max="3594" width="15.453125" style="39" customWidth="1"/>
    <col min="3595" max="3595" width="7.08984375" style="39" customWidth="1"/>
    <col min="3596" max="3596" width="9.453125" style="39" bestFit="1" customWidth="1"/>
    <col min="3597" max="3840" width="8.08984375" style="39"/>
    <col min="3841" max="3841" width="39.453125" style="39" customWidth="1"/>
    <col min="3842" max="3842" width="7" style="39" customWidth="1"/>
    <col min="3843" max="3843" width="3.453125" style="39" customWidth="1"/>
    <col min="3844" max="3844" width="13.453125" style="39" customWidth="1"/>
    <col min="3845" max="3845" width="0.90625" style="39" customWidth="1"/>
    <col min="3846" max="3846" width="12.90625" style="39" customWidth="1"/>
    <col min="3847" max="3847" width="0.90625" style="39" customWidth="1"/>
    <col min="3848" max="3848" width="13.08984375" style="39" customWidth="1"/>
    <col min="3849" max="3849" width="0.90625" style="39" customWidth="1"/>
    <col min="3850" max="3850" width="15.453125" style="39" customWidth="1"/>
    <col min="3851" max="3851" width="7.08984375" style="39" customWidth="1"/>
    <col min="3852" max="3852" width="9.453125" style="39" bestFit="1" customWidth="1"/>
    <col min="3853" max="4096" width="8.08984375" style="39"/>
    <col min="4097" max="4097" width="39.453125" style="39" customWidth="1"/>
    <col min="4098" max="4098" width="7" style="39" customWidth="1"/>
    <col min="4099" max="4099" width="3.453125" style="39" customWidth="1"/>
    <col min="4100" max="4100" width="13.453125" style="39" customWidth="1"/>
    <col min="4101" max="4101" width="0.90625" style="39" customWidth="1"/>
    <col min="4102" max="4102" width="12.90625" style="39" customWidth="1"/>
    <col min="4103" max="4103" width="0.90625" style="39" customWidth="1"/>
    <col min="4104" max="4104" width="13.08984375" style="39" customWidth="1"/>
    <col min="4105" max="4105" width="0.90625" style="39" customWidth="1"/>
    <col min="4106" max="4106" width="15.453125" style="39" customWidth="1"/>
    <col min="4107" max="4107" width="7.08984375" style="39" customWidth="1"/>
    <col min="4108" max="4108" width="9.453125" style="39" bestFit="1" customWidth="1"/>
    <col min="4109" max="4352" width="8.08984375" style="39"/>
    <col min="4353" max="4353" width="39.453125" style="39" customWidth="1"/>
    <col min="4354" max="4354" width="7" style="39" customWidth="1"/>
    <col min="4355" max="4355" width="3.453125" style="39" customWidth="1"/>
    <col min="4356" max="4356" width="13.453125" style="39" customWidth="1"/>
    <col min="4357" max="4357" width="0.90625" style="39" customWidth="1"/>
    <col min="4358" max="4358" width="12.90625" style="39" customWidth="1"/>
    <col min="4359" max="4359" width="0.90625" style="39" customWidth="1"/>
    <col min="4360" max="4360" width="13.08984375" style="39" customWidth="1"/>
    <col min="4361" max="4361" width="0.90625" style="39" customWidth="1"/>
    <col min="4362" max="4362" width="15.453125" style="39" customWidth="1"/>
    <col min="4363" max="4363" width="7.08984375" style="39" customWidth="1"/>
    <col min="4364" max="4364" width="9.453125" style="39" bestFit="1" customWidth="1"/>
    <col min="4365" max="4608" width="8.08984375" style="39"/>
    <col min="4609" max="4609" width="39.453125" style="39" customWidth="1"/>
    <col min="4610" max="4610" width="7" style="39" customWidth="1"/>
    <col min="4611" max="4611" width="3.453125" style="39" customWidth="1"/>
    <col min="4612" max="4612" width="13.453125" style="39" customWidth="1"/>
    <col min="4613" max="4613" width="0.90625" style="39" customWidth="1"/>
    <col min="4614" max="4614" width="12.90625" style="39" customWidth="1"/>
    <col min="4615" max="4615" width="0.90625" style="39" customWidth="1"/>
    <col min="4616" max="4616" width="13.08984375" style="39" customWidth="1"/>
    <col min="4617" max="4617" width="0.90625" style="39" customWidth="1"/>
    <col min="4618" max="4618" width="15.453125" style="39" customWidth="1"/>
    <col min="4619" max="4619" width="7.08984375" style="39" customWidth="1"/>
    <col min="4620" max="4620" width="9.453125" style="39" bestFit="1" customWidth="1"/>
    <col min="4621" max="4864" width="8.08984375" style="39"/>
    <col min="4865" max="4865" width="39.453125" style="39" customWidth="1"/>
    <col min="4866" max="4866" width="7" style="39" customWidth="1"/>
    <col min="4867" max="4867" width="3.453125" style="39" customWidth="1"/>
    <col min="4868" max="4868" width="13.453125" style="39" customWidth="1"/>
    <col min="4869" max="4869" width="0.90625" style="39" customWidth="1"/>
    <col min="4870" max="4870" width="12.90625" style="39" customWidth="1"/>
    <col min="4871" max="4871" width="0.90625" style="39" customWidth="1"/>
    <col min="4872" max="4872" width="13.08984375" style="39" customWidth="1"/>
    <col min="4873" max="4873" width="0.90625" style="39" customWidth="1"/>
    <col min="4874" max="4874" width="15.453125" style="39" customWidth="1"/>
    <col min="4875" max="4875" width="7.08984375" style="39" customWidth="1"/>
    <col min="4876" max="4876" width="9.453125" style="39" bestFit="1" customWidth="1"/>
    <col min="4877" max="5120" width="8.08984375" style="39"/>
    <col min="5121" max="5121" width="39.453125" style="39" customWidth="1"/>
    <col min="5122" max="5122" width="7" style="39" customWidth="1"/>
    <col min="5123" max="5123" width="3.453125" style="39" customWidth="1"/>
    <col min="5124" max="5124" width="13.453125" style="39" customWidth="1"/>
    <col min="5125" max="5125" width="0.90625" style="39" customWidth="1"/>
    <col min="5126" max="5126" width="12.90625" style="39" customWidth="1"/>
    <col min="5127" max="5127" width="0.90625" style="39" customWidth="1"/>
    <col min="5128" max="5128" width="13.08984375" style="39" customWidth="1"/>
    <col min="5129" max="5129" width="0.90625" style="39" customWidth="1"/>
    <col min="5130" max="5130" width="15.453125" style="39" customWidth="1"/>
    <col min="5131" max="5131" width="7.08984375" style="39" customWidth="1"/>
    <col min="5132" max="5132" width="9.453125" style="39" bestFit="1" customWidth="1"/>
    <col min="5133" max="5376" width="8.08984375" style="39"/>
    <col min="5377" max="5377" width="39.453125" style="39" customWidth="1"/>
    <col min="5378" max="5378" width="7" style="39" customWidth="1"/>
    <col min="5379" max="5379" width="3.453125" style="39" customWidth="1"/>
    <col min="5380" max="5380" width="13.453125" style="39" customWidth="1"/>
    <col min="5381" max="5381" width="0.90625" style="39" customWidth="1"/>
    <col min="5382" max="5382" width="12.90625" style="39" customWidth="1"/>
    <col min="5383" max="5383" width="0.90625" style="39" customWidth="1"/>
    <col min="5384" max="5384" width="13.08984375" style="39" customWidth="1"/>
    <col min="5385" max="5385" width="0.90625" style="39" customWidth="1"/>
    <col min="5386" max="5386" width="15.453125" style="39" customWidth="1"/>
    <col min="5387" max="5387" width="7.08984375" style="39" customWidth="1"/>
    <col min="5388" max="5388" width="9.453125" style="39" bestFit="1" customWidth="1"/>
    <col min="5389" max="5632" width="8.08984375" style="39"/>
    <col min="5633" max="5633" width="39.453125" style="39" customWidth="1"/>
    <col min="5634" max="5634" width="7" style="39" customWidth="1"/>
    <col min="5635" max="5635" width="3.453125" style="39" customWidth="1"/>
    <col min="5636" max="5636" width="13.453125" style="39" customWidth="1"/>
    <col min="5637" max="5637" width="0.90625" style="39" customWidth="1"/>
    <col min="5638" max="5638" width="12.90625" style="39" customWidth="1"/>
    <col min="5639" max="5639" width="0.90625" style="39" customWidth="1"/>
    <col min="5640" max="5640" width="13.08984375" style="39" customWidth="1"/>
    <col min="5641" max="5641" width="0.90625" style="39" customWidth="1"/>
    <col min="5642" max="5642" width="15.453125" style="39" customWidth="1"/>
    <col min="5643" max="5643" width="7.08984375" style="39" customWidth="1"/>
    <col min="5644" max="5644" width="9.453125" style="39" bestFit="1" customWidth="1"/>
    <col min="5645" max="5888" width="8.08984375" style="39"/>
    <col min="5889" max="5889" width="39.453125" style="39" customWidth="1"/>
    <col min="5890" max="5890" width="7" style="39" customWidth="1"/>
    <col min="5891" max="5891" width="3.453125" style="39" customWidth="1"/>
    <col min="5892" max="5892" width="13.453125" style="39" customWidth="1"/>
    <col min="5893" max="5893" width="0.90625" style="39" customWidth="1"/>
    <col min="5894" max="5894" width="12.90625" style="39" customWidth="1"/>
    <col min="5895" max="5895" width="0.90625" style="39" customWidth="1"/>
    <col min="5896" max="5896" width="13.08984375" style="39" customWidth="1"/>
    <col min="5897" max="5897" width="0.90625" style="39" customWidth="1"/>
    <col min="5898" max="5898" width="15.453125" style="39" customWidth="1"/>
    <col min="5899" max="5899" width="7.08984375" style="39" customWidth="1"/>
    <col min="5900" max="5900" width="9.453125" style="39" bestFit="1" customWidth="1"/>
    <col min="5901" max="6144" width="8.08984375" style="39"/>
    <col min="6145" max="6145" width="39.453125" style="39" customWidth="1"/>
    <col min="6146" max="6146" width="7" style="39" customWidth="1"/>
    <col min="6147" max="6147" width="3.453125" style="39" customWidth="1"/>
    <col min="6148" max="6148" width="13.453125" style="39" customWidth="1"/>
    <col min="6149" max="6149" width="0.90625" style="39" customWidth="1"/>
    <col min="6150" max="6150" width="12.90625" style="39" customWidth="1"/>
    <col min="6151" max="6151" width="0.90625" style="39" customWidth="1"/>
    <col min="6152" max="6152" width="13.08984375" style="39" customWidth="1"/>
    <col min="6153" max="6153" width="0.90625" style="39" customWidth="1"/>
    <col min="6154" max="6154" width="15.453125" style="39" customWidth="1"/>
    <col min="6155" max="6155" width="7.08984375" style="39" customWidth="1"/>
    <col min="6156" max="6156" width="9.453125" style="39" bestFit="1" customWidth="1"/>
    <col min="6157" max="6400" width="8.08984375" style="39"/>
    <col min="6401" max="6401" width="39.453125" style="39" customWidth="1"/>
    <col min="6402" max="6402" width="7" style="39" customWidth="1"/>
    <col min="6403" max="6403" width="3.453125" style="39" customWidth="1"/>
    <col min="6404" max="6404" width="13.453125" style="39" customWidth="1"/>
    <col min="6405" max="6405" width="0.90625" style="39" customWidth="1"/>
    <col min="6406" max="6406" width="12.90625" style="39" customWidth="1"/>
    <col min="6407" max="6407" width="0.90625" style="39" customWidth="1"/>
    <col min="6408" max="6408" width="13.08984375" style="39" customWidth="1"/>
    <col min="6409" max="6409" width="0.90625" style="39" customWidth="1"/>
    <col min="6410" max="6410" width="15.453125" style="39" customWidth="1"/>
    <col min="6411" max="6411" width="7.08984375" style="39" customWidth="1"/>
    <col min="6412" max="6412" width="9.453125" style="39" bestFit="1" customWidth="1"/>
    <col min="6413" max="6656" width="8.08984375" style="39"/>
    <col min="6657" max="6657" width="39.453125" style="39" customWidth="1"/>
    <col min="6658" max="6658" width="7" style="39" customWidth="1"/>
    <col min="6659" max="6659" width="3.453125" style="39" customWidth="1"/>
    <col min="6660" max="6660" width="13.453125" style="39" customWidth="1"/>
    <col min="6661" max="6661" width="0.90625" style="39" customWidth="1"/>
    <col min="6662" max="6662" width="12.90625" style="39" customWidth="1"/>
    <col min="6663" max="6663" width="0.90625" style="39" customWidth="1"/>
    <col min="6664" max="6664" width="13.08984375" style="39" customWidth="1"/>
    <col min="6665" max="6665" width="0.90625" style="39" customWidth="1"/>
    <col min="6666" max="6666" width="15.453125" style="39" customWidth="1"/>
    <col min="6667" max="6667" width="7.08984375" style="39" customWidth="1"/>
    <col min="6668" max="6668" width="9.453125" style="39" bestFit="1" customWidth="1"/>
    <col min="6669" max="6912" width="8.08984375" style="39"/>
    <col min="6913" max="6913" width="39.453125" style="39" customWidth="1"/>
    <col min="6914" max="6914" width="7" style="39" customWidth="1"/>
    <col min="6915" max="6915" width="3.453125" style="39" customWidth="1"/>
    <col min="6916" max="6916" width="13.453125" style="39" customWidth="1"/>
    <col min="6917" max="6917" width="0.90625" style="39" customWidth="1"/>
    <col min="6918" max="6918" width="12.90625" style="39" customWidth="1"/>
    <col min="6919" max="6919" width="0.90625" style="39" customWidth="1"/>
    <col min="6920" max="6920" width="13.08984375" style="39" customWidth="1"/>
    <col min="6921" max="6921" width="0.90625" style="39" customWidth="1"/>
    <col min="6922" max="6922" width="15.453125" style="39" customWidth="1"/>
    <col min="6923" max="6923" width="7.08984375" style="39" customWidth="1"/>
    <col min="6924" max="6924" width="9.453125" style="39" bestFit="1" customWidth="1"/>
    <col min="6925" max="7168" width="8.08984375" style="39"/>
    <col min="7169" max="7169" width="39.453125" style="39" customWidth="1"/>
    <col min="7170" max="7170" width="7" style="39" customWidth="1"/>
    <col min="7171" max="7171" width="3.453125" style="39" customWidth="1"/>
    <col min="7172" max="7172" width="13.453125" style="39" customWidth="1"/>
    <col min="7173" max="7173" width="0.90625" style="39" customWidth="1"/>
    <col min="7174" max="7174" width="12.90625" style="39" customWidth="1"/>
    <col min="7175" max="7175" width="0.90625" style="39" customWidth="1"/>
    <col min="7176" max="7176" width="13.08984375" style="39" customWidth="1"/>
    <col min="7177" max="7177" width="0.90625" style="39" customWidth="1"/>
    <col min="7178" max="7178" width="15.453125" style="39" customWidth="1"/>
    <col min="7179" max="7179" width="7.08984375" style="39" customWidth="1"/>
    <col min="7180" max="7180" width="9.453125" style="39" bestFit="1" customWidth="1"/>
    <col min="7181" max="7424" width="8.08984375" style="39"/>
    <col min="7425" max="7425" width="39.453125" style="39" customWidth="1"/>
    <col min="7426" max="7426" width="7" style="39" customWidth="1"/>
    <col min="7427" max="7427" width="3.453125" style="39" customWidth="1"/>
    <col min="7428" max="7428" width="13.453125" style="39" customWidth="1"/>
    <col min="7429" max="7429" width="0.90625" style="39" customWidth="1"/>
    <col min="7430" max="7430" width="12.90625" style="39" customWidth="1"/>
    <col min="7431" max="7431" width="0.90625" style="39" customWidth="1"/>
    <col min="7432" max="7432" width="13.08984375" style="39" customWidth="1"/>
    <col min="7433" max="7433" width="0.90625" style="39" customWidth="1"/>
    <col min="7434" max="7434" width="15.453125" style="39" customWidth="1"/>
    <col min="7435" max="7435" width="7.08984375" style="39" customWidth="1"/>
    <col min="7436" max="7436" width="9.453125" style="39" bestFit="1" customWidth="1"/>
    <col min="7437" max="7680" width="8.08984375" style="39"/>
    <col min="7681" max="7681" width="39.453125" style="39" customWidth="1"/>
    <col min="7682" max="7682" width="7" style="39" customWidth="1"/>
    <col min="7683" max="7683" width="3.453125" style="39" customWidth="1"/>
    <col min="7684" max="7684" width="13.453125" style="39" customWidth="1"/>
    <col min="7685" max="7685" width="0.90625" style="39" customWidth="1"/>
    <col min="7686" max="7686" width="12.90625" style="39" customWidth="1"/>
    <col min="7687" max="7687" width="0.90625" style="39" customWidth="1"/>
    <col min="7688" max="7688" width="13.08984375" style="39" customWidth="1"/>
    <col min="7689" max="7689" width="0.90625" style="39" customWidth="1"/>
    <col min="7690" max="7690" width="15.453125" style="39" customWidth="1"/>
    <col min="7691" max="7691" width="7.08984375" style="39" customWidth="1"/>
    <col min="7692" max="7692" width="9.453125" style="39" bestFit="1" customWidth="1"/>
    <col min="7693" max="7936" width="8.08984375" style="39"/>
    <col min="7937" max="7937" width="39.453125" style="39" customWidth="1"/>
    <col min="7938" max="7938" width="7" style="39" customWidth="1"/>
    <col min="7939" max="7939" width="3.453125" style="39" customWidth="1"/>
    <col min="7940" max="7940" width="13.453125" style="39" customWidth="1"/>
    <col min="7941" max="7941" width="0.90625" style="39" customWidth="1"/>
    <col min="7942" max="7942" width="12.90625" style="39" customWidth="1"/>
    <col min="7943" max="7943" width="0.90625" style="39" customWidth="1"/>
    <col min="7944" max="7944" width="13.08984375" style="39" customWidth="1"/>
    <col min="7945" max="7945" width="0.90625" style="39" customWidth="1"/>
    <col min="7946" max="7946" width="15.453125" style="39" customWidth="1"/>
    <col min="7947" max="7947" width="7.08984375" style="39" customWidth="1"/>
    <col min="7948" max="7948" width="9.453125" style="39" bestFit="1" customWidth="1"/>
    <col min="7949" max="8192" width="8.08984375" style="39"/>
    <col min="8193" max="8193" width="39.453125" style="39" customWidth="1"/>
    <col min="8194" max="8194" width="7" style="39" customWidth="1"/>
    <col min="8195" max="8195" width="3.453125" style="39" customWidth="1"/>
    <col min="8196" max="8196" width="13.453125" style="39" customWidth="1"/>
    <col min="8197" max="8197" width="0.90625" style="39" customWidth="1"/>
    <col min="8198" max="8198" width="12.90625" style="39" customWidth="1"/>
    <col min="8199" max="8199" width="0.90625" style="39" customWidth="1"/>
    <col min="8200" max="8200" width="13.08984375" style="39" customWidth="1"/>
    <col min="8201" max="8201" width="0.90625" style="39" customWidth="1"/>
    <col min="8202" max="8202" width="15.453125" style="39" customWidth="1"/>
    <col min="8203" max="8203" width="7.08984375" style="39" customWidth="1"/>
    <col min="8204" max="8204" width="9.453125" style="39" bestFit="1" customWidth="1"/>
    <col min="8205" max="8448" width="8.08984375" style="39"/>
    <col min="8449" max="8449" width="39.453125" style="39" customWidth="1"/>
    <col min="8450" max="8450" width="7" style="39" customWidth="1"/>
    <col min="8451" max="8451" width="3.453125" style="39" customWidth="1"/>
    <col min="8452" max="8452" width="13.453125" style="39" customWidth="1"/>
    <col min="8453" max="8453" width="0.90625" style="39" customWidth="1"/>
    <col min="8454" max="8454" width="12.90625" style="39" customWidth="1"/>
    <col min="8455" max="8455" width="0.90625" style="39" customWidth="1"/>
    <col min="8456" max="8456" width="13.08984375" style="39" customWidth="1"/>
    <col min="8457" max="8457" width="0.90625" style="39" customWidth="1"/>
    <col min="8458" max="8458" width="15.453125" style="39" customWidth="1"/>
    <col min="8459" max="8459" width="7.08984375" style="39" customWidth="1"/>
    <col min="8460" max="8460" width="9.453125" style="39" bestFit="1" customWidth="1"/>
    <col min="8461" max="8704" width="8.08984375" style="39"/>
    <col min="8705" max="8705" width="39.453125" style="39" customWidth="1"/>
    <col min="8706" max="8706" width="7" style="39" customWidth="1"/>
    <col min="8707" max="8707" width="3.453125" style="39" customWidth="1"/>
    <col min="8708" max="8708" width="13.453125" style="39" customWidth="1"/>
    <col min="8709" max="8709" width="0.90625" style="39" customWidth="1"/>
    <col min="8710" max="8710" width="12.90625" style="39" customWidth="1"/>
    <col min="8711" max="8711" width="0.90625" style="39" customWidth="1"/>
    <col min="8712" max="8712" width="13.08984375" style="39" customWidth="1"/>
    <col min="8713" max="8713" width="0.90625" style="39" customWidth="1"/>
    <col min="8714" max="8714" width="15.453125" style="39" customWidth="1"/>
    <col min="8715" max="8715" width="7.08984375" style="39" customWidth="1"/>
    <col min="8716" max="8716" width="9.453125" style="39" bestFit="1" customWidth="1"/>
    <col min="8717" max="8960" width="8.08984375" style="39"/>
    <col min="8961" max="8961" width="39.453125" style="39" customWidth="1"/>
    <col min="8962" max="8962" width="7" style="39" customWidth="1"/>
    <col min="8963" max="8963" width="3.453125" style="39" customWidth="1"/>
    <col min="8964" max="8964" width="13.453125" style="39" customWidth="1"/>
    <col min="8965" max="8965" width="0.90625" style="39" customWidth="1"/>
    <col min="8966" max="8966" width="12.90625" style="39" customWidth="1"/>
    <col min="8967" max="8967" width="0.90625" style="39" customWidth="1"/>
    <col min="8968" max="8968" width="13.08984375" style="39" customWidth="1"/>
    <col min="8969" max="8969" width="0.90625" style="39" customWidth="1"/>
    <col min="8970" max="8970" width="15.453125" style="39" customWidth="1"/>
    <col min="8971" max="8971" width="7.08984375" style="39" customWidth="1"/>
    <col min="8972" max="8972" width="9.453125" style="39" bestFit="1" customWidth="1"/>
    <col min="8973" max="9216" width="8.08984375" style="39"/>
    <col min="9217" max="9217" width="39.453125" style="39" customWidth="1"/>
    <col min="9218" max="9218" width="7" style="39" customWidth="1"/>
    <col min="9219" max="9219" width="3.453125" style="39" customWidth="1"/>
    <col min="9220" max="9220" width="13.453125" style="39" customWidth="1"/>
    <col min="9221" max="9221" width="0.90625" style="39" customWidth="1"/>
    <col min="9222" max="9222" width="12.90625" style="39" customWidth="1"/>
    <col min="9223" max="9223" width="0.90625" style="39" customWidth="1"/>
    <col min="9224" max="9224" width="13.08984375" style="39" customWidth="1"/>
    <col min="9225" max="9225" width="0.90625" style="39" customWidth="1"/>
    <col min="9226" max="9226" width="15.453125" style="39" customWidth="1"/>
    <col min="9227" max="9227" width="7.08984375" style="39" customWidth="1"/>
    <col min="9228" max="9228" width="9.453125" style="39" bestFit="1" customWidth="1"/>
    <col min="9229" max="9472" width="8.08984375" style="39"/>
    <col min="9473" max="9473" width="39.453125" style="39" customWidth="1"/>
    <col min="9474" max="9474" width="7" style="39" customWidth="1"/>
    <col min="9475" max="9475" width="3.453125" style="39" customWidth="1"/>
    <col min="9476" max="9476" width="13.453125" style="39" customWidth="1"/>
    <col min="9477" max="9477" width="0.90625" style="39" customWidth="1"/>
    <col min="9478" max="9478" width="12.90625" style="39" customWidth="1"/>
    <col min="9479" max="9479" width="0.90625" style="39" customWidth="1"/>
    <col min="9480" max="9480" width="13.08984375" style="39" customWidth="1"/>
    <col min="9481" max="9481" width="0.90625" style="39" customWidth="1"/>
    <col min="9482" max="9482" width="15.453125" style="39" customWidth="1"/>
    <col min="9483" max="9483" width="7.08984375" style="39" customWidth="1"/>
    <col min="9484" max="9484" width="9.453125" style="39" bestFit="1" customWidth="1"/>
    <col min="9485" max="9728" width="8.08984375" style="39"/>
    <col min="9729" max="9729" width="39.453125" style="39" customWidth="1"/>
    <col min="9730" max="9730" width="7" style="39" customWidth="1"/>
    <col min="9731" max="9731" width="3.453125" style="39" customWidth="1"/>
    <col min="9732" max="9732" width="13.453125" style="39" customWidth="1"/>
    <col min="9733" max="9733" width="0.90625" style="39" customWidth="1"/>
    <col min="9734" max="9734" width="12.90625" style="39" customWidth="1"/>
    <col min="9735" max="9735" width="0.90625" style="39" customWidth="1"/>
    <col min="9736" max="9736" width="13.08984375" style="39" customWidth="1"/>
    <col min="9737" max="9737" width="0.90625" style="39" customWidth="1"/>
    <col min="9738" max="9738" width="15.453125" style="39" customWidth="1"/>
    <col min="9739" max="9739" width="7.08984375" style="39" customWidth="1"/>
    <col min="9740" max="9740" width="9.453125" style="39" bestFit="1" customWidth="1"/>
    <col min="9741" max="9984" width="8.08984375" style="39"/>
    <col min="9985" max="9985" width="39.453125" style="39" customWidth="1"/>
    <col min="9986" max="9986" width="7" style="39" customWidth="1"/>
    <col min="9987" max="9987" width="3.453125" style="39" customWidth="1"/>
    <col min="9988" max="9988" width="13.453125" style="39" customWidth="1"/>
    <col min="9989" max="9989" width="0.90625" style="39" customWidth="1"/>
    <col min="9990" max="9990" width="12.90625" style="39" customWidth="1"/>
    <col min="9991" max="9991" width="0.90625" style="39" customWidth="1"/>
    <col min="9992" max="9992" width="13.08984375" style="39" customWidth="1"/>
    <col min="9993" max="9993" width="0.90625" style="39" customWidth="1"/>
    <col min="9994" max="9994" width="15.453125" style="39" customWidth="1"/>
    <col min="9995" max="9995" width="7.08984375" style="39" customWidth="1"/>
    <col min="9996" max="9996" width="9.453125" style="39" bestFit="1" customWidth="1"/>
    <col min="9997" max="10240" width="8.08984375" style="39"/>
    <col min="10241" max="10241" width="39.453125" style="39" customWidth="1"/>
    <col min="10242" max="10242" width="7" style="39" customWidth="1"/>
    <col min="10243" max="10243" width="3.453125" style="39" customWidth="1"/>
    <col min="10244" max="10244" width="13.453125" style="39" customWidth="1"/>
    <col min="10245" max="10245" width="0.90625" style="39" customWidth="1"/>
    <col min="10246" max="10246" width="12.90625" style="39" customWidth="1"/>
    <col min="10247" max="10247" width="0.90625" style="39" customWidth="1"/>
    <col min="10248" max="10248" width="13.08984375" style="39" customWidth="1"/>
    <col min="10249" max="10249" width="0.90625" style="39" customWidth="1"/>
    <col min="10250" max="10250" width="15.453125" style="39" customWidth="1"/>
    <col min="10251" max="10251" width="7.08984375" style="39" customWidth="1"/>
    <col min="10252" max="10252" width="9.453125" style="39" bestFit="1" customWidth="1"/>
    <col min="10253" max="10496" width="8.08984375" style="39"/>
    <col min="10497" max="10497" width="39.453125" style="39" customWidth="1"/>
    <col min="10498" max="10498" width="7" style="39" customWidth="1"/>
    <col min="10499" max="10499" width="3.453125" style="39" customWidth="1"/>
    <col min="10500" max="10500" width="13.453125" style="39" customWidth="1"/>
    <col min="10501" max="10501" width="0.90625" style="39" customWidth="1"/>
    <col min="10502" max="10502" width="12.90625" style="39" customWidth="1"/>
    <col min="10503" max="10503" width="0.90625" style="39" customWidth="1"/>
    <col min="10504" max="10504" width="13.08984375" style="39" customWidth="1"/>
    <col min="10505" max="10505" width="0.90625" style="39" customWidth="1"/>
    <col min="10506" max="10506" width="15.453125" style="39" customWidth="1"/>
    <col min="10507" max="10507" width="7.08984375" style="39" customWidth="1"/>
    <col min="10508" max="10508" width="9.453125" style="39" bestFit="1" customWidth="1"/>
    <col min="10509" max="10752" width="8.08984375" style="39"/>
    <col min="10753" max="10753" width="39.453125" style="39" customWidth="1"/>
    <col min="10754" max="10754" width="7" style="39" customWidth="1"/>
    <col min="10755" max="10755" width="3.453125" style="39" customWidth="1"/>
    <col min="10756" max="10756" width="13.453125" style="39" customWidth="1"/>
    <col min="10757" max="10757" width="0.90625" style="39" customWidth="1"/>
    <col min="10758" max="10758" width="12.90625" style="39" customWidth="1"/>
    <col min="10759" max="10759" width="0.90625" style="39" customWidth="1"/>
    <col min="10760" max="10760" width="13.08984375" style="39" customWidth="1"/>
    <col min="10761" max="10761" width="0.90625" style="39" customWidth="1"/>
    <col min="10762" max="10762" width="15.453125" style="39" customWidth="1"/>
    <col min="10763" max="10763" width="7.08984375" style="39" customWidth="1"/>
    <col min="10764" max="10764" width="9.453125" style="39" bestFit="1" customWidth="1"/>
    <col min="10765" max="11008" width="8.08984375" style="39"/>
    <col min="11009" max="11009" width="39.453125" style="39" customWidth="1"/>
    <col min="11010" max="11010" width="7" style="39" customWidth="1"/>
    <col min="11011" max="11011" width="3.453125" style="39" customWidth="1"/>
    <col min="11012" max="11012" width="13.453125" style="39" customWidth="1"/>
    <col min="11013" max="11013" width="0.90625" style="39" customWidth="1"/>
    <col min="11014" max="11014" width="12.90625" style="39" customWidth="1"/>
    <col min="11015" max="11015" width="0.90625" style="39" customWidth="1"/>
    <col min="11016" max="11016" width="13.08984375" style="39" customWidth="1"/>
    <col min="11017" max="11017" width="0.90625" style="39" customWidth="1"/>
    <col min="11018" max="11018" width="15.453125" style="39" customWidth="1"/>
    <col min="11019" max="11019" width="7.08984375" style="39" customWidth="1"/>
    <col min="11020" max="11020" width="9.453125" style="39" bestFit="1" customWidth="1"/>
    <col min="11021" max="11264" width="8.08984375" style="39"/>
    <col min="11265" max="11265" width="39.453125" style="39" customWidth="1"/>
    <col min="11266" max="11266" width="7" style="39" customWidth="1"/>
    <col min="11267" max="11267" width="3.453125" style="39" customWidth="1"/>
    <col min="11268" max="11268" width="13.453125" style="39" customWidth="1"/>
    <col min="11269" max="11269" width="0.90625" style="39" customWidth="1"/>
    <col min="11270" max="11270" width="12.90625" style="39" customWidth="1"/>
    <col min="11271" max="11271" width="0.90625" style="39" customWidth="1"/>
    <col min="11272" max="11272" width="13.08984375" style="39" customWidth="1"/>
    <col min="11273" max="11273" width="0.90625" style="39" customWidth="1"/>
    <col min="11274" max="11274" width="15.453125" style="39" customWidth="1"/>
    <col min="11275" max="11275" width="7.08984375" style="39" customWidth="1"/>
    <col min="11276" max="11276" width="9.453125" style="39" bestFit="1" customWidth="1"/>
    <col min="11277" max="11520" width="8.08984375" style="39"/>
    <col min="11521" max="11521" width="39.453125" style="39" customWidth="1"/>
    <col min="11522" max="11522" width="7" style="39" customWidth="1"/>
    <col min="11523" max="11523" width="3.453125" style="39" customWidth="1"/>
    <col min="11524" max="11524" width="13.453125" style="39" customWidth="1"/>
    <col min="11525" max="11525" width="0.90625" style="39" customWidth="1"/>
    <col min="11526" max="11526" width="12.90625" style="39" customWidth="1"/>
    <col min="11527" max="11527" width="0.90625" style="39" customWidth="1"/>
    <col min="11528" max="11528" width="13.08984375" style="39" customWidth="1"/>
    <col min="11529" max="11529" width="0.90625" style="39" customWidth="1"/>
    <col min="11530" max="11530" width="15.453125" style="39" customWidth="1"/>
    <col min="11531" max="11531" width="7.08984375" style="39" customWidth="1"/>
    <col min="11532" max="11532" width="9.453125" style="39" bestFit="1" customWidth="1"/>
    <col min="11533" max="11776" width="8.08984375" style="39"/>
    <col min="11777" max="11777" width="39.453125" style="39" customWidth="1"/>
    <col min="11778" max="11778" width="7" style="39" customWidth="1"/>
    <col min="11779" max="11779" width="3.453125" style="39" customWidth="1"/>
    <col min="11780" max="11780" width="13.453125" style="39" customWidth="1"/>
    <col min="11781" max="11781" width="0.90625" style="39" customWidth="1"/>
    <col min="11782" max="11782" width="12.90625" style="39" customWidth="1"/>
    <col min="11783" max="11783" width="0.90625" style="39" customWidth="1"/>
    <col min="11784" max="11784" width="13.08984375" style="39" customWidth="1"/>
    <col min="11785" max="11785" width="0.90625" style="39" customWidth="1"/>
    <col min="11786" max="11786" width="15.453125" style="39" customWidth="1"/>
    <col min="11787" max="11787" width="7.08984375" style="39" customWidth="1"/>
    <col min="11788" max="11788" width="9.453125" style="39" bestFit="1" customWidth="1"/>
    <col min="11789" max="12032" width="8.08984375" style="39"/>
    <col min="12033" max="12033" width="39.453125" style="39" customWidth="1"/>
    <col min="12034" max="12034" width="7" style="39" customWidth="1"/>
    <col min="12035" max="12035" width="3.453125" style="39" customWidth="1"/>
    <col min="12036" max="12036" width="13.453125" style="39" customWidth="1"/>
    <col min="12037" max="12037" width="0.90625" style="39" customWidth="1"/>
    <col min="12038" max="12038" width="12.90625" style="39" customWidth="1"/>
    <col min="12039" max="12039" width="0.90625" style="39" customWidth="1"/>
    <col min="12040" max="12040" width="13.08984375" style="39" customWidth="1"/>
    <col min="12041" max="12041" width="0.90625" style="39" customWidth="1"/>
    <col min="12042" max="12042" width="15.453125" style="39" customWidth="1"/>
    <col min="12043" max="12043" width="7.08984375" style="39" customWidth="1"/>
    <col min="12044" max="12044" width="9.453125" style="39" bestFit="1" customWidth="1"/>
    <col min="12045" max="12288" width="8.08984375" style="39"/>
    <col min="12289" max="12289" width="39.453125" style="39" customWidth="1"/>
    <col min="12290" max="12290" width="7" style="39" customWidth="1"/>
    <col min="12291" max="12291" width="3.453125" style="39" customWidth="1"/>
    <col min="12292" max="12292" width="13.453125" style="39" customWidth="1"/>
    <col min="12293" max="12293" width="0.90625" style="39" customWidth="1"/>
    <col min="12294" max="12294" width="12.90625" style="39" customWidth="1"/>
    <col min="12295" max="12295" width="0.90625" style="39" customWidth="1"/>
    <col min="12296" max="12296" width="13.08984375" style="39" customWidth="1"/>
    <col min="12297" max="12297" width="0.90625" style="39" customWidth="1"/>
    <col min="12298" max="12298" width="15.453125" style="39" customWidth="1"/>
    <col min="12299" max="12299" width="7.08984375" style="39" customWidth="1"/>
    <col min="12300" max="12300" width="9.453125" style="39" bestFit="1" customWidth="1"/>
    <col min="12301" max="12544" width="8.08984375" style="39"/>
    <col min="12545" max="12545" width="39.453125" style="39" customWidth="1"/>
    <col min="12546" max="12546" width="7" style="39" customWidth="1"/>
    <col min="12547" max="12547" width="3.453125" style="39" customWidth="1"/>
    <col min="12548" max="12548" width="13.453125" style="39" customWidth="1"/>
    <col min="12549" max="12549" width="0.90625" style="39" customWidth="1"/>
    <col min="12550" max="12550" width="12.90625" style="39" customWidth="1"/>
    <col min="12551" max="12551" width="0.90625" style="39" customWidth="1"/>
    <col min="12552" max="12552" width="13.08984375" style="39" customWidth="1"/>
    <col min="12553" max="12553" width="0.90625" style="39" customWidth="1"/>
    <col min="12554" max="12554" width="15.453125" style="39" customWidth="1"/>
    <col min="12555" max="12555" width="7.08984375" style="39" customWidth="1"/>
    <col min="12556" max="12556" width="9.453125" style="39" bestFit="1" customWidth="1"/>
    <col min="12557" max="12800" width="8.08984375" style="39"/>
    <col min="12801" max="12801" width="39.453125" style="39" customWidth="1"/>
    <col min="12802" max="12802" width="7" style="39" customWidth="1"/>
    <col min="12803" max="12803" width="3.453125" style="39" customWidth="1"/>
    <col min="12804" max="12804" width="13.453125" style="39" customWidth="1"/>
    <col min="12805" max="12805" width="0.90625" style="39" customWidth="1"/>
    <col min="12806" max="12806" width="12.90625" style="39" customWidth="1"/>
    <col min="12807" max="12807" width="0.90625" style="39" customWidth="1"/>
    <col min="12808" max="12808" width="13.08984375" style="39" customWidth="1"/>
    <col min="12809" max="12809" width="0.90625" style="39" customWidth="1"/>
    <col min="12810" max="12810" width="15.453125" style="39" customWidth="1"/>
    <col min="12811" max="12811" width="7.08984375" style="39" customWidth="1"/>
    <col min="12812" max="12812" width="9.453125" style="39" bestFit="1" customWidth="1"/>
    <col min="12813" max="13056" width="8.08984375" style="39"/>
    <col min="13057" max="13057" width="39.453125" style="39" customWidth="1"/>
    <col min="13058" max="13058" width="7" style="39" customWidth="1"/>
    <col min="13059" max="13059" width="3.453125" style="39" customWidth="1"/>
    <col min="13060" max="13060" width="13.453125" style="39" customWidth="1"/>
    <col min="13061" max="13061" width="0.90625" style="39" customWidth="1"/>
    <col min="13062" max="13062" width="12.90625" style="39" customWidth="1"/>
    <col min="13063" max="13063" width="0.90625" style="39" customWidth="1"/>
    <col min="13064" max="13064" width="13.08984375" style="39" customWidth="1"/>
    <col min="13065" max="13065" width="0.90625" style="39" customWidth="1"/>
    <col min="13066" max="13066" width="15.453125" style="39" customWidth="1"/>
    <col min="13067" max="13067" width="7.08984375" style="39" customWidth="1"/>
    <col min="13068" max="13068" width="9.453125" style="39" bestFit="1" customWidth="1"/>
    <col min="13069" max="13312" width="8.08984375" style="39"/>
    <col min="13313" max="13313" width="39.453125" style="39" customWidth="1"/>
    <col min="13314" max="13314" width="7" style="39" customWidth="1"/>
    <col min="13315" max="13315" width="3.453125" style="39" customWidth="1"/>
    <col min="13316" max="13316" width="13.453125" style="39" customWidth="1"/>
    <col min="13317" max="13317" width="0.90625" style="39" customWidth="1"/>
    <col min="13318" max="13318" width="12.90625" style="39" customWidth="1"/>
    <col min="13319" max="13319" width="0.90625" style="39" customWidth="1"/>
    <col min="13320" max="13320" width="13.08984375" style="39" customWidth="1"/>
    <col min="13321" max="13321" width="0.90625" style="39" customWidth="1"/>
    <col min="13322" max="13322" width="15.453125" style="39" customWidth="1"/>
    <col min="13323" max="13323" width="7.08984375" style="39" customWidth="1"/>
    <col min="13324" max="13324" width="9.453125" style="39" bestFit="1" customWidth="1"/>
    <col min="13325" max="13568" width="8.08984375" style="39"/>
    <col min="13569" max="13569" width="39.453125" style="39" customWidth="1"/>
    <col min="13570" max="13570" width="7" style="39" customWidth="1"/>
    <col min="13571" max="13571" width="3.453125" style="39" customWidth="1"/>
    <col min="13572" max="13572" width="13.453125" style="39" customWidth="1"/>
    <col min="13573" max="13573" width="0.90625" style="39" customWidth="1"/>
    <col min="13574" max="13574" width="12.90625" style="39" customWidth="1"/>
    <col min="13575" max="13575" width="0.90625" style="39" customWidth="1"/>
    <col min="13576" max="13576" width="13.08984375" style="39" customWidth="1"/>
    <col min="13577" max="13577" width="0.90625" style="39" customWidth="1"/>
    <col min="13578" max="13578" width="15.453125" style="39" customWidth="1"/>
    <col min="13579" max="13579" width="7.08984375" style="39" customWidth="1"/>
    <col min="13580" max="13580" width="9.453125" style="39" bestFit="1" customWidth="1"/>
    <col min="13581" max="13824" width="8.08984375" style="39"/>
    <col min="13825" max="13825" width="39.453125" style="39" customWidth="1"/>
    <col min="13826" max="13826" width="7" style="39" customWidth="1"/>
    <col min="13827" max="13827" width="3.453125" style="39" customWidth="1"/>
    <col min="13828" max="13828" width="13.453125" style="39" customWidth="1"/>
    <col min="13829" max="13829" width="0.90625" style="39" customWidth="1"/>
    <col min="13830" max="13830" width="12.90625" style="39" customWidth="1"/>
    <col min="13831" max="13831" width="0.90625" style="39" customWidth="1"/>
    <col min="13832" max="13832" width="13.08984375" style="39" customWidth="1"/>
    <col min="13833" max="13833" width="0.90625" style="39" customWidth="1"/>
    <col min="13834" max="13834" width="15.453125" style="39" customWidth="1"/>
    <col min="13835" max="13835" width="7.08984375" style="39" customWidth="1"/>
    <col min="13836" max="13836" width="9.453125" style="39" bestFit="1" customWidth="1"/>
    <col min="13837" max="14080" width="8.08984375" style="39"/>
    <col min="14081" max="14081" width="39.453125" style="39" customWidth="1"/>
    <col min="14082" max="14082" width="7" style="39" customWidth="1"/>
    <col min="14083" max="14083" width="3.453125" style="39" customWidth="1"/>
    <col min="14084" max="14084" width="13.453125" style="39" customWidth="1"/>
    <col min="14085" max="14085" width="0.90625" style="39" customWidth="1"/>
    <col min="14086" max="14086" width="12.90625" style="39" customWidth="1"/>
    <col min="14087" max="14087" width="0.90625" style="39" customWidth="1"/>
    <col min="14088" max="14088" width="13.08984375" style="39" customWidth="1"/>
    <col min="14089" max="14089" width="0.90625" style="39" customWidth="1"/>
    <col min="14090" max="14090" width="15.453125" style="39" customWidth="1"/>
    <col min="14091" max="14091" width="7.08984375" style="39" customWidth="1"/>
    <col min="14092" max="14092" width="9.453125" style="39" bestFit="1" customWidth="1"/>
    <col min="14093" max="14336" width="8.08984375" style="39"/>
    <col min="14337" max="14337" width="39.453125" style="39" customWidth="1"/>
    <col min="14338" max="14338" width="7" style="39" customWidth="1"/>
    <col min="14339" max="14339" width="3.453125" style="39" customWidth="1"/>
    <col min="14340" max="14340" width="13.453125" style="39" customWidth="1"/>
    <col min="14341" max="14341" width="0.90625" style="39" customWidth="1"/>
    <col min="14342" max="14342" width="12.90625" style="39" customWidth="1"/>
    <col min="14343" max="14343" width="0.90625" style="39" customWidth="1"/>
    <col min="14344" max="14344" width="13.08984375" style="39" customWidth="1"/>
    <col min="14345" max="14345" width="0.90625" style="39" customWidth="1"/>
    <col min="14346" max="14346" width="15.453125" style="39" customWidth="1"/>
    <col min="14347" max="14347" width="7.08984375" style="39" customWidth="1"/>
    <col min="14348" max="14348" width="9.453125" style="39" bestFit="1" customWidth="1"/>
    <col min="14349" max="14592" width="8.08984375" style="39"/>
    <col min="14593" max="14593" width="39.453125" style="39" customWidth="1"/>
    <col min="14594" max="14594" width="7" style="39" customWidth="1"/>
    <col min="14595" max="14595" width="3.453125" style="39" customWidth="1"/>
    <col min="14596" max="14596" width="13.453125" style="39" customWidth="1"/>
    <col min="14597" max="14597" width="0.90625" style="39" customWidth="1"/>
    <col min="14598" max="14598" width="12.90625" style="39" customWidth="1"/>
    <col min="14599" max="14599" width="0.90625" style="39" customWidth="1"/>
    <col min="14600" max="14600" width="13.08984375" style="39" customWidth="1"/>
    <col min="14601" max="14601" width="0.90625" style="39" customWidth="1"/>
    <col min="14602" max="14602" width="15.453125" style="39" customWidth="1"/>
    <col min="14603" max="14603" width="7.08984375" style="39" customWidth="1"/>
    <col min="14604" max="14604" width="9.453125" style="39" bestFit="1" customWidth="1"/>
    <col min="14605" max="14848" width="8.08984375" style="39"/>
    <col min="14849" max="14849" width="39.453125" style="39" customWidth="1"/>
    <col min="14850" max="14850" width="7" style="39" customWidth="1"/>
    <col min="14851" max="14851" width="3.453125" style="39" customWidth="1"/>
    <col min="14852" max="14852" width="13.453125" style="39" customWidth="1"/>
    <col min="14853" max="14853" width="0.90625" style="39" customWidth="1"/>
    <col min="14854" max="14854" width="12.90625" style="39" customWidth="1"/>
    <col min="14855" max="14855" width="0.90625" style="39" customWidth="1"/>
    <col min="14856" max="14856" width="13.08984375" style="39" customWidth="1"/>
    <col min="14857" max="14857" width="0.90625" style="39" customWidth="1"/>
    <col min="14858" max="14858" width="15.453125" style="39" customWidth="1"/>
    <col min="14859" max="14859" width="7.08984375" style="39" customWidth="1"/>
    <col min="14860" max="14860" width="9.453125" style="39" bestFit="1" customWidth="1"/>
    <col min="14861" max="15104" width="8.08984375" style="39"/>
    <col min="15105" max="15105" width="39.453125" style="39" customWidth="1"/>
    <col min="15106" max="15106" width="7" style="39" customWidth="1"/>
    <col min="15107" max="15107" width="3.453125" style="39" customWidth="1"/>
    <col min="15108" max="15108" width="13.453125" style="39" customWidth="1"/>
    <col min="15109" max="15109" width="0.90625" style="39" customWidth="1"/>
    <col min="15110" max="15110" width="12.90625" style="39" customWidth="1"/>
    <col min="15111" max="15111" width="0.90625" style="39" customWidth="1"/>
    <col min="15112" max="15112" width="13.08984375" style="39" customWidth="1"/>
    <col min="15113" max="15113" width="0.90625" style="39" customWidth="1"/>
    <col min="15114" max="15114" width="15.453125" style="39" customWidth="1"/>
    <col min="15115" max="15115" width="7.08984375" style="39" customWidth="1"/>
    <col min="15116" max="15116" width="9.453125" style="39" bestFit="1" customWidth="1"/>
    <col min="15117" max="15360" width="8.08984375" style="39"/>
    <col min="15361" max="15361" width="39.453125" style="39" customWidth="1"/>
    <col min="15362" max="15362" width="7" style="39" customWidth="1"/>
    <col min="15363" max="15363" width="3.453125" style="39" customWidth="1"/>
    <col min="15364" max="15364" width="13.453125" style="39" customWidth="1"/>
    <col min="15365" max="15365" width="0.90625" style="39" customWidth="1"/>
    <col min="15366" max="15366" width="12.90625" style="39" customWidth="1"/>
    <col min="15367" max="15367" width="0.90625" style="39" customWidth="1"/>
    <col min="15368" max="15368" width="13.08984375" style="39" customWidth="1"/>
    <col min="15369" max="15369" width="0.90625" style="39" customWidth="1"/>
    <col min="15370" max="15370" width="15.453125" style="39" customWidth="1"/>
    <col min="15371" max="15371" width="7.08984375" style="39" customWidth="1"/>
    <col min="15372" max="15372" width="9.453125" style="39" bestFit="1" customWidth="1"/>
    <col min="15373" max="15616" width="8.08984375" style="39"/>
    <col min="15617" max="15617" width="39.453125" style="39" customWidth="1"/>
    <col min="15618" max="15618" width="7" style="39" customWidth="1"/>
    <col min="15619" max="15619" width="3.453125" style="39" customWidth="1"/>
    <col min="15620" max="15620" width="13.453125" style="39" customWidth="1"/>
    <col min="15621" max="15621" width="0.90625" style="39" customWidth="1"/>
    <col min="15622" max="15622" width="12.90625" style="39" customWidth="1"/>
    <col min="15623" max="15623" width="0.90625" style="39" customWidth="1"/>
    <col min="15624" max="15624" width="13.08984375" style="39" customWidth="1"/>
    <col min="15625" max="15625" width="0.90625" style="39" customWidth="1"/>
    <col min="15626" max="15626" width="15.453125" style="39" customWidth="1"/>
    <col min="15627" max="15627" width="7.08984375" style="39" customWidth="1"/>
    <col min="15628" max="15628" width="9.453125" style="39" bestFit="1" customWidth="1"/>
    <col min="15629" max="15872" width="8.08984375" style="39"/>
    <col min="15873" max="15873" width="39.453125" style="39" customWidth="1"/>
    <col min="15874" max="15874" width="7" style="39" customWidth="1"/>
    <col min="15875" max="15875" width="3.453125" style="39" customWidth="1"/>
    <col min="15876" max="15876" width="13.453125" style="39" customWidth="1"/>
    <col min="15877" max="15877" width="0.90625" style="39" customWidth="1"/>
    <col min="15878" max="15878" width="12.90625" style="39" customWidth="1"/>
    <col min="15879" max="15879" width="0.90625" style="39" customWidth="1"/>
    <col min="15880" max="15880" width="13.08984375" style="39" customWidth="1"/>
    <col min="15881" max="15881" width="0.90625" style="39" customWidth="1"/>
    <col min="15882" max="15882" width="15.453125" style="39" customWidth="1"/>
    <col min="15883" max="15883" width="7.08984375" style="39" customWidth="1"/>
    <col min="15884" max="15884" width="9.453125" style="39" bestFit="1" customWidth="1"/>
    <col min="15885" max="16128" width="8.08984375" style="39"/>
    <col min="16129" max="16129" width="39.453125" style="39" customWidth="1"/>
    <col min="16130" max="16130" width="7" style="39" customWidth="1"/>
    <col min="16131" max="16131" width="3.453125" style="39" customWidth="1"/>
    <col min="16132" max="16132" width="13.453125" style="39" customWidth="1"/>
    <col min="16133" max="16133" width="0.90625" style="39" customWidth="1"/>
    <col min="16134" max="16134" width="12.90625" style="39" customWidth="1"/>
    <col min="16135" max="16135" width="0.90625" style="39" customWidth="1"/>
    <col min="16136" max="16136" width="13.08984375" style="39" customWidth="1"/>
    <col min="16137" max="16137" width="0.90625" style="39" customWidth="1"/>
    <col min="16138" max="16138" width="15.453125" style="39" customWidth="1"/>
    <col min="16139" max="16139" width="7.08984375" style="39" customWidth="1"/>
    <col min="16140" max="16140" width="9.453125" style="39" bestFit="1" customWidth="1"/>
    <col min="16141" max="16384" width="8.08984375" style="39"/>
  </cols>
  <sheetData>
    <row r="1" spans="1:21" ht="26" customHeight="1">
      <c r="A1" s="236" t="s">
        <v>123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11"/>
    </row>
    <row r="2" spans="1:21" s="9" customFormat="1" ht="26" customHeight="1">
      <c r="A2" s="236" t="s">
        <v>42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</row>
    <row r="3" spans="1:21" s="9" customFormat="1" ht="26" customHeight="1">
      <c r="A3" s="236" t="s">
        <v>99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21" s="9" customFormat="1" ht="26" customHeight="1">
      <c r="A4" s="236" t="s">
        <v>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21" s="9" customFormat="1" ht="26" customHeight="1">
      <c r="A5" s="237" t="s">
        <v>95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</row>
    <row r="6" spans="1:21" ht="9" customHeight="1"/>
    <row r="7" spans="1:21" s="9" customFormat="1" ht="24" customHeight="1">
      <c r="D7" s="235" t="s">
        <v>0</v>
      </c>
      <c r="E7" s="235"/>
      <c r="F7" s="235"/>
      <c r="G7" s="235"/>
      <c r="H7" s="72"/>
      <c r="I7" s="72"/>
      <c r="J7" s="234" t="s">
        <v>1</v>
      </c>
      <c r="K7" s="234"/>
      <c r="L7" s="234"/>
      <c r="M7" s="234"/>
    </row>
    <row r="8" spans="1:21" s="9" customFormat="1" ht="24" customHeight="1">
      <c r="B8" s="11" t="s">
        <v>6</v>
      </c>
      <c r="D8" s="11">
        <f>'สินทรัพย์ '!$C$10</f>
        <v>2569</v>
      </c>
      <c r="G8" s="11">
        <f>'สินทรัพย์ '!$F$10</f>
        <v>2568</v>
      </c>
      <c r="H8" s="11"/>
      <c r="I8" s="11"/>
      <c r="J8" s="11">
        <f>'สินทรัพย์ '!$C$10</f>
        <v>2569</v>
      </c>
      <c r="M8" s="11">
        <f>'สินทรัพย์ '!$F$10</f>
        <v>2568</v>
      </c>
    </row>
    <row r="9" spans="1:21" s="9" customFormat="1" ht="24" customHeight="1">
      <c r="A9" s="29" t="s">
        <v>43</v>
      </c>
      <c r="B9" s="11"/>
      <c r="G9" s="37"/>
      <c r="H9" s="38"/>
      <c r="I9" s="38"/>
      <c r="J9" s="36"/>
      <c r="K9" s="35"/>
      <c r="L9" s="35"/>
      <c r="M9" s="37"/>
    </row>
    <row r="10" spans="1:21" s="9" customFormat="1" ht="24" customHeight="1">
      <c r="A10" s="15" t="s">
        <v>105</v>
      </c>
      <c r="B10" s="13"/>
      <c r="D10" s="149">
        <v>597899</v>
      </c>
      <c r="E10" s="163"/>
      <c r="F10" s="163"/>
      <c r="G10" s="150">
        <v>573018</v>
      </c>
      <c r="H10" s="150"/>
      <c r="I10" s="150"/>
      <c r="J10" s="149">
        <v>7905</v>
      </c>
      <c r="K10" s="163"/>
      <c r="L10" s="163"/>
      <c r="M10" s="150">
        <v>25577</v>
      </c>
      <c r="O10" s="127"/>
      <c r="P10" s="127"/>
      <c r="Q10" s="127"/>
      <c r="R10" s="127"/>
      <c r="S10" s="127"/>
      <c r="T10" s="127"/>
      <c r="U10" s="127"/>
    </row>
    <row r="11" spans="1:21" ht="24" customHeight="1">
      <c r="A11" s="27" t="s">
        <v>44</v>
      </c>
      <c r="D11" s="149"/>
      <c r="E11" s="149"/>
      <c r="F11" s="149"/>
      <c r="G11" s="150"/>
      <c r="H11" s="149"/>
      <c r="I11" s="149"/>
      <c r="J11" s="149"/>
      <c r="K11" s="150"/>
      <c r="L11" s="150"/>
      <c r="M11" s="150"/>
      <c r="O11" s="127"/>
      <c r="P11" s="127"/>
      <c r="Q11" s="127"/>
      <c r="R11" s="127"/>
      <c r="S11" s="127"/>
      <c r="T11" s="127"/>
      <c r="U11" s="127"/>
    </row>
    <row r="12" spans="1:21" ht="24" customHeight="1">
      <c r="A12" s="27" t="s">
        <v>106</v>
      </c>
      <c r="D12" s="228">
        <v>0</v>
      </c>
      <c r="E12" s="149"/>
      <c r="F12" s="149"/>
      <c r="G12" s="150">
        <v>7914</v>
      </c>
      <c r="H12" s="149"/>
      <c r="I12" s="149"/>
      <c r="J12" s="228">
        <v>0</v>
      </c>
      <c r="K12" s="150"/>
      <c r="L12" s="150"/>
      <c r="M12" s="150">
        <v>7914</v>
      </c>
      <c r="O12" s="127"/>
      <c r="P12" s="127"/>
      <c r="Q12" s="127"/>
      <c r="R12" s="127"/>
      <c r="S12" s="127"/>
      <c r="T12" s="127"/>
      <c r="U12" s="127"/>
    </row>
    <row r="13" spans="1:21" ht="24" customHeight="1">
      <c r="A13" s="27" t="s">
        <v>133</v>
      </c>
      <c r="D13" s="228">
        <v>0</v>
      </c>
      <c r="E13" s="149"/>
      <c r="F13" s="149"/>
      <c r="G13" s="228">
        <v>0</v>
      </c>
      <c r="H13" s="149"/>
      <c r="I13" s="149"/>
      <c r="J13" s="149">
        <v>20800</v>
      </c>
      <c r="K13" s="150"/>
      <c r="L13" s="150"/>
      <c r="M13" s="149">
        <v>100100</v>
      </c>
      <c r="O13" s="127"/>
      <c r="P13" s="127"/>
      <c r="Q13" s="127"/>
      <c r="R13" s="127"/>
      <c r="S13" s="127"/>
      <c r="T13" s="127"/>
      <c r="U13" s="127"/>
    </row>
    <row r="14" spans="1:21" ht="24" customHeight="1">
      <c r="A14" s="27" t="s">
        <v>107</v>
      </c>
      <c r="D14" s="228">
        <v>0</v>
      </c>
      <c r="E14" s="149"/>
      <c r="F14" s="149"/>
      <c r="G14" s="150">
        <v>9566</v>
      </c>
      <c r="H14" s="149"/>
      <c r="I14" s="149"/>
      <c r="J14" s="228">
        <v>0</v>
      </c>
      <c r="K14" s="150"/>
      <c r="L14" s="150"/>
      <c r="M14" s="150">
        <v>16984</v>
      </c>
      <c r="O14" s="127"/>
      <c r="P14" s="127"/>
      <c r="Q14" s="127"/>
      <c r="R14" s="127"/>
      <c r="S14" s="127"/>
      <c r="T14" s="127"/>
      <c r="U14" s="127"/>
    </row>
    <row r="15" spans="1:21" ht="24" customHeight="1">
      <c r="A15" s="27" t="s">
        <v>108</v>
      </c>
      <c r="D15" s="149">
        <v>1851</v>
      </c>
      <c r="E15" s="149"/>
      <c r="F15" s="149"/>
      <c r="G15" s="150">
        <v>5179</v>
      </c>
      <c r="H15" s="149"/>
      <c r="I15" s="149"/>
      <c r="J15" s="149">
        <v>3109</v>
      </c>
      <c r="K15" s="150"/>
      <c r="L15" s="150"/>
      <c r="M15" s="150">
        <v>3978</v>
      </c>
      <c r="O15" s="127"/>
      <c r="P15" s="127"/>
      <c r="Q15" s="127"/>
      <c r="R15" s="127"/>
      <c r="S15" s="127"/>
      <c r="T15" s="127"/>
      <c r="U15" s="127"/>
    </row>
    <row r="16" spans="1:21" ht="24" customHeight="1">
      <c r="A16" s="28" t="s">
        <v>45</v>
      </c>
      <c r="D16" s="153">
        <f>SUM(D10:D15)</f>
        <v>599750</v>
      </c>
      <c r="E16" s="149"/>
      <c r="F16" s="149"/>
      <c r="G16" s="153">
        <f>SUM(G10,G12:G15)</f>
        <v>595677</v>
      </c>
      <c r="H16" s="149"/>
      <c r="I16" s="149"/>
      <c r="J16" s="153">
        <f>SUM(J10:J15)</f>
        <v>31814</v>
      </c>
      <c r="K16" s="149"/>
      <c r="L16" s="149"/>
      <c r="M16" s="153">
        <f>SUM(M10:M15)</f>
        <v>154553</v>
      </c>
      <c r="O16" s="127"/>
      <c r="P16" s="127"/>
      <c r="Q16" s="127"/>
      <c r="R16" s="127"/>
      <c r="S16" s="127"/>
      <c r="T16" s="127"/>
      <c r="U16" s="127"/>
    </row>
    <row r="17" spans="1:21" ht="24" customHeight="1">
      <c r="A17" s="23"/>
      <c r="D17" s="164"/>
      <c r="E17" s="83"/>
      <c r="F17" s="83"/>
      <c r="G17" s="164"/>
      <c r="H17" s="83"/>
      <c r="I17" s="83"/>
      <c r="J17" s="164"/>
      <c r="K17" s="83"/>
      <c r="L17" s="83"/>
      <c r="M17" s="164"/>
      <c r="O17" s="127"/>
      <c r="P17" s="127"/>
      <c r="Q17" s="127"/>
      <c r="R17" s="127"/>
      <c r="S17" s="127"/>
      <c r="T17" s="127"/>
      <c r="U17" s="127"/>
    </row>
    <row r="18" spans="1:21" ht="24" customHeight="1">
      <c r="A18" s="29" t="s">
        <v>46</v>
      </c>
      <c r="D18" s="164"/>
      <c r="E18" s="83"/>
      <c r="F18" s="83"/>
      <c r="G18" s="164"/>
      <c r="H18" s="83"/>
      <c r="I18" s="83"/>
      <c r="J18" s="164"/>
      <c r="K18" s="83"/>
      <c r="L18" s="83"/>
      <c r="M18" s="164"/>
      <c r="O18" s="127"/>
      <c r="P18" s="127"/>
      <c r="Q18" s="127"/>
      <c r="R18" s="127"/>
      <c r="S18" s="127"/>
      <c r="T18" s="127"/>
      <c r="U18" s="127"/>
    </row>
    <row r="19" spans="1:21" ht="24" customHeight="1">
      <c r="A19" s="15" t="s">
        <v>109</v>
      </c>
      <c r="D19" s="150">
        <v>503673</v>
      </c>
      <c r="E19" s="149"/>
      <c r="F19" s="149"/>
      <c r="G19" s="150">
        <v>486393</v>
      </c>
      <c r="H19" s="149"/>
      <c r="I19" s="149"/>
      <c r="J19" s="150">
        <v>56546</v>
      </c>
      <c r="K19" s="149"/>
      <c r="L19" s="149"/>
      <c r="M19" s="150">
        <v>85329</v>
      </c>
      <c r="O19" s="127"/>
      <c r="P19" s="127"/>
      <c r="Q19" s="127"/>
      <c r="R19" s="127"/>
      <c r="S19" s="127"/>
      <c r="T19" s="127"/>
      <c r="U19" s="127"/>
    </row>
    <row r="20" spans="1:21" ht="24" customHeight="1">
      <c r="A20" s="15" t="s">
        <v>110</v>
      </c>
      <c r="D20" s="150">
        <v>15072</v>
      </c>
      <c r="E20" s="149"/>
      <c r="F20" s="149"/>
      <c r="G20" s="150">
        <v>21305</v>
      </c>
      <c r="H20" s="149"/>
      <c r="I20" s="149"/>
      <c r="J20" s="150">
        <v>1741</v>
      </c>
      <c r="K20" s="149"/>
      <c r="L20" s="149"/>
      <c r="M20" s="150">
        <v>1197</v>
      </c>
      <c r="O20" s="127"/>
      <c r="P20" s="127"/>
      <c r="Q20" s="127"/>
      <c r="R20" s="127"/>
      <c r="S20" s="127"/>
      <c r="T20" s="127"/>
      <c r="U20" s="127"/>
    </row>
    <row r="21" spans="1:21" ht="24" customHeight="1">
      <c r="A21" s="15" t="s">
        <v>47</v>
      </c>
      <c r="D21" s="150">
        <f>59343-6828</f>
        <v>52515</v>
      </c>
      <c r="E21" s="149"/>
      <c r="F21" s="149"/>
      <c r="G21" s="150">
        <v>57096</v>
      </c>
      <c r="H21" s="149"/>
      <c r="I21" s="149"/>
      <c r="J21" s="150">
        <f>39050-6828</f>
        <v>32222</v>
      </c>
      <c r="K21" s="149"/>
      <c r="L21" s="149"/>
      <c r="M21" s="150">
        <v>37968</v>
      </c>
      <c r="O21" s="127"/>
      <c r="P21" s="127"/>
      <c r="Q21" s="127"/>
      <c r="R21" s="127"/>
      <c r="S21" s="127"/>
      <c r="T21" s="127"/>
      <c r="U21" s="127"/>
    </row>
    <row r="22" spans="1:21" ht="24" customHeight="1">
      <c r="A22" s="15" t="s">
        <v>185</v>
      </c>
      <c r="D22" s="150">
        <v>6828</v>
      </c>
      <c r="E22" s="149"/>
      <c r="F22" s="149"/>
      <c r="G22" s="228">
        <v>0</v>
      </c>
      <c r="H22" s="149"/>
      <c r="I22" s="149"/>
      <c r="J22" s="150">
        <v>6828</v>
      </c>
      <c r="K22" s="149"/>
      <c r="L22" s="149"/>
      <c r="M22" s="228">
        <v>0</v>
      </c>
      <c r="O22" s="127"/>
      <c r="P22" s="127"/>
      <c r="Q22" s="127"/>
      <c r="R22" s="127"/>
      <c r="S22" s="127"/>
      <c r="T22" s="127"/>
      <c r="U22" s="127"/>
    </row>
    <row r="23" spans="1:21" ht="24" customHeight="1">
      <c r="A23" s="15" t="s">
        <v>172</v>
      </c>
      <c r="D23" s="150">
        <v>-8464</v>
      </c>
      <c r="E23" s="149"/>
      <c r="F23" s="149"/>
      <c r="G23" s="228">
        <v>0</v>
      </c>
      <c r="H23" s="149"/>
      <c r="I23" s="149"/>
      <c r="J23" s="150">
        <v>-8464</v>
      </c>
      <c r="K23" s="149"/>
      <c r="L23" s="149"/>
      <c r="M23" s="228">
        <v>0</v>
      </c>
      <c r="O23" s="127"/>
      <c r="P23" s="127"/>
      <c r="Q23" s="127"/>
      <c r="R23" s="127"/>
      <c r="S23" s="127"/>
      <c r="T23" s="127"/>
      <c r="U23" s="127"/>
    </row>
    <row r="24" spans="1:21" ht="24" customHeight="1">
      <c r="A24" s="15" t="s">
        <v>111</v>
      </c>
      <c r="D24" s="150">
        <v>9081</v>
      </c>
      <c r="E24" s="150"/>
      <c r="F24" s="150"/>
      <c r="G24" s="150">
        <v>-8076</v>
      </c>
      <c r="H24" s="150"/>
      <c r="I24" s="150"/>
      <c r="J24" s="150">
        <v>-2500</v>
      </c>
      <c r="K24" s="149"/>
      <c r="L24" s="149"/>
      <c r="M24" s="228">
        <v>0</v>
      </c>
      <c r="O24" s="127"/>
      <c r="P24" s="127"/>
      <c r="Q24" s="127"/>
      <c r="R24" s="127"/>
      <c r="S24" s="127"/>
      <c r="T24" s="127"/>
      <c r="U24" s="127"/>
    </row>
    <row r="25" spans="1:21" ht="24" customHeight="1">
      <c r="A25" s="15" t="s">
        <v>134</v>
      </c>
      <c r="D25" s="151">
        <v>3338</v>
      </c>
      <c r="E25" s="149"/>
      <c r="F25" s="149"/>
      <c r="G25" s="228">
        <v>0</v>
      </c>
      <c r="H25" s="149"/>
      <c r="I25" s="149"/>
      <c r="J25" s="151">
        <v>4300</v>
      </c>
      <c r="K25" s="149"/>
      <c r="L25" s="149"/>
      <c r="M25" s="228">
        <v>0</v>
      </c>
      <c r="O25" s="127"/>
      <c r="P25" s="127"/>
      <c r="Q25" s="127"/>
      <c r="R25" s="127"/>
      <c r="S25" s="127"/>
      <c r="T25" s="127"/>
      <c r="U25" s="127"/>
    </row>
    <row r="26" spans="1:21" ht="24" customHeight="1">
      <c r="A26" s="28" t="s">
        <v>48</v>
      </c>
      <c r="D26" s="153">
        <f>SUM(D19:D25)</f>
        <v>582043</v>
      </c>
      <c r="E26" s="149"/>
      <c r="F26" s="149"/>
      <c r="G26" s="153">
        <f>SUM(G19,G20,G21,G25,G23,G24)</f>
        <v>556718</v>
      </c>
      <c r="H26" s="149"/>
      <c r="I26" s="149"/>
      <c r="J26" s="153">
        <f>SUM(J19:J25)</f>
        <v>90673</v>
      </c>
      <c r="K26" s="149"/>
      <c r="L26" s="149"/>
      <c r="M26" s="153">
        <f>SUM(M19,M20,M21,M25,M23,M24)</f>
        <v>124494</v>
      </c>
      <c r="O26" s="127"/>
      <c r="P26" s="127"/>
      <c r="Q26" s="127"/>
      <c r="R26" s="127"/>
      <c r="S26" s="127"/>
      <c r="T26" s="127"/>
      <c r="U26" s="127"/>
    </row>
    <row r="27" spans="1:21" ht="24" customHeight="1">
      <c r="A27" s="23"/>
      <c r="D27" s="164"/>
      <c r="E27" s="83"/>
      <c r="F27" s="83"/>
      <c r="G27" s="164"/>
      <c r="H27" s="83"/>
      <c r="I27" s="83"/>
      <c r="J27" s="164"/>
      <c r="K27" s="83"/>
      <c r="L27" s="83"/>
      <c r="M27" s="164"/>
      <c r="O27" s="127"/>
      <c r="P27" s="127"/>
      <c r="Q27" s="127"/>
      <c r="R27" s="127"/>
      <c r="S27" s="127"/>
      <c r="T27" s="127"/>
      <c r="U27" s="127"/>
    </row>
    <row r="28" spans="1:21" ht="24" customHeight="1">
      <c r="A28" s="219" t="s">
        <v>135</v>
      </c>
      <c r="D28" s="149">
        <f>D16-D26</f>
        <v>17707</v>
      </c>
      <c r="E28" s="149"/>
      <c r="F28" s="149"/>
      <c r="G28" s="149">
        <f>G16-G26</f>
        <v>38959</v>
      </c>
      <c r="H28" s="149"/>
      <c r="I28" s="149"/>
      <c r="J28" s="149">
        <f>J16-J26</f>
        <v>-58859</v>
      </c>
      <c r="K28" s="149"/>
      <c r="L28" s="149"/>
      <c r="M28" s="149">
        <f>M16-M26</f>
        <v>30059</v>
      </c>
      <c r="O28" s="127"/>
      <c r="P28" s="127"/>
      <c r="Q28" s="127"/>
      <c r="R28" s="127"/>
      <c r="S28" s="127"/>
      <c r="T28" s="127"/>
      <c r="U28" s="127"/>
    </row>
    <row r="29" spans="1:21" ht="24" customHeight="1">
      <c r="A29" s="33" t="s">
        <v>112</v>
      </c>
      <c r="D29" s="149">
        <v>162</v>
      </c>
      <c r="E29" s="149"/>
      <c r="F29" s="149"/>
      <c r="G29" s="149">
        <v>1678</v>
      </c>
      <c r="H29" s="149"/>
      <c r="I29" s="149"/>
      <c r="J29" s="149">
        <v>13</v>
      </c>
      <c r="K29" s="149"/>
      <c r="L29" s="149"/>
      <c r="M29" s="149">
        <v>259</v>
      </c>
      <c r="O29" s="127"/>
      <c r="P29" s="127"/>
      <c r="Q29" s="127"/>
      <c r="R29" s="127"/>
      <c r="S29" s="127"/>
      <c r="T29" s="127"/>
      <c r="U29" s="127"/>
    </row>
    <row r="30" spans="1:21" ht="24" customHeight="1">
      <c r="A30" s="29" t="s">
        <v>49</v>
      </c>
      <c r="D30" s="154">
        <v>-16959</v>
      </c>
      <c r="E30" s="149"/>
      <c r="F30" s="149"/>
      <c r="G30" s="154">
        <v>-18228</v>
      </c>
      <c r="H30" s="149"/>
      <c r="I30" s="149"/>
      <c r="J30" s="154">
        <v>-13653</v>
      </c>
      <c r="K30" s="149"/>
      <c r="L30" s="149"/>
      <c r="M30" s="154">
        <v>-13745</v>
      </c>
      <c r="O30" s="127"/>
      <c r="P30" s="127"/>
      <c r="Q30" s="127"/>
      <c r="R30" s="127"/>
      <c r="S30" s="127"/>
      <c r="T30" s="127"/>
      <c r="U30" s="127"/>
    </row>
    <row r="31" spans="1:21" ht="24" customHeight="1">
      <c r="A31" s="30" t="s">
        <v>50</v>
      </c>
      <c r="D31" s="149">
        <f>SUM(D28:D30)</f>
        <v>910</v>
      </c>
      <c r="E31" s="149"/>
      <c r="F31" s="149"/>
      <c r="G31" s="149">
        <f>SUM(G28:G30)</f>
        <v>22409</v>
      </c>
      <c r="H31" s="149"/>
      <c r="I31" s="149"/>
      <c r="J31" s="149">
        <f>SUM(J28:J30)</f>
        <v>-72499</v>
      </c>
      <c r="K31" s="149"/>
      <c r="L31" s="149"/>
      <c r="M31" s="149">
        <f>SUM(M28:M30)</f>
        <v>16573</v>
      </c>
      <c r="O31" s="127"/>
      <c r="P31" s="127"/>
      <c r="Q31" s="127"/>
      <c r="R31" s="127"/>
      <c r="S31" s="127"/>
      <c r="T31" s="127"/>
      <c r="U31" s="127"/>
    </row>
    <row r="32" spans="1:21" ht="24" customHeight="1">
      <c r="A32" s="30" t="s">
        <v>51</v>
      </c>
      <c r="D32" s="154">
        <v>-20107</v>
      </c>
      <c r="E32" s="149"/>
      <c r="F32" s="149"/>
      <c r="G32" s="154">
        <v>-19962</v>
      </c>
      <c r="H32" s="149"/>
      <c r="I32" s="149"/>
      <c r="J32" s="229">
        <v>0</v>
      </c>
      <c r="K32" s="228"/>
      <c r="L32" s="228"/>
      <c r="M32" s="228">
        <v>0</v>
      </c>
      <c r="O32" s="127"/>
      <c r="P32" s="127"/>
      <c r="Q32" s="127"/>
      <c r="R32" s="127"/>
      <c r="S32" s="127"/>
      <c r="T32" s="127"/>
      <c r="U32" s="127"/>
    </row>
    <row r="33" spans="1:21" ht="24" customHeight="1">
      <c r="A33" s="55" t="s">
        <v>52</v>
      </c>
      <c r="D33" s="154">
        <f>D31+D32</f>
        <v>-19197</v>
      </c>
      <c r="E33" s="149"/>
      <c r="F33" s="149"/>
      <c r="G33" s="153">
        <f>G31+G32</f>
        <v>2447</v>
      </c>
      <c r="H33" s="149"/>
      <c r="I33" s="149"/>
      <c r="J33" s="154">
        <f>J31+J32</f>
        <v>-72499</v>
      </c>
      <c r="K33" s="149"/>
      <c r="L33" s="149"/>
      <c r="M33" s="153">
        <f>M31+M32</f>
        <v>16573</v>
      </c>
      <c r="O33" s="127"/>
      <c r="P33" s="127"/>
      <c r="Q33" s="127"/>
      <c r="R33" s="127"/>
      <c r="S33" s="127"/>
      <c r="T33" s="127"/>
      <c r="U33" s="127"/>
    </row>
    <row r="34" spans="1:21" ht="24" customHeight="1">
      <c r="A34" s="46"/>
      <c r="D34" s="83"/>
      <c r="E34" s="83"/>
      <c r="F34" s="83"/>
      <c r="G34" s="83"/>
      <c r="H34" s="83"/>
      <c r="I34" s="83"/>
      <c r="J34" s="83"/>
      <c r="K34" s="83"/>
      <c r="L34" s="83"/>
      <c r="M34" s="83"/>
      <c r="O34" s="145"/>
      <c r="P34" s="145"/>
      <c r="Q34" s="145"/>
      <c r="R34" s="145"/>
      <c r="S34" s="127"/>
      <c r="T34" s="127"/>
      <c r="U34" s="127"/>
    </row>
    <row r="35" spans="1:21" ht="24" customHeight="1">
      <c r="A35" s="24" t="s">
        <v>53</v>
      </c>
      <c r="D35" s="83"/>
      <c r="E35" s="83"/>
      <c r="F35" s="83"/>
      <c r="G35" s="83"/>
      <c r="H35" s="83"/>
      <c r="I35" s="83"/>
      <c r="J35" s="83"/>
      <c r="K35" s="83"/>
      <c r="L35" s="83"/>
      <c r="M35" s="83"/>
      <c r="O35" s="145"/>
      <c r="P35" s="145"/>
      <c r="Q35" s="145"/>
      <c r="R35" s="145"/>
      <c r="S35" s="127"/>
      <c r="T35" s="127"/>
      <c r="U35" s="127"/>
    </row>
    <row r="36" spans="1:21" ht="24" customHeight="1">
      <c r="A36" s="24" t="s">
        <v>54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O36" s="127"/>
      <c r="P36" s="127"/>
      <c r="Q36" s="127"/>
      <c r="R36" s="127"/>
      <c r="S36" s="127"/>
      <c r="T36" s="127"/>
      <c r="U36" s="127"/>
    </row>
    <row r="37" spans="1:21" ht="24" customHeight="1">
      <c r="A37" s="24" t="s">
        <v>55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O37" s="127"/>
      <c r="P37" s="127"/>
      <c r="Q37" s="127"/>
      <c r="R37" s="127"/>
      <c r="S37" s="127"/>
      <c r="T37" s="127"/>
      <c r="U37" s="127"/>
    </row>
    <row r="38" spans="1:21" ht="24" customHeight="1">
      <c r="A38" s="118" t="s">
        <v>56</v>
      </c>
      <c r="B38" s="118"/>
      <c r="D38" s="149">
        <v>-66</v>
      </c>
      <c r="E38" s="149"/>
      <c r="F38" s="149"/>
      <c r="G38" s="149">
        <v>-22</v>
      </c>
      <c r="H38" s="149"/>
      <c r="I38" s="149"/>
      <c r="J38" s="229">
        <v>0</v>
      </c>
      <c r="K38" s="149"/>
      <c r="L38" s="149"/>
      <c r="M38" s="228">
        <v>0</v>
      </c>
      <c r="O38" s="127"/>
      <c r="P38" s="127"/>
      <c r="Q38" s="127"/>
      <c r="R38" s="127"/>
      <c r="S38" s="127"/>
      <c r="T38" s="127"/>
      <c r="U38" s="127"/>
    </row>
    <row r="39" spans="1:21" ht="24" customHeight="1" thickBot="1">
      <c r="A39" s="119" t="s">
        <v>57</v>
      </c>
      <c r="B39" s="119"/>
      <c r="C39" s="119"/>
      <c r="D39" s="160">
        <f>D33+D38</f>
        <v>-19263</v>
      </c>
      <c r="E39" s="165"/>
      <c r="F39" s="165"/>
      <c r="G39" s="160">
        <f>G33+G38</f>
        <v>2425</v>
      </c>
      <c r="H39" s="149"/>
      <c r="I39" s="149"/>
      <c r="J39" s="160">
        <f>J33+J38</f>
        <v>-72499</v>
      </c>
      <c r="K39" s="149"/>
      <c r="L39" s="149"/>
      <c r="M39" s="160">
        <f>M33+M38</f>
        <v>16573</v>
      </c>
      <c r="O39" s="127"/>
      <c r="P39" s="127"/>
      <c r="Q39" s="127"/>
      <c r="R39" s="127"/>
      <c r="S39" s="127"/>
      <c r="T39" s="127"/>
      <c r="U39" s="127"/>
    </row>
    <row r="40" spans="1:21" ht="24" customHeight="1" thickTop="1">
      <c r="C40" s="9"/>
      <c r="D40" s="7"/>
      <c r="E40" s="7"/>
      <c r="F40" s="7"/>
      <c r="G40" s="7"/>
      <c r="H40" s="127"/>
      <c r="I40" s="127"/>
      <c r="J40" s="127"/>
      <c r="K40" s="127"/>
      <c r="L40" s="127"/>
      <c r="M40" s="127"/>
      <c r="O40" s="127"/>
      <c r="P40" s="127"/>
      <c r="Q40" s="127"/>
      <c r="R40" s="127"/>
      <c r="S40" s="127"/>
      <c r="T40" s="127"/>
      <c r="U40" s="127"/>
    </row>
    <row r="41" spans="1:21" ht="24" customHeight="1">
      <c r="A41" s="46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O41" s="145"/>
      <c r="P41" s="145"/>
      <c r="Q41" s="145"/>
      <c r="R41" s="145"/>
      <c r="S41" s="127"/>
      <c r="T41" s="127"/>
      <c r="U41" s="127"/>
    </row>
    <row r="42" spans="1:21" ht="26" customHeight="1">
      <c r="A42" s="236" t="s">
        <v>123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11"/>
      <c r="O42" s="127"/>
      <c r="P42" s="127"/>
      <c r="Q42" s="127"/>
      <c r="R42" s="127"/>
      <c r="S42" s="127"/>
      <c r="T42" s="127"/>
      <c r="U42" s="127"/>
    </row>
    <row r="43" spans="1:21" s="9" customFormat="1" ht="26" customHeight="1">
      <c r="A43" s="236" t="s">
        <v>58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O43" s="7"/>
      <c r="P43" s="7"/>
      <c r="Q43" s="7"/>
      <c r="R43" s="7"/>
      <c r="S43" s="7"/>
      <c r="T43" s="7"/>
      <c r="U43" s="7"/>
    </row>
    <row r="44" spans="1:21" s="9" customFormat="1" ht="26" customHeight="1">
      <c r="A44" s="236" t="s">
        <v>99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O44" s="7"/>
      <c r="P44" s="7"/>
      <c r="Q44" s="7"/>
      <c r="R44" s="7"/>
      <c r="S44" s="7"/>
      <c r="T44" s="7"/>
      <c r="U44" s="7"/>
    </row>
    <row r="45" spans="1:21" s="9" customFormat="1" ht="26" customHeight="1">
      <c r="A45" s="236" t="s">
        <v>2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O45" s="7"/>
      <c r="P45" s="7"/>
      <c r="Q45" s="7"/>
      <c r="R45" s="7"/>
      <c r="S45" s="7"/>
      <c r="T45" s="7"/>
      <c r="U45" s="7"/>
    </row>
    <row r="46" spans="1:21" s="9" customFormat="1" ht="26" customHeight="1">
      <c r="A46" s="237" t="str">
        <f>A5</f>
        <v>หน่วย : พันบาท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O46" s="7"/>
      <c r="P46" s="7"/>
      <c r="Q46" s="7"/>
      <c r="R46" s="7"/>
      <c r="S46" s="7"/>
      <c r="T46" s="7"/>
      <c r="U46" s="7"/>
    </row>
    <row r="47" spans="1:21" ht="9" customHeight="1">
      <c r="O47" s="127"/>
      <c r="P47" s="127"/>
      <c r="Q47" s="127"/>
      <c r="R47" s="127"/>
      <c r="S47" s="127"/>
      <c r="T47" s="127"/>
      <c r="U47" s="127"/>
    </row>
    <row r="48" spans="1:21" s="9" customFormat="1" ht="24" customHeight="1">
      <c r="D48" s="235" t="s">
        <v>0</v>
      </c>
      <c r="E48" s="235"/>
      <c r="F48" s="235"/>
      <c r="G48" s="235"/>
      <c r="H48" s="72"/>
      <c r="I48" s="47"/>
      <c r="J48" s="234" t="s">
        <v>1</v>
      </c>
      <c r="K48" s="234"/>
      <c r="L48" s="234"/>
      <c r="M48" s="234"/>
      <c r="O48" s="7"/>
      <c r="P48" s="7"/>
      <c r="Q48" s="7"/>
      <c r="R48" s="7"/>
      <c r="S48" s="7"/>
      <c r="T48" s="7"/>
      <c r="U48" s="7"/>
    </row>
    <row r="49" spans="1:21" s="9" customFormat="1" ht="24" customHeight="1">
      <c r="B49" s="11" t="s">
        <v>6</v>
      </c>
      <c r="D49" s="11">
        <f>D8</f>
        <v>2569</v>
      </c>
      <c r="G49" s="11">
        <f>G8</f>
        <v>2568</v>
      </c>
      <c r="J49" s="11">
        <f>J8</f>
        <v>2569</v>
      </c>
      <c r="M49" s="11">
        <f>M8</f>
        <v>2568</v>
      </c>
      <c r="O49" s="7"/>
      <c r="P49" s="7"/>
      <c r="Q49" s="7"/>
      <c r="R49" s="7"/>
      <c r="S49" s="7"/>
      <c r="T49" s="7"/>
      <c r="U49" s="7"/>
    </row>
    <row r="50" spans="1:21" ht="24" customHeight="1">
      <c r="A50" s="55" t="s">
        <v>59</v>
      </c>
      <c r="H50" s="2"/>
      <c r="I50" s="2"/>
      <c r="J50" s="2"/>
      <c r="K50" s="2"/>
      <c r="L50" s="2"/>
      <c r="M50" s="2"/>
      <c r="O50" s="127"/>
      <c r="P50" s="127"/>
      <c r="Q50" s="127"/>
      <c r="R50" s="127"/>
      <c r="S50" s="127"/>
      <c r="T50" s="127"/>
      <c r="U50" s="127"/>
    </row>
    <row r="51" spans="1:21" ht="24" customHeight="1">
      <c r="A51" s="54" t="s">
        <v>60</v>
      </c>
      <c r="D51" s="149">
        <f>+D53-D52</f>
        <v>-19261</v>
      </c>
      <c r="E51" s="149"/>
      <c r="F51" s="149"/>
      <c r="G51" s="149">
        <f>+G53-G52</f>
        <v>2284</v>
      </c>
      <c r="H51" s="149"/>
      <c r="I51" s="149"/>
      <c r="J51" s="149">
        <f>+J53-J52</f>
        <v>-72499</v>
      </c>
      <c r="K51" s="149">
        <v>0</v>
      </c>
      <c r="L51" s="149"/>
      <c r="M51" s="149">
        <f>+M53-M52</f>
        <v>16573</v>
      </c>
      <c r="O51" s="127"/>
      <c r="P51" s="127"/>
      <c r="Q51" s="127"/>
      <c r="R51" s="127"/>
      <c r="S51" s="127"/>
      <c r="T51" s="127"/>
      <c r="U51" s="127"/>
    </row>
    <row r="52" spans="1:21" ht="24" customHeight="1">
      <c r="A52" s="54" t="s">
        <v>61</v>
      </c>
      <c r="B52" s="54"/>
      <c r="D52" s="149">
        <v>64</v>
      </c>
      <c r="E52" s="149"/>
      <c r="F52" s="149"/>
      <c r="G52" s="149">
        <v>163</v>
      </c>
      <c r="H52" s="149"/>
      <c r="I52" s="149"/>
      <c r="J52" s="228">
        <v>0</v>
      </c>
      <c r="K52" s="228"/>
      <c r="L52" s="228"/>
      <c r="M52" s="228">
        <v>0</v>
      </c>
      <c r="O52" s="127"/>
      <c r="P52" s="127"/>
      <c r="Q52" s="127"/>
      <c r="R52" s="127"/>
      <c r="S52" s="127"/>
      <c r="T52" s="127"/>
      <c r="U52" s="127"/>
    </row>
    <row r="53" spans="1:21" ht="24" customHeight="1" thickBot="1">
      <c r="A53" s="30"/>
      <c r="D53" s="160">
        <f>D33</f>
        <v>-19197</v>
      </c>
      <c r="E53" s="149"/>
      <c r="F53" s="149"/>
      <c r="G53" s="160">
        <f>G33</f>
        <v>2447</v>
      </c>
      <c r="H53" s="149"/>
      <c r="I53" s="149"/>
      <c r="J53" s="160">
        <f>J33</f>
        <v>-72499</v>
      </c>
      <c r="K53" s="149"/>
      <c r="L53" s="149"/>
      <c r="M53" s="160">
        <f>M33</f>
        <v>16573</v>
      </c>
      <c r="O53" s="127"/>
      <c r="P53" s="127"/>
      <c r="Q53" s="127"/>
      <c r="R53" s="127"/>
      <c r="S53" s="127"/>
      <c r="T53" s="127"/>
      <c r="U53" s="127"/>
    </row>
    <row r="54" spans="1:21" ht="24" customHeight="1" thickTop="1">
      <c r="C54" s="9"/>
      <c r="D54" s="166"/>
      <c r="E54" s="166"/>
      <c r="F54" s="166"/>
      <c r="G54" s="166"/>
      <c r="H54" s="166"/>
      <c r="I54" s="166"/>
      <c r="J54" s="166"/>
      <c r="K54" s="83"/>
      <c r="L54" s="83"/>
      <c r="M54" s="166"/>
      <c r="O54" s="127"/>
      <c r="P54" s="127"/>
      <c r="Q54" s="127"/>
      <c r="R54" s="127"/>
      <c r="S54" s="127"/>
      <c r="T54" s="127"/>
      <c r="U54" s="127"/>
    </row>
    <row r="55" spans="1:21" ht="24" customHeight="1">
      <c r="A55" s="55" t="s">
        <v>62</v>
      </c>
      <c r="D55" s="83"/>
      <c r="E55" s="83"/>
      <c r="F55" s="83"/>
      <c r="G55" s="83"/>
      <c r="H55" s="83"/>
      <c r="I55" s="83"/>
      <c r="J55" s="167"/>
      <c r="K55" s="83"/>
      <c r="L55" s="83"/>
      <c r="M55" s="167"/>
      <c r="O55" s="127"/>
      <c r="P55" s="127"/>
      <c r="Q55" s="127"/>
      <c r="R55" s="127"/>
      <c r="S55" s="127"/>
      <c r="T55" s="127"/>
      <c r="U55" s="127"/>
    </row>
    <row r="56" spans="1:21" ht="24" customHeight="1">
      <c r="A56" s="54" t="s">
        <v>60</v>
      </c>
      <c r="D56" s="149">
        <f>+D58-D57</f>
        <v>-19327</v>
      </c>
      <c r="E56" s="149"/>
      <c r="F56" s="149"/>
      <c r="G56" s="149">
        <f>+G58-G57</f>
        <v>2262</v>
      </c>
      <c r="H56" s="149"/>
      <c r="I56" s="149"/>
      <c r="J56" s="149">
        <f>+J58-J57</f>
        <v>-72499</v>
      </c>
      <c r="K56" s="149">
        <v>0</v>
      </c>
      <c r="L56" s="149"/>
      <c r="M56" s="149">
        <f>+M58-M57</f>
        <v>16573</v>
      </c>
      <c r="O56" s="127"/>
      <c r="P56" s="127"/>
      <c r="Q56" s="127"/>
      <c r="R56" s="127"/>
      <c r="S56" s="127"/>
      <c r="T56" s="127"/>
      <c r="U56" s="127"/>
    </row>
    <row r="57" spans="1:21" ht="24" customHeight="1">
      <c r="A57" s="54" t="s">
        <v>61</v>
      </c>
      <c r="B57" s="54"/>
      <c r="D57" s="149">
        <v>64</v>
      </c>
      <c r="E57" s="149"/>
      <c r="F57" s="149"/>
      <c r="G57" s="149">
        <v>163</v>
      </c>
      <c r="H57" s="149"/>
      <c r="I57" s="149"/>
      <c r="J57" s="228">
        <v>0</v>
      </c>
      <c r="K57" s="228"/>
      <c r="L57" s="228"/>
      <c r="M57" s="228">
        <v>0</v>
      </c>
      <c r="O57" s="127"/>
      <c r="P57" s="127"/>
      <c r="Q57" s="127"/>
      <c r="R57" s="127"/>
      <c r="S57" s="127"/>
      <c r="T57" s="127"/>
      <c r="U57" s="127"/>
    </row>
    <row r="58" spans="1:21" ht="24" customHeight="1" thickBot="1">
      <c r="A58" s="30"/>
      <c r="D58" s="160">
        <f>D39</f>
        <v>-19263</v>
      </c>
      <c r="E58" s="149"/>
      <c r="F58" s="149"/>
      <c r="G58" s="160">
        <f>G39</f>
        <v>2425</v>
      </c>
      <c r="H58" s="149"/>
      <c r="I58" s="149"/>
      <c r="J58" s="160">
        <f>J39</f>
        <v>-72499</v>
      </c>
      <c r="K58" s="149"/>
      <c r="L58" s="149"/>
      <c r="M58" s="160">
        <f>M39</f>
        <v>16573</v>
      </c>
      <c r="O58" s="127"/>
      <c r="P58" s="127"/>
      <c r="Q58" s="127"/>
      <c r="R58" s="127"/>
      <c r="S58" s="127"/>
      <c r="T58" s="127"/>
      <c r="U58" s="127"/>
    </row>
    <row r="59" spans="1:21" ht="24" customHeight="1" thickTop="1">
      <c r="C59" s="9"/>
      <c r="D59" s="7"/>
      <c r="E59" s="7"/>
      <c r="F59" s="7"/>
      <c r="G59" s="7"/>
      <c r="H59" s="7"/>
      <c r="I59" s="7"/>
      <c r="J59" s="7"/>
      <c r="K59" s="127"/>
      <c r="L59" s="127"/>
      <c r="M59" s="7"/>
      <c r="O59" s="127"/>
      <c r="P59" s="127"/>
      <c r="Q59" s="127"/>
      <c r="R59" s="127"/>
      <c r="S59" s="127"/>
      <c r="T59" s="127"/>
      <c r="U59" s="127"/>
    </row>
    <row r="60" spans="1:21" ht="24" customHeight="1">
      <c r="A60" s="55" t="s">
        <v>63</v>
      </c>
      <c r="B60" s="13">
        <v>15</v>
      </c>
      <c r="C60" s="11"/>
      <c r="D60" s="171">
        <f>D51/D62</f>
        <v>-2.7515517746301812E-2</v>
      </c>
      <c r="E60" s="172"/>
      <c r="F60" s="172"/>
      <c r="G60" s="171">
        <f>G51/G62</f>
        <v>3.2330333340741188E-3</v>
      </c>
      <c r="H60" s="171"/>
      <c r="I60" s="171"/>
      <c r="J60" s="171">
        <f>J51/J62</f>
        <v>-0.10356926021956986</v>
      </c>
      <c r="K60" s="171"/>
      <c r="L60" s="171"/>
      <c r="M60" s="171">
        <f>M51/M62</f>
        <v>2.3459308864102614E-2</v>
      </c>
      <c r="O60" s="127"/>
      <c r="P60" s="127"/>
      <c r="Q60" s="127"/>
      <c r="R60" s="127"/>
      <c r="S60" s="127"/>
      <c r="T60" s="127"/>
      <c r="U60" s="127"/>
    </row>
    <row r="61" spans="1:21" ht="24" customHeight="1">
      <c r="C61" s="9"/>
      <c r="D61" s="173"/>
      <c r="E61" s="173"/>
      <c r="F61" s="173"/>
      <c r="G61" s="173"/>
      <c r="H61" s="129"/>
      <c r="I61" s="129"/>
      <c r="J61" s="129"/>
      <c r="K61" s="129"/>
      <c r="L61" s="129"/>
      <c r="M61" s="129"/>
      <c r="O61" s="127"/>
      <c r="P61" s="127"/>
      <c r="Q61" s="127"/>
      <c r="R61" s="127"/>
      <c r="S61" s="127"/>
      <c r="T61" s="127"/>
      <c r="U61" s="127"/>
    </row>
    <row r="62" spans="1:21" ht="24" customHeight="1">
      <c r="A62" s="55" t="s">
        <v>210</v>
      </c>
      <c r="C62" s="26"/>
      <c r="D62" s="52">
        <v>700005</v>
      </c>
      <c r="E62" s="129"/>
      <c r="F62" s="129"/>
      <c r="G62" s="139">
        <v>706457.3</v>
      </c>
      <c r="H62" s="139"/>
      <c r="I62" s="139"/>
      <c r="J62" s="52">
        <v>700005</v>
      </c>
      <c r="K62" s="139"/>
      <c r="L62" s="139"/>
      <c r="M62" s="139">
        <v>706457.3</v>
      </c>
      <c r="O62" s="127"/>
      <c r="P62" s="127"/>
      <c r="Q62" s="127"/>
      <c r="R62" s="127"/>
      <c r="S62" s="127"/>
      <c r="T62" s="127"/>
      <c r="U62" s="127"/>
    </row>
    <row r="63" spans="1:21" ht="24" customHeight="1">
      <c r="A63" s="55"/>
      <c r="B63" s="11"/>
      <c r="D63" s="127"/>
      <c r="E63" s="127"/>
      <c r="F63" s="127"/>
      <c r="G63" s="127"/>
      <c r="H63" s="127"/>
      <c r="I63" s="127"/>
      <c r="J63" s="130"/>
      <c r="K63" s="127"/>
      <c r="L63" s="127"/>
      <c r="M63" s="130"/>
      <c r="O63" s="127"/>
      <c r="P63" s="127"/>
      <c r="Q63" s="127"/>
      <c r="R63" s="127"/>
      <c r="S63" s="127"/>
      <c r="T63" s="127"/>
      <c r="U63" s="127"/>
    </row>
    <row r="64" spans="1:21" ht="24" customHeight="1">
      <c r="A64" s="55"/>
      <c r="B64" s="11"/>
      <c r="D64" s="127"/>
      <c r="E64" s="127"/>
      <c r="F64" s="127"/>
      <c r="G64" s="127"/>
      <c r="H64" s="127"/>
      <c r="I64" s="127"/>
      <c r="J64" s="130"/>
      <c r="K64" s="127"/>
      <c r="L64" s="127"/>
      <c r="M64" s="130"/>
      <c r="O64" s="127"/>
      <c r="P64" s="127"/>
      <c r="Q64" s="127"/>
      <c r="R64" s="127"/>
      <c r="S64" s="127"/>
      <c r="T64" s="127"/>
      <c r="U64" s="127"/>
    </row>
    <row r="65" spans="1:21" ht="24" customHeight="1">
      <c r="A65" s="55"/>
      <c r="B65" s="11"/>
      <c r="D65" s="127"/>
      <c r="E65" s="127"/>
      <c r="F65" s="127"/>
      <c r="G65" s="127"/>
      <c r="H65" s="127"/>
      <c r="I65" s="127"/>
      <c r="J65" s="130"/>
      <c r="K65" s="127"/>
      <c r="L65" s="127"/>
      <c r="M65" s="130"/>
      <c r="O65" s="127"/>
      <c r="P65" s="127"/>
      <c r="Q65" s="127"/>
      <c r="R65" s="127"/>
      <c r="S65" s="127"/>
      <c r="T65" s="127"/>
      <c r="U65" s="127"/>
    </row>
    <row r="66" spans="1:21" ht="24" customHeight="1">
      <c r="A66" s="55"/>
      <c r="B66" s="11"/>
      <c r="D66" s="127"/>
      <c r="E66" s="127"/>
      <c r="F66" s="127"/>
      <c r="G66" s="127"/>
      <c r="H66" s="127"/>
      <c r="I66" s="127"/>
      <c r="J66" s="130"/>
      <c r="K66" s="127"/>
      <c r="L66" s="127"/>
      <c r="M66" s="130"/>
      <c r="O66" s="127"/>
      <c r="P66" s="127"/>
      <c r="Q66" s="127"/>
      <c r="R66" s="127"/>
      <c r="S66" s="127"/>
      <c r="T66" s="127"/>
      <c r="U66" s="127"/>
    </row>
    <row r="67" spans="1:21" ht="24" customHeight="1">
      <c r="A67" s="55"/>
      <c r="B67" s="11"/>
      <c r="D67" s="127"/>
      <c r="E67" s="127"/>
      <c r="F67" s="127"/>
      <c r="G67" s="127"/>
      <c r="H67" s="127"/>
      <c r="I67" s="127"/>
      <c r="J67" s="130"/>
      <c r="K67" s="127"/>
      <c r="L67" s="127"/>
      <c r="M67" s="130"/>
      <c r="O67" s="127"/>
      <c r="P67" s="127"/>
      <c r="Q67" s="127"/>
      <c r="R67" s="127"/>
      <c r="S67" s="127"/>
      <c r="T67" s="127"/>
      <c r="U67" s="127"/>
    </row>
    <row r="68" spans="1:21" ht="24" customHeight="1">
      <c r="A68" s="55"/>
      <c r="B68" s="11"/>
      <c r="D68" s="127"/>
      <c r="E68" s="127"/>
      <c r="F68" s="127"/>
      <c r="G68" s="127"/>
      <c r="H68" s="127"/>
      <c r="I68" s="127"/>
      <c r="J68" s="130"/>
      <c r="K68" s="127"/>
      <c r="L68" s="127"/>
      <c r="M68" s="130"/>
      <c r="O68" s="127"/>
      <c r="P68" s="127"/>
      <c r="Q68" s="127"/>
      <c r="R68" s="127"/>
      <c r="S68" s="127"/>
      <c r="T68" s="127"/>
      <c r="U68" s="127"/>
    </row>
    <row r="69" spans="1:21" ht="24" customHeight="1">
      <c r="B69" s="39"/>
      <c r="D69" s="128"/>
      <c r="E69" s="127"/>
      <c r="F69" s="127"/>
      <c r="G69" s="128"/>
      <c r="H69" s="127"/>
      <c r="I69" s="127"/>
      <c r="J69" s="127"/>
      <c r="K69" s="127"/>
      <c r="L69" s="127"/>
      <c r="M69" s="127"/>
    </row>
    <row r="70" spans="1:21" ht="24" customHeight="1">
      <c r="B70" s="39"/>
      <c r="D70" s="128"/>
      <c r="E70" s="127"/>
      <c r="F70" s="127"/>
      <c r="G70" s="128"/>
      <c r="H70" s="127"/>
      <c r="I70" s="127"/>
      <c r="J70" s="127"/>
      <c r="K70" s="127"/>
      <c r="L70" s="127"/>
      <c r="M70" s="127"/>
    </row>
    <row r="71" spans="1:21" ht="24" customHeight="1">
      <c r="B71" s="39"/>
      <c r="D71" s="128"/>
      <c r="E71" s="127"/>
      <c r="F71" s="127"/>
      <c r="G71" s="128"/>
      <c r="H71" s="127"/>
      <c r="I71" s="127"/>
      <c r="J71" s="127"/>
      <c r="K71" s="127"/>
      <c r="L71" s="127"/>
      <c r="M71" s="127"/>
    </row>
    <row r="72" spans="1:21" s="73" customFormat="1" ht="24" customHeight="1">
      <c r="A72" s="30"/>
      <c r="B72" s="25"/>
      <c r="C72" s="25"/>
      <c r="D72" s="132"/>
      <c r="E72" s="146"/>
      <c r="F72" s="146"/>
      <c r="G72" s="132"/>
      <c r="H72" s="132"/>
      <c r="I72" s="132"/>
      <c r="J72" s="130"/>
      <c r="K72" s="132"/>
      <c r="L72" s="132"/>
      <c r="M72" s="130"/>
      <c r="O72" s="74"/>
    </row>
    <row r="73" spans="1:21" s="73" customFormat="1" ht="24" customHeight="1">
      <c r="A73" s="30"/>
      <c r="B73" s="30"/>
      <c r="C73" s="30"/>
      <c r="D73" s="132"/>
      <c r="E73" s="147"/>
      <c r="F73" s="147"/>
      <c r="G73" s="132"/>
      <c r="H73" s="132"/>
      <c r="I73" s="132"/>
      <c r="J73" s="132"/>
      <c r="K73" s="132"/>
      <c r="L73" s="132"/>
      <c r="M73" s="132"/>
    </row>
    <row r="74" spans="1:21" ht="24" customHeight="1">
      <c r="B74" s="39"/>
      <c r="D74" s="127"/>
      <c r="E74" s="127"/>
      <c r="F74" s="127"/>
      <c r="G74" s="127"/>
      <c r="H74" s="127"/>
      <c r="I74" s="127"/>
      <c r="J74" s="127"/>
      <c r="K74" s="127"/>
      <c r="L74" s="127"/>
      <c r="M74" s="127"/>
    </row>
    <row r="75" spans="1:21" ht="24" customHeight="1">
      <c r="D75" s="127"/>
      <c r="E75" s="127"/>
      <c r="F75" s="127"/>
      <c r="G75" s="127"/>
      <c r="H75" s="127"/>
      <c r="I75" s="127"/>
      <c r="J75" s="127"/>
      <c r="K75" s="127"/>
      <c r="L75" s="127"/>
      <c r="M75" s="127"/>
    </row>
    <row r="76" spans="1:21" ht="24" customHeight="1">
      <c r="D76" s="127"/>
      <c r="E76" s="127"/>
      <c r="F76" s="127"/>
      <c r="G76" s="127"/>
      <c r="H76" s="127"/>
      <c r="I76" s="127"/>
      <c r="J76" s="127"/>
      <c r="K76" s="127"/>
      <c r="L76" s="127"/>
      <c r="M76" s="127"/>
    </row>
    <row r="77" spans="1:21" ht="24" customHeight="1">
      <c r="B77" s="39"/>
      <c r="D77" s="127"/>
      <c r="E77" s="127"/>
      <c r="F77" s="127"/>
      <c r="G77" s="127"/>
      <c r="H77" s="127"/>
      <c r="I77" s="127"/>
      <c r="J77" s="127"/>
      <c r="K77" s="127"/>
      <c r="L77" s="127"/>
      <c r="M77" s="127"/>
    </row>
    <row r="81" spans="1:2" ht="24" customHeight="1">
      <c r="A81" s="39" t="s">
        <v>213</v>
      </c>
      <c r="B81" s="39"/>
    </row>
  </sheetData>
  <mergeCells count="14">
    <mergeCell ref="J48:M48"/>
    <mergeCell ref="D48:G48"/>
    <mergeCell ref="A1:M1"/>
    <mergeCell ref="A2:M2"/>
    <mergeCell ref="A3:M3"/>
    <mergeCell ref="A5:M5"/>
    <mergeCell ref="D7:G7"/>
    <mergeCell ref="A4:M4"/>
    <mergeCell ref="J7:M7"/>
    <mergeCell ref="A42:M42"/>
    <mergeCell ref="A43:M43"/>
    <mergeCell ref="A44:M44"/>
    <mergeCell ref="A46:M46"/>
    <mergeCell ref="A45:M45"/>
  </mergeCells>
  <pageMargins left="1" right="0.3" top="1" bottom="0.5" header="0.6" footer="0.3"/>
  <pageSetup paperSize="9" scale="70" fitToHeight="2" orientation="portrait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C5865-D511-43C9-8D07-1744446777BD}">
  <sheetPr>
    <tabColor rgb="FF00B050"/>
  </sheetPr>
  <dimension ref="A1:U82"/>
  <sheetViews>
    <sheetView view="pageBreakPreview" topLeftCell="A7" zoomScale="85" zoomScaleNormal="55" zoomScaleSheetLayoutView="85" workbookViewId="0">
      <selection activeCell="R31" sqref="R31"/>
    </sheetView>
  </sheetViews>
  <sheetFormatPr defaultColWidth="8.08984375" defaultRowHeight="24" customHeight="1"/>
  <cols>
    <col min="1" max="1" width="57.6328125" style="39" customWidth="1"/>
    <col min="2" max="2" width="8.90625" style="13" customWidth="1"/>
    <col min="3" max="3" width="1.453125" style="39" customWidth="1"/>
    <col min="4" max="4" width="12.6328125" style="39" customWidth="1"/>
    <col min="5" max="6" width="0.90625" style="39" customWidth="1"/>
    <col min="7" max="7" width="12.6328125" style="39" customWidth="1"/>
    <col min="8" max="9" width="0.90625" style="39" customWidth="1"/>
    <col min="10" max="10" width="12.6328125" style="39" customWidth="1"/>
    <col min="11" max="12" width="0.90625" style="39" customWidth="1"/>
    <col min="13" max="13" width="12.6328125" style="39" customWidth="1"/>
    <col min="14" max="14" width="7.08984375" style="39" customWidth="1"/>
    <col min="15" max="15" width="13.453125" style="142" bestFit="1" customWidth="1"/>
    <col min="16" max="17" width="12.453125" style="142" customWidth="1"/>
    <col min="18" max="18" width="13.453125" style="142" bestFit="1" customWidth="1"/>
    <col min="19" max="20" width="8.08984375" style="142"/>
    <col min="21" max="21" width="11.6328125" style="142" bestFit="1" customWidth="1"/>
    <col min="22" max="256" width="8.08984375" style="39"/>
    <col min="257" max="257" width="39.453125" style="39" customWidth="1"/>
    <col min="258" max="258" width="7" style="39" customWidth="1"/>
    <col min="259" max="259" width="3.453125" style="39" customWidth="1"/>
    <col min="260" max="260" width="13.453125" style="39" customWidth="1"/>
    <col min="261" max="261" width="0.90625" style="39" customWidth="1"/>
    <col min="262" max="262" width="12.90625" style="39" customWidth="1"/>
    <col min="263" max="263" width="0.90625" style="39" customWidth="1"/>
    <col min="264" max="264" width="13.08984375" style="39" customWidth="1"/>
    <col min="265" max="265" width="0.90625" style="39" customWidth="1"/>
    <col min="266" max="266" width="15.453125" style="39" customWidth="1"/>
    <col min="267" max="267" width="7.08984375" style="39" customWidth="1"/>
    <col min="268" max="268" width="9.453125" style="39" bestFit="1" customWidth="1"/>
    <col min="269" max="512" width="8.08984375" style="39"/>
    <col min="513" max="513" width="39.453125" style="39" customWidth="1"/>
    <col min="514" max="514" width="7" style="39" customWidth="1"/>
    <col min="515" max="515" width="3.453125" style="39" customWidth="1"/>
    <col min="516" max="516" width="13.453125" style="39" customWidth="1"/>
    <col min="517" max="517" width="0.90625" style="39" customWidth="1"/>
    <col min="518" max="518" width="12.90625" style="39" customWidth="1"/>
    <col min="519" max="519" width="0.90625" style="39" customWidth="1"/>
    <col min="520" max="520" width="13.08984375" style="39" customWidth="1"/>
    <col min="521" max="521" width="0.90625" style="39" customWidth="1"/>
    <col min="522" max="522" width="15.453125" style="39" customWidth="1"/>
    <col min="523" max="523" width="7.08984375" style="39" customWidth="1"/>
    <col min="524" max="524" width="9.453125" style="39" bestFit="1" customWidth="1"/>
    <col min="525" max="768" width="8.08984375" style="39"/>
    <col min="769" max="769" width="39.453125" style="39" customWidth="1"/>
    <col min="770" max="770" width="7" style="39" customWidth="1"/>
    <col min="771" max="771" width="3.453125" style="39" customWidth="1"/>
    <col min="772" max="772" width="13.453125" style="39" customWidth="1"/>
    <col min="773" max="773" width="0.90625" style="39" customWidth="1"/>
    <col min="774" max="774" width="12.90625" style="39" customWidth="1"/>
    <col min="775" max="775" width="0.90625" style="39" customWidth="1"/>
    <col min="776" max="776" width="13.08984375" style="39" customWidth="1"/>
    <col min="777" max="777" width="0.90625" style="39" customWidth="1"/>
    <col min="778" max="778" width="15.453125" style="39" customWidth="1"/>
    <col min="779" max="779" width="7.08984375" style="39" customWidth="1"/>
    <col min="780" max="780" width="9.453125" style="39" bestFit="1" customWidth="1"/>
    <col min="781" max="1024" width="8.08984375" style="39"/>
    <col min="1025" max="1025" width="39.453125" style="39" customWidth="1"/>
    <col min="1026" max="1026" width="7" style="39" customWidth="1"/>
    <col min="1027" max="1027" width="3.453125" style="39" customWidth="1"/>
    <col min="1028" max="1028" width="13.453125" style="39" customWidth="1"/>
    <col min="1029" max="1029" width="0.90625" style="39" customWidth="1"/>
    <col min="1030" max="1030" width="12.90625" style="39" customWidth="1"/>
    <col min="1031" max="1031" width="0.90625" style="39" customWidth="1"/>
    <col min="1032" max="1032" width="13.08984375" style="39" customWidth="1"/>
    <col min="1033" max="1033" width="0.90625" style="39" customWidth="1"/>
    <col min="1034" max="1034" width="15.453125" style="39" customWidth="1"/>
    <col min="1035" max="1035" width="7.08984375" style="39" customWidth="1"/>
    <col min="1036" max="1036" width="9.453125" style="39" bestFit="1" customWidth="1"/>
    <col min="1037" max="1280" width="8.08984375" style="39"/>
    <col min="1281" max="1281" width="39.453125" style="39" customWidth="1"/>
    <col min="1282" max="1282" width="7" style="39" customWidth="1"/>
    <col min="1283" max="1283" width="3.453125" style="39" customWidth="1"/>
    <col min="1284" max="1284" width="13.453125" style="39" customWidth="1"/>
    <col min="1285" max="1285" width="0.90625" style="39" customWidth="1"/>
    <col min="1286" max="1286" width="12.90625" style="39" customWidth="1"/>
    <col min="1287" max="1287" width="0.90625" style="39" customWidth="1"/>
    <col min="1288" max="1288" width="13.08984375" style="39" customWidth="1"/>
    <col min="1289" max="1289" width="0.90625" style="39" customWidth="1"/>
    <col min="1290" max="1290" width="15.453125" style="39" customWidth="1"/>
    <col min="1291" max="1291" width="7.08984375" style="39" customWidth="1"/>
    <col min="1292" max="1292" width="9.453125" style="39" bestFit="1" customWidth="1"/>
    <col min="1293" max="1536" width="8.08984375" style="39"/>
    <col min="1537" max="1537" width="39.453125" style="39" customWidth="1"/>
    <col min="1538" max="1538" width="7" style="39" customWidth="1"/>
    <col min="1539" max="1539" width="3.453125" style="39" customWidth="1"/>
    <col min="1540" max="1540" width="13.453125" style="39" customWidth="1"/>
    <col min="1541" max="1541" width="0.90625" style="39" customWidth="1"/>
    <col min="1542" max="1542" width="12.90625" style="39" customWidth="1"/>
    <col min="1543" max="1543" width="0.90625" style="39" customWidth="1"/>
    <col min="1544" max="1544" width="13.08984375" style="39" customWidth="1"/>
    <col min="1545" max="1545" width="0.90625" style="39" customWidth="1"/>
    <col min="1546" max="1546" width="15.453125" style="39" customWidth="1"/>
    <col min="1547" max="1547" width="7.08984375" style="39" customWidth="1"/>
    <col min="1548" max="1548" width="9.453125" style="39" bestFit="1" customWidth="1"/>
    <col min="1549" max="1792" width="8.08984375" style="39"/>
    <col min="1793" max="1793" width="39.453125" style="39" customWidth="1"/>
    <col min="1794" max="1794" width="7" style="39" customWidth="1"/>
    <col min="1795" max="1795" width="3.453125" style="39" customWidth="1"/>
    <col min="1796" max="1796" width="13.453125" style="39" customWidth="1"/>
    <col min="1797" max="1797" width="0.90625" style="39" customWidth="1"/>
    <col min="1798" max="1798" width="12.90625" style="39" customWidth="1"/>
    <col min="1799" max="1799" width="0.90625" style="39" customWidth="1"/>
    <col min="1800" max="1800" width="13.08984375" style="39" customWidth="1"/>
    <col min="1801" max="1801" width="0.90625" style="39" customWidth="1"/>
    <col min="1802" max="1802" width="15.453125" style="39" customWidth="1"/>
    <col min="1803" max="1803" width="7.08984375" style="39" customWidth="1"/>
    <col min="1804" max="1804" width="9.453125" style="39" bestFit="1" customWidth="1"/>
    <col min="1805" max="2048" width="8.08984375" style="39"/>
    <col min="2049" max="2049" width="39.453125" style="39" customWidth="1"/>
    <col min="2050" max="2050" width="7" style="39" customWidth="1"/>
    <col min="2051" max="2051" width="3.453125" style="39" customWidth="1"/>
    <col min="2052" max="2052" width="13.453125" style="39" customWidth="1"/>
    <col min="2053" max="2053" width="0.90625" style="39" customWidth="1"/>
    <col min="2054" max="2054" width="12.90625" style="39" customWidth="1"/>
    <col min="2055" max="2055" width="0.90625" style="39" customWidth="1"/>
    <col min="2056" max="2056" width="13.08984375" style="39" customWidth="1"/>
    <col min="2057" max="2057" width="0.90625" style="39" customWidth="1"/>
    <col min="2058" max="2058" width="15.453125" style="39" customWidth="1"/>
    <col min="2059" max="2059" width="7.08984375" style="39" customWidth="1"/>
    <col min="2060" max="2060" width="9.453125" style="39" bestFit="1" customWidth="1"/>
    <col min="2061" max="2304" width="8.08984375" style="39"/>
    <col min="2305" max="2305" width="39.453125" style="39" customWidth="1"/>
    <col min="2306" max="2306" width="7" style="39" customWidth="1"/>
    <col min="2307" max="2307" width="3.453125" style="39" customWidth="1"/>
    <col min="2308" max="2308" width="13.453125" style="39" customWidth="1"/>
    <col min="2309" max="2309" width="0.90625" style="39" customWidth="1"/>
    <col min="2310" max="2310" width="12.90625" style="39" customWidth="1"/>
    <col min="2311" max="2311" width="0.90625" style="39" customWidth="1"/>
    <col min="2312" max="2312" width="13.08984375" style="39" customWidth="1"/>
    <col min="2313" max="2313" width="0.90625" style="39" customWidth="1"/>
    <col min="2314" max="2314" width="15.453125" style="39" customWidth="1"/>
    <col min="2315" max="2315" width="7.08984375" style="39" customWidth="1"/>
    <col min="2316" max="2316" width="9.453125" style="39" bestFit="1" customWidth="1"/>
    <col min="2317" max="2560" width="8.08984375" style="39"/>
    <col min="2561" max="2561" width="39.453125" style="39" customWidth="1"/>
    <col min="2562" max="2562" width="7" style="39" customWidth="1"/>
    <col min="2563" max="2563" width="3.453125" style="39" customWidth="1"/>
    <col min="2564" max="2564" width="13.453125" style="39" customWidth="1"/>
    <col min="2565" max="2565" width="0.90625" style="39" customWidth="1"/>
    <col min="2566" max="2566" width="12.90625" style="39" customWidth="1"/>
    <col min="2567" max="2567" width="0.90625" style="39" customWidth="1"/>
    <col min="2568" max="2568" width="13.08984375" style="39" customWidth="1"/>
    <col min="2569" max="2569" width="0.90625" style="39" customWidth="1"/>
    <col min="2570" max="2570" width="15.453125" style="39" customWidth="1"/>
    <col min="2571" max="2571" width="7.08984375" style="39" customWidth="1"/>
    <col min="2572" max="2572" width="9.453125" style="39" bestFit="1" customWidth="1"/>
    <col min="2573" max="2816" width="8.08984375" style="39"/>
    <col min="2817" max="2817" width="39.453125" style="39" customWidth="1"/>
    <col min="2818" max="2818" width="7" style="39" customWidth="1"/>
    <col min="2819" max="2819" width="3.453125" style="39" customWidth="1"/>
    <col min="2820" max="2820" width="13.453125" style="39" customWidth="1"/>
    <col min="2821" max="2821" width="0.90625" style="39" customWidth="1"/>
    <col min="2822" max="2822" width="12.90625" style="39" customWidth="1"/>
    <col min="2823" max="2823" width="0.90625" style="39" customWidth="1"/>
    <col min="2824" max="2824" width="13.08984375" style="39" customWidth="1"/>
    <col min="2825" max="2825" width="0.90625" style="39" customWidth="1"/>
    <col min="2826" max="2826" width="15.453125" style="39" customWidth="1"/>
    <col min="2827" max="2827" width="7.08984375" style="39" customWidth="1"/>
    <col min="2828" max="2828" width="9.453125" style="39" bestFit="1" customWidth="1"/>
    <col min="2829" max="3072" width="8.08984375" style="39"/>
    <col min="3073" max="3073" width="39.453125" style="39" customWidth="1"/>
    <col min="3074" max="3074" width="7" style="39" customWidth="1"/>
    <col min="3075" max="3075" width="3.453125" style="39" customWidth="1"/>
    <col min="3076" max="3076" width="13.453125" style="39" customWidth="1"/>
    <col min="3077" max="3077" width="0.90625" style="39" customWidth="1"/>
    <col min="3078" max="3078" width="12.90625" style="39" customWidth="1"/>
    <col min="3079" max="3079" width="0.90625" style="39" customWidth="1"/>
    <col min="3080" max="3080" width="13.08984375" style="39" customWidth="1"/>
    <col min="3081" max="3081" width="0.90625" style="39" customWidth="1"/>
    <col min="3082" max="3082" width="15.453125" style="39" customWidth="1"/>
    <col min="3083" max="3083" width="7.08984375" style="39" customWidth="1"/>
    <col min="3084" max="3084" width="9.453125" style="39" bestFit="1" customWidth="1"/>
    <col min="3085" max="3328" width="8.08984375" style="39"/>
    <col min="3329" max="3329" width="39.453125" style="39" customWidth="1"/>
    <col min="3330" max="3330" width="7" style="39" customWidth="1"/>
    <col min="3331" max="3331" width="3.453125" style="39" customWidth="1"/>
    <col min="3332" max="3332" width="13.453125" style="39" customWidth="1"/>
    <col min="3333" max="3333" width="0.90625" style="39" customWidth="1"/>
    <col min="3334" max="3334" width="12.90625" style="39" customWidth="1"/>
    <col min="3335" max="3335" width="0.90625" style="39" customWidth="1"/>
    <col min="3336" max="3336" width="13.08984375" style="39" customWidth="1"/>
    <col min="3337" max="3337" width="0.90625" style="39" customWidth="1"/>
    <col min="3338" max="3338" width="15.453125" style="39" customWidth="1"/>
    <col min="3339" max="3339" width="7.08984375" style="39" customWidth="1"/>
    <col min="3340" max="3340" width="9.453125" style="39" bestFit="1" customWidth="1"/>
    <col min="3341" max="3584" width="8.08984375" style="39"/>
    <col min="3585" max="3585" width="39.453125" style="39" customWidth="1"/>
    <col min="3586" max="3586" width="7" style="39" customWidth="1"/>
    <col min="3587" max="3587" width="3.453125" style="39" customWidth="1"/>
    <col min="3588" max="3588" width="13.453125" style="39" customWidth="1"/>
    <col min="3589" max="3589" width="0.90625" style="39" customWidth="1"/>
    <col min="3590" max="3590" width="12.90625" style="39" customWidth="1"/>
    <col min="3591" max="3591" width="0.90625" style="39" customWidth="1"/>
    <col min="3592" max="3592" width="13.08984375" style="39" customWidth="1"/>
    <col min="3593" max="3593" width="0.90625" style="39" customWidth="1"/>
    <col min="3594" max="3594" width="15.453125" style="39" customWidth="1"/>
    <col min="3595" max="3595" width="7.08984375" style="39" customWidth="1"/>
    <col min="3596" max="3596" width="9.453125" style="39" bestFit="1" customWidth="1"/>
    <col min="3597" max="3840" width="8.08984375" style="39"/>
    <col min="3841" max="3841" width="39.453125" style="39" customWidth="1"/>
    <col min="3842" max="3842" width="7" style="39" customWidth="1"/>
    <col min="3843" max="3843" width="3.453125" style="39" customWidth="1"/>
    <col min="3844" max="3844" width="13.453125" style="39" customWidth="1"/>
    <col min="3845" max="3845" width="0.90625" style="39" customWidth="1"/>
    <col min="3846" max="3846" width="12.90625" style="39" customWidth="1"/>
    <col min="3847" max="3847" width="0.90625" style="39" customWidth="1"/>
    <col min="3848" max="3848" width="13.08984375" style="39" customWidth="1"/>
    <col min="3849" max="3849" width="0.90625" style="39" customWidth="1"/>
    <col min="3850" max="3850" width="15.453125" style="39" customWidth="1"/>
    <col min="3851" max="3851" width="7.08984375" style="39" customWidth="1"/>
    <col min="3852" max="3852" width="9.453125" style="39" bestFit="1" customWidth="1"/>
    <col min="3853" max="4096" width="8.08984375" style="39"/>
    <col min="4097" max="4097" width="39.453125" style="39" customWidth="1"/>
    <col min="4098" max="4098" width="7" style="39" customWidth="1"/>
    <col min="4099" max="4099" width="3.453125" style="39" customWidth="1"/>
    <col min="4100" max="4100" width="13.453125" style="39" customWidth="1"/>
    <col min="4101" max="4101" width="0.90625" style="39" customWidth="1"/>
    <col min="4102" max="4102" width="12.90625" style="39" customWidth="1"/>
    <col min="4103" max="4103" width="0.90625" style="39" customWidth="1"/>
    <col min="4104" max="4104" width="13.08984375" style="39" customWidth="1"/>
    <col min="4105" max="4105" width="0.90625" style="39" customWidth="1"/>
    <col min="4106" max="4106" width="15.453125" style="39" customWidth="1"/>
    <col min="4107" max="4107" width="7.08984375" style="39" customWidth="1"/>
    <col min="4108" max="4108" width="9.453125" style="39" bestFit="1" customWidth="1"/>
    <col min="4109" max="4352" width="8.08984375" style="39"/>
    <col min="4353" max="4353" width="39.453125" style="39" customWidth="1"/>
    <col min="4354" max="4354" width="7" style="39" customWidth="1"/>
    <col min="4355" max="4355" width="3.453125" style="39" customWidth="1"/>
    <col min="4356" max="4356" width="13.453125" style="39" customWidth="1"/>
    <col min="4357" max="4357" width="0.90625" style="39" customWidth="1"/>
    <col min="4358" max="4358" width="12.90625" style="39" customWidth="1"/>
    <col min="4359" max="4359" width="0.90625" style="39" customWidth="1"/>
    <col min="4360" max="4360" width="13.08984375" style="39" customWidth="1"/>
    <col min="4361" max="4361" width="0.90625" style="39" customWidth="1"/>
    <col min="4362" max="4362" width="15.453125" style="39" customWidth="1"/>
    <col min="4363" max="4363" width="7.08984375" style="39" customWidth="1"/>
    <col min="4364" max="4364" width="9.453125" style="39" bestFit="1" customWidth="1"/>
    <col min="4365" max="4608" width="8.08984375" style="39"/>
    <col min="4609" max="4609" width="39.453125" style="39" customWidth="1"/>
    <col min="4610" max="4610" width="7" style="39" customWidth="1"/>
    <col min="4611" max="4611" width="3.453125" style="39" customWidth="1"/>
    <col min="4612" max="4612" width="13.453125" style="39" customWidth="1"/>
    <col min="4613" max="4613" width="0.90625" style="39" customWidth="1"/>
    <col min="4614" max="4614" width="12.90625" style="39" customWidth="1"/>
    <col min="4615" max="4615" width="0.90625" style="39" customWidth="1"/>
    <col min="4616" max="4616" width="13.08984375" style="39" customWidth="1"/>
    <col min="4617" max="4617" width="0.90625" style="39" customWidth="1"/>
    <col min="4618" max="4618" width="15.453125" style="39" customWidth="1"/>
    <col min="4619" max="4619" width="7.08984375" style="39" customWidth="1"/>
    <col min="4620" max="4620" width="9.453125" style="39" bestFit="1" customWidth="1"/>
    <col min="4621" max="4864" width="8.08984375" style="39"/>
    <col min="4865" max="4865" width="39.453125" style="39" customWidth="1"/>
    <col min="4866" max="4866" width="7" style="39" customWidth="1"/>
    <col min="4867" max="4867" width="3.453125" style="39" customWidth="1"/>
    <col min="4868" max="4868" width="13.453125" style="39" customWidth="1"/>
    <col min="4869" max="4869" width="0.90625" style="39" customWidth="1"/>
    <col min="4870" max="4870" width="12.90625" style="39" customWidth="1"/>
    <col min="4871" max="4871" width="0.90625" style="39" customWidth="1"/>
    <col min="4872" max="4872" width="13.08984375" style="39" customWidth="1"/>
    <col min="4873" max="4873" width="0.90625" style="39" customWidth="1"/>
    <col min="4874" max="4874" width="15.453125" style="39" customWidth="1"/>
    <col min="4875" max="4875" width="7.08984375" style="39" customWidth="1"/>
    <col min="4876" max="4876" width="9.453125" style="39" bestFit="1" customWidth="1"/>
    <col min="4877" max="5120" width="8.08984375" style="39"/>
    <col min="5121" max="5121" width="39.453125" style="39" customWidth="1"/>
    <col min="5122" max="5122" width="7" style="39" customWidth="1"/>
    <col min="5123" max="5123" width="3.453125" style="39" customWidth="1"/>
    <col min="5124" max="5124" width="13.453125" style="39" customWidth="1"/>
    <col min="5125" max="5125" width="0.90625" style="39" customWidth="1"/>
    <col min="5126" max="5126" width="12.90625" style="39" customWidth="1"/>
    <col min="5127" max="5127" width="0.90625" style="39" customWidth="1"/>
    <col min="5128" max="5128" width="13.08984375" style="39" customWidth="1"/>
    <col min="5129" max="5129" width="0.90625" style="39" customWidth="1"/>
    <col min="5130" max="5130" width="15.453125" style="39" customWidth="1"/>
    <col min="5131" max="5131" width="7.08984375" style="39" customWidth="1"/>
    <col min="5132" max="5132" width="9.453125" style="39" bestFit="1" customWidth="1"/>
    <col min="5133" max="5376" width="8.08984375" style="39"/>
    <col min="5377" max="5377" width="39.453125" style="39" customWidth="1"/>
    <col min="5378" max="5378" width="7" style="39" customWidth="1"/>
    <col min="5379" max="5379" width="3.453125" style="39" customWidth="1"/>
    <col min="5380" max="5380" width="13.453125" style="39" customWidth="1"/>
    <col min="5381" max="5381" width="0.90625" style="39" customWidth="1"/>
    <col min="5382" max="5382" width="12.90625" style="39" customWidth="1"/>
    <col min="5383" max="5383" width="0.90625" style="39" customWidth="1"/>
    <col min="5384" max="5384" width="13.08984375" style="39" customWidth="1"/>
    <col min="5385" max="5385" width="0.90625" style="39" customWidth="1"/>
    <col min="5386" max="5386" width="15.453125" style="39" customWidth="1"/>
    <col min="5387" max="5387" width="7.08984375" style="39" customWidth="1"/>
    <col min="5388" max="5388" width="9.453125" style="39" bestFit="1" customWidth="1"/>
    <col min="5389" max="5632" width="8.08984375" style="39"/>
    <col min="5633" max="5633" width="39.453125" style="39" customWidth="1"/>
    <col min="5634" max="5634" width="7" style="39" customWidth="1"/>
    <col min="5635" max="5635" width="3.453125" style="39" customWidth="1"/>
    <col min="5636" max="5636" width="13.453125" style="39" customWidth="1"/>
    <col min="5637" max="5637" width="0.90625" style="39" customWidth="1"/>
    <col min="5638" max="5638" width="12.90625" style="39" customWidth="1"/>
    <col min="5639" max="5639" width="0.90625" style="39" customWidth="1"/>
    <col min="5640" max="5640" width="13.08984375" style="39" customWidth="1"/>
    <col min="5641" max="5641" width="0.90625" style="39" customWidth="1"/>
    <col min="5642" max="5642" width="15.453125" style="39" customWidth="1"/>
    <col min="5643" max="5643" width="7.08984375" style="39" customWidth="1"/>
    <col min="5644" max="5644" width="9.453125" style="39" bestFit="1" customWidth="1"/>
    <col min="5645" max="5888" width="8.08984375" style="39"/>
    <col min="5889" max="5889" width="39.453125" style="39" customWidth="1"/>
    <col min="5890" max="5890" width="7" style="39" customWidth="1"/>
    <col min="5891" max="5891" width="3.453125" style="39" customWidth="1"/>
    <col min="5892" max="5892" width="13.453125" style="39" customWidth="1"/>
    <col min="5893" max="5893" width="0.90625" style="39" customWidth="1"/>
    <col min="5894" max="5894" width="12.90625" style="39" customWidth="1"/>
    <col min="5895" max="5895" width="0.90625" style="39" customWidth="1"/>
    <col min="5896" max="5896" width="13.08984375" style="39" customWidth="1"/>
    <col min="5897" max="5897" width="0.90625" style="39" customWidth="1"/>
    <col min="5898" max="5898" width="15.453125" style="39" customWidth="1"/>
    <col min="5899" max="5899" width="7.08984375" style="39" customWidth="1"/>
    <col min="5900" max="5900" width="9.453125" style="39" bestFit="1" customWidth="1"/>
    <col min="5901" max="6144" width="8.08984375" style="39"/>
    <col min="6145" max="6145" width="39.453125" style="39" customWidth="1"/>
    <col min="6146" max="6146" width="7" style="39" customWidth="1"/>
    <col min="6147" max="6147" width="3.453125" style="39" customWidth="1"/>
    <col min="6148" max="6148" width="13.453125" style="39" customWidth="1"/>
    <col min="6149" max="6149" width="0.90625" style="39" customWidth="1"/>
    <col min="6150" max="6150" width="12.90625" style="39" customWidth="1"/>
    <col min="6151" max="6151" width="0.90625" style="39" customWidth="1"/>
    <col min="6152" max="6152" width="13.08984375" style="39" customWidth="1"/>
    <col min="6153" max="6153" width="0.90625" style="39" customWidth="1"/>
    <col min="6154" max="6154" width="15.453125" style="39" customWidth="1"/>
    <col min="6155" max="6155" width="7.08984375" style="39" customWidth="1"/>
    <col min="6156" max="6156" width="9.453125" style="39" bestFit="1" customWidth="1"/>
    <col min="6157" max="6400" width="8.08984375" style="39"/>
    <col min="6401" max="6401" width="39.453125" style="39" customWidth="1"/>
    <col min="6402" max="6402" width="7" style="39" customWidth="1"/>
    <col min="6403" max="6403" width="3.453125" style="39" customWidth="1"/>
    <col min="6404" max="6404" width="13.453125" style="39" customWidth="1"/>
    <col min="6405" max="6405" width="0.90625" style="39" customWidth="1"/>
    <col min="6406" max="6406" width="12.90625" style="39" customWidth="1"/>
    <col min="6407" max="6407" width="0.90625" style="39" customWidth="1"/>
    <col min="6408" max="6408" width="13.08984375" style="39" customWidth="1"/>
    <col min="6409" max="6409" width="0.90625" style="39" customWidth="1"/>
    <col min="6410" max="6410" width="15.453125" style="39" customWidth="1"/>
    <col min="6411" max="6411" width="7.08984375" style="39" customWidth="1"/>
    <col min="6412" max="6412" width="9.453125" style="39" bestFit="1" customWidth="1"/>
    <col min="6413" max="6656" width="8.08984375" style="39"/>
    <col min="6657" max="6657" width="39.453125" style="39" customWidth="1"/>
    <col min="6658" max="6658" width="7" style="39" customWidth="1"/>
    <col min="6659" max="6659" width="3.453125" style="39" customWidth="1"/>
    <col min="6660" max="6660" width="13.453125" style="39" customWidth="1"/>
    <col min="6661" max="6661" width="0.90625" style="39" customWidth="1"/>
    <col min="6662" max="6662" width="12.90625" style="39" customWidth="1"/>
    <col min="6663" max="6663" width="0.90625" style="39" customWidth="1"/>
    <col min="6664" max="6664" width="13.08984375" style="39" customWidth="1"/>
    <col min="6665" max="6665" width="0.90625" style="39" customWidth="1"/>
    <col min="6666" max="6666" width="15.453125" style="39" customWidth="1"/>
    <col min="6667" max="6667" width="7.08984375" style="39" customWidth="1"/>
    <col min="6668" max="6668" width="9.453125" style="39" bestFit="1" customWidth="1"/>
    <col min="6669" max="6912" width="8.08984375" style="39"/>
    <col min="6913" max="6913" width="39.453125" style="39" customWidth="1"/>
    <col min="6914" max="6914" width="7" style="39" customWidth="1"/>
    <col min="6915" max="6915" width="3.453125" style="39" customWidth="1"/>
    <col min="6916" max="6916" width="13.453125" style="39" customWidth="1"/>
    <col min="6917" max="6917" width="0.90625" style="39" customWidth="1"/>
    <col min="6918" max="6918" width="12.90625" style="39" customWidth="1"/>
    <col min="6919" max="6919" width="0.90625" style="39" customWidth="1"/>
    <col min="6920" max="6920" width="13.08984375" style="39" customWidth="1"/>
    <col min="6921" max="6921" width="0.90625" style="39" customWidth="1"/>
    <col min="6922" max="6922" width="15.453125" style="39" customWidth="1"/>
    <col min="6923" max="6923" width="7.08984375" style="39" customWidth="1"/>
    <col min="6924" max="6924" width="9.453125" style="39" bestFit="1" customWidth="1"/>
    <col min="6925" max="7168" width="8.08984375" style="39"/>
    <col min="7169" max="7169" width="39.453125" style="39" customWidth="1"/>
    <col min="7170" max="7170" width="7" style="39" customWidth="1"/>
    <col min="7171" max="7171" width="3.453125" style="39" customWidth="1"/>
    <col min="7172" max="7172" width="13.453125" style="39" customWidth="1"/>
    <col min="7173" max="7173" width="0.90625" style="39" customWidth="1"/>
    <col min="7174" max="7174" width="12.90625" style="39" customWidth="1"/>
    <col min="7175" max="7175" width="0.90625" style="39" customWidth="1"/>
    <col min="7176" max="7176" width="13.08984375" style="39" customWidth="1"/>
    <col min="7177" max="7177" width="0.90625" style="39" customWidth="1"/>
    <col min="7178" max="7178" width="15.453125" style="39" customWidth="1"/>
    <col min="7179" max="7179" width="7.08984375" style="39" customWidth="1"/>
    <col min="7180" max="7180" width="9.453125" style="39" bestFit="1" customWidth="1"/>
    <col min="7181" max="7424" width="8.08984375" style="39"/>
    <col min="7425" max="7425" width="39.453125" style="39" customWidth="1"/>
    <col min="7426" max="7426" width="7" style="39" customWidth="1"/>
    <col min="7427" max="7427" width="3.453125" style="39" customWidth="1"/>
    <col min="7428" max="7428" width="13.453125" style="39" customWidth="1"/>
    <col min="7429" max="7429" width="0.90625" style="39" customWidth="1"/>
    <col min="7430" max="7430" width="12.90625" style="39" customWidth="1"/>
    <col min="7431" max="7431" width="0.90625" style="39" customWidth="1"/>
    <col min="7432" max="7432" width="13.08984375" style="39" customWidth="1"/>
    <col min="7433" max="7433" width="0.90625" style="39" customWidth="1"/>
    <col min="7434" max="7434" width="15.453125" style="39" customWidth="1"/>
    <col min="7435" max="7435" width="7.08984375" style="39" customWidth="1"/>
    <col min="7436" max="7436" width="9.453125" style="39" bestFit="1" customWidth="1"/>
    <col min="7437" max="7680" width="8.08984375" style="39"/>
    <col min="7681" max="7681" width="39.453125" style="39" customWidth="1"/>
    <col min="7682" max="7682" width="7" style="39" customWidth="1"/>
    <col min="7683" max="7683" width="3.453125" style="39" customWidth="1"/>
    <col min="7684" max="7684" width="13.453125" style="39" customWidth="1"/>
    <col min="7685" max="7685" width="0.90625" style="39" customWidth="1"/>
    <col min="7686" max="7686" width="12.90625" style="39" customWidth="1"/>
    <col min="7687" max="7687" width="0.90625" style="39" customWidth="1"/>
    <col min="7688" max="7688" width="13.08984375" style="39" customWidth="1"/>
    <col min="7689" max="7689" width="0.90625" style="39" customWidth="1"/>
    <col min="7690" max="7690" width="15.453125" style="39" customWidth="1"/>
    <col min="7691" max="7691" width="7.08984375" style="39" customWidth="1"/>
    <col min="7692" max="7692" width="9.453125" style="39" bestFit="1" customWidth="1"/>
    <col min="7693" max="7936" width="8.08984375" style="39"/>
    <col min="7937" max="7937" width="39.453125" style="39" customWidth="1"/>
    <col min="7938" max="7938" width="7" style="39" customWidth="1"/>
    <col min="7939" max="7939" width="3.453125" style="39" customWidth="1"/>
    <col min="7940" max="7940" width="13.453125" style="39" customWidth="1"/>
    <col min="7941" max="7941" width="0.90625" style="39" customWidth="1"/>
    <col min="7942" max="7942" width="12.90625" style="39" customWidth="1"/>
    <col min="7943" max="7943" width="0.90625" style="39" customWidth="1"/>
    <col min="7944" max="7944" width="13.08984375" style="39" customWidth="1"/>
    <col min="7945" max="7945" width="0.90625" style="39" customWidth="1"/>
    <col min="7946" max="7946" width="15.453125" style="39" customWidth="1"/>
    <col min="7947" max="7947" width="7.08984375" style="39" customWidth="1"/>
    <col min="7948" max="7948" width="9.453125" style="39" bestFit="1" customWidth="1"/>
    <col min="7949" max="8192" width="8.08984375" style="39"/>
    <col min="8193" max="8193" width="39.453125" style="39" customWidth="1"/>
    <col min="8194" max="8194" width="7" style="39" customWidth="1"/>
    <col min="8195" max="8195" width="3.453125" style="39" customWidth="1"/>
    <col min="8196" max="8196" width="13.453125" style="39" customWidth="1"/>
    <col min="8197" max="8197" width="0.90625" style="39" customWidth="1"/>
    <col min="8198" max="8198" width="12.90625" style="39" customWidth="1"/>
    <col min="8199" max="8199" width="0.90625" style="39" customWidth="1"/>
    <col min="8200" max="8200" width="13.08984375" style="39" customWidth="1"/>
    <col min="8201" max="8201" width="0.90625" style="39" customWidth="1"/>
    <col min="8202" max="8202" width="15.453125" style="39" customWidth="1"/>
    <col min="8203" max="8203" width="7.08984375" style="39" customWidth="1"/>
    <col min="8204" max="8204" width="9.453125" style="39" bestFit="1" customWidth="1"/>
    <col min="8205" max="8448" width="8.08984375" style="39"/>
    <col min="8449" max="8449" width="39.453125" style="39" customWidth="1"/>
    <col min="8450" max="8450" width="7" style="39" customWidth="1"/>
    <col min="8451" max="8451" width="3.453125" style="39" customWidth="1"/>
    <col min="8452" max="8452" width="13.453125" style="39" customWidth="1"/>
    <col min="8453" max="8453" width="0.90625" style="39" customWidth="1"/>
    <col min="8454" max="8454" width="12.90625" style="39" customWidth="1"/>
    <col min="8455" max="8455" width="0.90625" style="39" customWidth="1"/>
    <col min="8456" max="8456" width="13.08984375" style="39" customWidth="1"/>
    <col min="8457" max="8457" width="0.90625" style="39" customWidth="1"/>
    <col min="8458" max="8458" width="15.453125" style="39" customWidth="1"/>
    <col min="8459" max="8459" width="7.08984375" style="39" customWidth="1"/>
    <col min="8460" max="8460" width="9.453125" style="39" bestFit="1" customWidth="1"/>
    <col min="8461" max="8704" width="8.08984375" style="39"/>
    <col min="8705" max="8705" width="39.453125" style="39" customWidth="1"/>
    <col min="8706" max="8706" width="7" style="39" customWidth="1"/>
    <col min="8707" max="8707" width="3.453125" style="39" customWidth="1"/>
    <col min="8708" max="8708" width="13.453125" style="39" customWidth="1"/>
    <col min="8709" max="8709" width="0.90625" style="39" customWidth="1"/>
    <col min="8710" max="8710" width="12.90625" style="39" customWidth="1"/>
    <col min="8711" max="8711" width="0.90625" style="39" customWidth="1"/>
    <col min="8712" max="8712" width="13.08984375" style="39" customWidth="1"/>
    <col min="8713" max="8713" width="0.90625" style="39" customWidth="1"/>
    <col min="8714" max="8714" width="15.453125" style="39" customWidth="1"/>
    <col min="8715" max="8715" width="7.08984375" style="39" customWidth="1"/>
    <col min="8716" max="8716" width="9.453125" style="39" bestFit="1" customWidth="1"/>
    <col min="8717" max="8960" width="8.08984375" style="39"/>
    <col min="8961" max="8961" width="39.453125" style="39" customWidth="1"/>
    <col min="8962" max="8962" width="7" style="39" customWidth="1"/>
    <col min="8963" max="8963" width="3.453125" style="39" customWidth="1"/>
    <col min="8964" max="8964" width="13.453125" style="39" customWidth="1"/>
    <col min="8965" max="8965" width="0.90625" style="39" customWidth="1"/>
    <col min="8966" max="8966" width="12.90625" style="39" customWidth="1"/>
    <col min="8967" max="8967" width="0.90625" style="39" customWidth="1"/>
    <col min="8968" max="8968" width="13.08984375" style="39" customWidth="1"/>
    <col min="8969" max="8969" width="0.90625" style="39" customWidth="1"/>
    <col min="8970" max="8970" width="15.453125" style="39" customWidth="1"/>
    <col min="8971" max="8971" width="7.08984375" style="39" customWidth="1"/>
    <col min="8972" max="8972" width="9.453125" style="39" bestFit="1" customWidth="1"/>
    <col min="8973" max="9216" width="8.08984375" style="39"/>
    <col min="9217" max="9217" width="39.453125" style="39" customWidth="1"/>
    <col min="9218" max="9218" width="7" style="39" customWidth="1"/>
    <col min="9219" max="9219" width="3.453125" style="39" customWidth="1"/>
    <col min="9220" max="9220" width="13.453125" style="39" customWidth="1"/>
    <col min="9221" max="9221" width="0.90625" style="39" customWidth="1"/>
    <col min="9222" max="9222" width="12.90625" style="39" customWidth="1"/>
    <col min="9223" max="9223" width="0.90625" style="39" customWidth="1"/>
    <col min="9224" max="9224" width="13.08984375" style="39" customWidth="1"/>
    <col min="9225" max="9225" width="0.90625" style="39" customWidth="1"/>
    <col min="9226" max="9226" width="15.453125" style="39" customWidth="1"/>
    <col min="9227" max="9227" width="7.08984375" style="39" customWidth="1"/>
    <col min="9228" max="9228" width="9.453125" style="39" bestFit="1" customWidth="1"/>
    <col min="9229" max="9472" width="8.08984375" style="39"/>
    <col min="9473" max="9473" width="39.453125" style="39" customWidth="1"/>
    <col min="9474" max="9474" width="7" style="39" customWidth="1"/>
    <col min="9475" max="9475" width="3.453125" style="39" customWidth="1"/>
    <col min="9476" max="9476" width="13.453125" style="39" customWidth="1"/>
    <col min="9477" max="9477" width="0.90625" style="39" customWidth="1"/>
    <col min="9478" max="9478" width="12.90625" style="39" customWidth="1"/>
    <col min="9479" max="9479" width="0.90625" style="39" customWidth="1"/>
    <col min="9480" max="9480" width="13.08984375" style="39" customWidth="1"/>
    <col min="9481" max="9481" width="0.90625" style="39" customWidth="1"/>
    <col min="9482" max="9482" width="15.453125" style="39" customWidth="1"/>
    <col min="9483" max="9483" width="7.08984375" style="39" customWidth="1"/>
    <col min="9484" max="9484" width="9.453125" style="39" bestFit="1" customWidth="1"/>
    <col min="9485" max="9728" width="8.08984375" style="39"/>
    <col min="9729" max="9729" width="39.453125" style="39" customWidth="1"/>
    <col min="9730" max="9730" width="7" style="39" customWidth="1"/>
    <col min="9731" max="9731" width="3.453125" style="39" customWidth="1"/>
    <col min="9732" max="9732" width="13.453125" style="39" customWidth="1"/>
    <col min="9733" max="9733" width="0.90625" style="39" customWidth="1"/>
    <col min="9734" max="9734" width="12.90625" style="39" customWidth="1"/>
    <col min="9735" max="9735" width="0.90625" style="39" customWidth="1"/>
    <col min="9736" max="9736" width="13.08984375" style="39" customWidth="1"/>
    <col min="9737" max="9737" width="0.90625" style="39" customWidth="1"/>
    <col min="9738" max="9738" width="15.453125" style="39" customWidth="1"/>
    <col min="9739" max="9739" width="7.08984375" style="39" customWidth="1"/>
    <col min="9740" max="9740" width="9.453125" style="39" bestFit="1" customWidth="1"/>
    <col min="9741" max="9984" width="8.08984375" style="39"/>
    <col min="9985" max="9985" width="39.453125" style="39" customWidth="1"/>
    <col min="9986" max="9986" width="7" style="39" customWidth="1"/>
    <col min="9987" max="9987" width="3.453125" style="39" customWidth="1"/>
    <col min="9988" max="9988" width="13.453125" style="39" customWidth="1"/>
    <col min="9989" max="9989" width="0.90625" style="39" customWidth="1"/>
    <col min="9990" max="9990" width="12.90625" style="39" customWidth="1"/>
    <col min="9991" max="9991" width="0.90625" style="39" customWidth="1"/>
    <col min="9992" max="9992" width="13.08984375" style="39" customWidth="1"/>
    <col min="9993" max="9993" width="0.90625" style="39" customWidth="1"/>
    <col min="9994" max="9994" width="15.453125" style="39" customWidth="1"/>
    <col min="9995" max="9995" width="7.08984375" style="39" customWidth="1"/>
    <col min="9996" max="9996" width="9.453125" style="39" bestFit="1" customWidth="1"/>
    <col min="9997" max="10240" width="8.08984375" style="39"/>
    <col min="10241" max="10241" width="39.453125" style="39" customWidth="1"/>
    <col min="10242" max="10242" width="7" style="39" customWidth="1"/>
    <col min="10243" max="10243" width="3.453125" style="39" customWidth="1"/>
    <col min="10244" max="10244" width="13.453125" style="39" customWidth="1"/>
    <col min="10245" max="10245" width="0.90625" style="39" customWidth="1"/>
    <col min="10246" max="10246" width="12.90625" style="39" customWidth="1"/>
    <col min="10247" max="10247" width="0.90625" style="39" customWidth="1"/>
    <col min="10248" max="10248" width="13.08984375" style="39" customWidth="1"/>
    <col min="10249" max="10249" width="0.90625" style="39" customWidth="1"/>
    <col min="10250" max="10250" width="15.453125" style="39" customWidth="1"/>
    <col min="10251" max="10251" width="7.08984375" style="39" customWidth="1"/>
    <col min="10252" max="10252" width="9.453125" style="39" bestFit="1" customWidth="1"/>
    <col min="10253" max="10496" width="8.08984375" style="39"/>
    <col min="10497" max="10497" width="39.453125" style="39" customWidth="1"/>
    <col min="10498" max="10498" width="7" style="39" customWidth="1"/>
    <col min="10499" max="10499" width="3.453125" style="39" customWidth="1"/>
    <col min="10500" max="10500" width="13.453125" style="39" customWidth="1"/>
    <col min="10501" max="10501" width="0.90625" style="39" customWidth="1"/>
    <col min="10502" max="10502" width="12.90625" style="39" customWidth="1"/>
    <col min="10503" max="10503" width="0.90625" style="39" customWidth="1"/>
    <col min="10504" max="10504" width="13.08984375" style="39" customWidth="1"/>
    <col min="10505" max="10505" width="0.90625" style="39" customWidth="1"/>
    <col min="10506" max="10506" width="15.453125" style="39" customWidth="1"/>
    <col min="10507" max="10507" width="7.08984375" style="39" customWidth="1"/>
    <col min="10508" max="10508" width="9.453125" style="39" bestFit="1" customWidth="1"/>
    <col min="10509" max="10752" width="8.08984375" style="39"/>
    <col min="10753" max="10753" width="39.453125" style="39" customWidth="1"/>
    <col min="10754" max="10754" width="7" style="39" customWidth="1"/>
    <col min="10755" max="10755" width="3.453125" style="39" customWidth="1"/>
    <col min="10756" max="10756" width="13.453125" style="39" customWidth="1"/>
    <col min="10757" max="10757" width="0.90625" style="39" customWidth="1"/>
    <col min="10758" max="10758" width="12.90625" style="39" customWidth="1"/>
    <col min="10759" max="10759" width="0.90625" style="39" customWidth="1"/>
    <col min="10760" max="10760" width="13.08984375" style="39" customWidth="1"/>
    <col min="10761" max="10761" width="0.90625" style="39" customWidth="1"/>
    <col min="10762" max="10762" width="15.453125" style="39" customWidth="1"/>
    <col min="10763" max="10763" width="7.08984375" style="39" customWidth="1"/>
    <col min="10764" max="10764" width="9.453125" style="39" bestFit="1" customWidth="1"/>
    <col min="10765" max="11008" width="8.08984375" style="39"/>
    <col min="11009" max="11009" width="39.453125" style="39" customWidth="1"/>
    <col min="11010" max="11010" width="7" style="39" customWidth="1"/>
    <col min="11011" max="11011" width="3.453125" style="39" customWidth="1"/>
    <col min="11012" max="11012" width="13.453125" style="39" customWidth="1"/>
    <col min="11013" max="11013" width="0.90625" style="39" customWidth="1"/>
    <col min="11014" max="11014" width="12.90625" style="39" customWidth="1"/>
    <col min="11015" max="11015" width="0.90625" style="39" customWidth="1"/>
    <col min="11016" max="11016" width="13.08984375" style="39" customWidth="1"/>
    <col min="11017" max="11017" width="0.90625" style="39" customWidth="1"/>
    <col min="11018" max="11018" width="15.453125" style="39" customWidth="1"/>
    <col min="11019" max="11019" width="7.08984375" style="39" customWidth="1"/>
    <col min="11020" max="11020" width="9.453125" style="39" bestFit="1" customWidth="1"/>
    <col min="11021" max="11264" width="8.08984375" style="39"/>
    <col min="11265" max="11265" width="39.453125" style="39" customWidth="1"/>
    <col min="11266" max="11266" width="7" style="39" customWidth="1"/>
    <col min="11267" max="11267" width="3.453125" style="39" customWidth="1"/>
    <col min="11268" max="11268" width="13.453125" style="39" customWidth="1"/>
    <col min="11269" max="11269" width="0.90625" style="39" customWidth="1"/>
    <col min="11270" max="11270" width="12.90625" style="39" customWidth="1"/>
    <col min="11271" max="11271" width="0.90625" style="39" customWidth="1"/>
    <col min="11272" max="11272" width="13.08984375" style="39" customWidth="1"/>
    <col min="11273" max="11273" width="0.90625" style="39" customWidth="1"/>
    <col min="11274" max="11274" width="15.453125" style="39" customWidth="1"/>
    <col min="11275" max="11275" width="7.08984375" style="39" customWidth="1"/>
    <col min="11276" max="11276" width="9.453125" style="39" bestFit="1" customWidth="1"/>
    <col min="11277" max="11520" width="8.08984375" style="39"/>
    <col min="11521" max="11521" width="39.453125" style="39" customWidth="1"/>
    <col min="11522" max="11522" width="7" style="39" customWidth="1"/>
    <col min="11523" max="11523" width="3.453125" style="39" customWidth="1"/>
    <col min="11524" max="11524" width="13.453125" style="39" customWidth="1"/>
    <col min="11525" max="11525" width="0.90625" style="39" customWidth="1"/>
    <col min="11526" max="11526" width="12.90625" style="39" customWidth="1"/>
    <col min="11527" max="11527" width="0.90625" style="39" customWidth="1"/>
    <col min="11528" max="11528" width="13.08984375" style="39" customWidth="1"/>
    <col min="11529" max="11529" width="0.90625" style="39" customWidth="1"/>
    <col min="11530" max="11530" width="15.453125" style="39" customWidth="1"/>
    <col min="11531" max="11531" width="7.08984375" style="39" customWidth="1"/>
    <col min="11532" max="11532" width="9.453125" style="39" bestFit="1" customWidth="1"/>
    <col min="11533" max="11776" width="8.08984375" style="39"/>
    <col min="11777" max="11777" width="39.453125" style="39" customWidth="1"/>
    <col min="11778" max="11778" width="7" style="39" customWidth="1"/>
    <col min="11779" max="11779" width="3.453125" style="39" customWidth="1"/>
    <col min="11780" max="11780" width="13.453125" style="39" customWidth="1"/>
    <col min="11781" max="11781" width="0.90625" style="39" customWidth="1"/>
    <col min="11782" max="11782" width="12.90625" style="39" customWidth="1"/>
    <col min="11783" max="11783" width="0.90625" style="39" customWidth="1"/>
    <col min="11784" max="11784" width="13.08984375" style="39" customWidth="1"/>
    <col min="11785" max="11785" width="0.90625" style="39" customWidth="1"/>
    <col min="11786" max="11786" width="15.453125" style="39" customWidth="1"/>
    <col min="11787" max="11787" width="7.08984375" style="39" customWidth="1"/>
    <col min="11788" max="11788" width="9.453125" style="39" bestFit="1" customWidth="1"/>
    <col min="11789" max="12032" width="8.08984375" style="39"/>
    <col min="12033" max="12033" width="39.453125" style="39" customWidth="1"/>
    <col min="12034" max="12034" width="7" style="39" customWidth="1"/>
    <col min="12035" max="12035" width="3.453125" style="39" customWidth="1"/>
    <col min="12036" max="12036" width="13.453125" style="39" customWidth="1"/>
    <col min="12037" max="12037" width="0.90625" style="39" customWidth="1"/>
    <col min="12038" max="12038" width="12.90625" style="39" customWidth="1"/>
    <col min="12039" max="12039" width="0.90625" style="39" customWidth="1"/>
    <col min="12040" max="12040" width="13.08984375" style="39" customWidth="1"/>
    <col min="12041" max="12041" width="0.90625" style="39" customWidth="1"/>
    <col min="12042" max="12042" width="15.453125" style="39" customWidth="1"/>
    <col min="12043" max="12043" width="7.08984375" style="39" customWidth="1"/>
    <col min="12044" max="12044" width="9.453125" style="39" bestFit="1" customWidth="1"/>
    <col min="12045" max="12288" width="8.08984375" style="39"/>
    <col min="12289" max="12289" width="39.453125" style="39" customWidth="1"/>
    <col min="12290" max="12290" width="7" style="39" customWidth="1"/>
    <col min="12291" max="12291" width="3.453125" style="39" customWidth="1"/>
    <col min="12292" max="12292" width="13.453125" style="39" customWidth="1"/>
    <col min="12293" max="12293" width="0.90625" style="39" customWidth="1"/>
    <col min="12294" max="12294" width="12.90625" style="39" customWidth="1"/>
    <col min="12295" max="12295" width="0.90625" style="39" customWidth="1"/>
    <col min="12296" max="12296" width="13.08984375" style="39" customWidth="1"/>
    <col min="12297" max="12297" width="0.90625" style="39" customWidth="1"/>
    <col min="12298" max="12298" width="15.453125" style="39" customWidth="1"/>
    <col min="12299" max="12299" width="7.08984375" style="39" customWidth="1"/>
    <col min="12300" max="12300" width="9.453125" style="39" bestFit="1" customWidth="1"/>
    <col min="12301" max="12544" width="8.08984375" style="39"/>
    <col min="12545" max="12545" width="39.453125" style="39" customWidth="1"/>
    <col min="12546" max="12546" width="7" style="39" customWidth="1"/>
    <col min="12547" max="12547" width="3.453125" style="39" customWidth="1"/>
    <col min="12548" max="12548" width="13.453125" style="39" customWidth="1"/>
    <col min="12549" max="12549" width="0.90625" style="39" customWidth="1"/>
    <col min="12550" max="12550" width="12.90625" style="39" customWidth="1"/>
    <col min="12551" max="12551" width="0.90625" style="39" customWidth="1"/>
    <col min="12552" max="12552" width="13.08984375" style="39" customWidth="1"/>
    <col min="12553" max="12553" width="0.90625" style="39" customWidth="1"/>
    <col min="12554" max="12554" width="15.453125" style="39" customWidth="1"/>
    <col min="12555" max="12555" width="7.08984375" style="39" customWidth="1"/>
    <col min="12556" max="12556" width="9.453125" style="39" bestFit="1" customWidth="1"/>
    <col min="12557" max="12800" width="8.08984375" style="39"/>
    <col min="12801" max="12801" width="39.453125" style="39" customWidth="1"/>
    <col min="12802" max="12802" width="7" style="39" customWidth="1"/>
    <col min="12803" max="12803" width="3.453125" style="39" customWidth="1"/>
    <col min="12804" max="12804" width="13.453125" style="39" customWidth="1"/>
    <col min="12805" max="12805" width="0.90625" style="39" customWidth="1"/>
    <col min="12806" max="12806" width="12.90625" style="39" customWidth="1"/>
    <col min="12807" max="12807" width="0.90625" style="39" customWidth="1"/>
    <col min="12808" max="12808" width="13.08984375" style="39" customWidth="1"/>
    <col min="12809" max="12809" width="0.90625" style="39" customWidth="1"/>
    <col min="12810" max="12810" width="15.453125" style="39" customWidth="1"/>
    <col min="12811" max="12811" width="7.08984375" style="39" customWidth="1"/>
    <col min="12812" max="12812" width="9.453125" style="39" bestFit="1" customWidth="1"/>
    <col min="12813" max="13056" width="8.08984375" style="39"/>
    <col min="13057" max="13057" width="39.453125" style="39" customWidth="1"/>
    <col min="13058" max="13058" width="7" style="39" customWidth="1"/>
    <col min="13059" max="13059" width="3.453125" style="39" customWidth="1"/>
    <col min="13060" max="13060" width="13.453125" style="39" customWidth="1"/>
    <col min="13061" max="13061" width="0.90625" style="39" customWidth="1"/>
    <col min="13062" max="13062" width="12.90625" style="39" customWidth="1"/>
    <col min="13063" max="13063" width="0.90625" style="39" customWidth="1"/>
    <col min="13064" max="13064" width="13.08984375" style="39" customWidth="1"/>
    <col min="13065" max="13065" width="0.90625" style="39" customWidth="1"/>
    <col min="13066" max="13066" width="15.453125" style="39" customWidth="1"/>
    <col min="13067" max="13067" width="7.08984375" style="39" customWidth="1"/>
    <col min="13068" max="13068" width="9.453125" style="39" bestFit="1" customWidth="1"/>
    <col min="13069" max="13312" width="8.08984375" style="39"/>
    <col min="13313" max="13313" width="39.453125" style="39" customWidth="1"/>
    <col min="13314" max="13314" width="7" style="39" customWidth="1"/>
    <col min="13315" max="13315" width="3.453125" style="39" customWidth="1"/>
    <col min="13316" max="13316" width="13.453125" style="39" customWidth="1"/>
    <col min="13317" max="13317" width="0.90625" style="39" customWidth="1"/>
    <col min="13318" max="13318" width="12.90625" style="39" customWidth="1"/>
    <col min="13319" max="13319" width="0.90625" style="39" customWidth="1"/>
    <col min="13320" max="13320" width="13.08984375" style="39" customWidth="1"/>
    <col min="13321" max="13321" width="0.90625" style="39" customWidth="1"/>
    <col min="13322" max="13322" width="15.453125" style="39" customWidth="1"/>
    <col min="13323" max="13323" width="7.08984375" style="39" customWidth="1"/>
    <col min="13324" max="13324" width="9.453125" style="39" bestFit="1" customWidth="1"/>
    <col min="13325" max="13568" width="8.08984375" style="39"/>
    <col min="13569" max="13569" width="39.453125" style="39" customWidth="1"/>
    <col min="13570" max="13570" width="7" style="39" customWidth="1"/>
    <col min="13571" max="13571" width="3.453125" style="39" customWidth="1"/>
    <col min="13572" max="13572" width="13.453125" style="39" customWidth="1"/>
    <col min="13573" max="13573" width="0.90625" style="39" customWidth="1"/>
    <col min="13574" max="13574" width="12.90625" style="39" customWidth="1"/>
    <col min="13575" max="13575" width="0.90625" style="39" customWidth="1"/>
    <col min="13576" max="13576" width="13.08984375" style="39" customWidth="1"/>
    <col min="13577" max="13577" width="0.90625" style="39" customWidth="1"/>
    <col min="13578" max="13578" width="15.453125" style="39" customWidth="1"/>
    <col min="13579" max="13579" width="7.08984375" style="39" customWidth="1"/>
    <col min="13580" max="13580" width="9.453125" style="39" bestFit="1" customWidth="1"/>
    <col min="13581" max="13824" width="8.08984375" style="39"/>
    <col min="13825" max="13825" width="39.453125" style="39" customWidth="1"/>
    <col min="13826" max="13826" width="7" style="39" customWidth="1"/>
    <col min="13827" max="13827" width="3.453125" style="39" customWidth="1"/>
    <col min="13828" max="13828" width="13.453125" style="39" customWidth="1"/>
    <col min="13829" max="13829" width="0.90625" style="39" customWidth="1"/>
    <col min="13830" max="13830" width="12.90625" style="39" customWidth="1"/>
    <col min="13831" max="13831" width="0.90625" style="39" customWidth="1"/>
    <col min="13832" max="13832" width="13.08984375" style="39" customWidth="1"/>
    <col min="13833" max="13833" width="0.90625" style="39" customWidth="1"/>
    <col min="13834" max="13834" width="15.453125" style="39" customWidth="1"/>
    <col min="13835" max="13835" width="7.08984375" style="39" customWidth="1"/>
    <col min="13836" max="13836" width="9.453125" style="39" bestFit="1" customWidth="1"/>
    <col min="13837" max="14080" width="8.08984375" style="39"/>
    <col min="14081" max="14081" width="39.453125" style="39" customWidth="1"/>
    <col min="14082" max="14082" width="7" style="39" customWidth="1"/>
    <col min="14083" max="14083" width="3.453125" style="39" customWidth="1"/>
    <col min="14084" max="14084" width="13.453125" style="39" customWidth="1"/>
    <col min="14085" max="14085" width="0.90625" style="39" customWidth="1"/>
    <col min="14086" max="14086" width="12.90625" style="39" customWidth="1"/>
    <col min="14087" max="14087" width="0.90625" style="39" customWidth="1"/>
    <col min="14088" max="14088" width="13.08984375" style="39" customWidth="1"/>
    <col min="14089" max="14089" width="0.90625" style="39" customWidth="1"/>
    <col min="14090" max="14090" width="15.453125" style="39" customWidth="1"/>
    <col min="14091" max="14091" width="7.08984375" style="39" customWidth="1"/>
    <col min="14092" max="14092" width="9.453125" style="39" bestFit="1" customWidth="1"/>
    <col min="14093" max="14336" width="8.08984375" style="39"/>
    <col min="14337" max="14337" width="39.453125" style="39" customWidth="1"/>
    <col min="14338" max="14338" width="7" style="39" customWidth="1"/>
    <col min="14339" max="14339" width="3.453125" style="39" customWidth="1"/>
    <col min="14340" max="14340" width="13.453125" style="39" customWidth="1"/>
    <col min="14341" max="14341" width="0.90625" style="39" customWidth="1"/>
    <col min="14342" max="14342" width="12.90625" style="39" customWidth="1"/>
    <col min="14343" max="14343" width="0.90625" style="39" customWidth="1"/>
    <col min="14344" max="14344" width="13.08984375" style="39" customWidth="1"/>
    <col min="14345" max="14345" width="0.90625" style="39" customWidth="1"/>
    <col min="14346" max="14346" width="15.453125" style="39" customWidth="1"/>
    <col min="14347" max="14347" width="7.08984375" style="39" customWidth="1"/>
    <col min="14348" max="14348" width="9.453125" style="39" bestFit="1" customWidth="1"/>
    <col min="14349" max="14592" width="8.08984375" style="39"/>
    <col min="14593" max="14593" width="39.453125" style="39" customWidth="1"/>
    <col min="14594" max="14594" width="7" style="39" customWidth="1"/>
    <col min="14595" max="14595" width="3.453125" style="39" customWidth="1"/>
    <col min="14596" max="14596" width="13.453125" style="39" customWidth="1"/>
    <col min="14597" max="14597" width="0.90625" style="39" customWidth="1"/>
    <col min="14598" max="14598" width="12.90625" style="39" customWidth="1"/>
    <col min="14599" max="14599" width="0.90625" style="39" customWidth="1"/>
    <col min="14600" max="14600" width="13.08984375" style="39" customWidth="1"/>
    <col min="14601" max="14601" width="0.90625" style="39" customWidth="1"/>
    <col min="14602" max="14602" width="15.453125" style="39" customWidth="1"/>
    <col min="14603" max="14603" width="7.08984375" style="39" customWidth="1"/>
    <col min="14604" max="14604" width="9.453125" style="39" bestFit="1" customWidth="1"/>
    <col min="14605" max="14848" width="8.08984375" style="39"/>
    <col min="14849" max="14849" width="39.453125" style="39" customWidth="1"/>
    <col min="14850" max="14850" width="7" style="39" customWidth="1"/>
    <col min="14851" max="14851" width="3.453125" style="39" customWidth="1"/>
    <col min="14852" max="14852" width="13.453125" style="39" customWidth="1"/>
    <col min="14853" max="14853" width="0.90625" style="39" customWidth="1"/>
    <col min="14854" max="14854" width="12.90625" style="39" customWidth="1"/>
    <col min="14855" max="14855" width="0.90625" style="39" customWidth="1"/>
    <col min="14856" max="14856" width="13.08984375" style="39" customWidth="1"/>
    <col min="14857" max="14857" width="0.90625" style="39" customWidth="1"/>
    <col min="14858" max="14858" width="15.453125" style="39" customWidth="1"/>
    <col min="14859" max="14859" width="7.08984375" style="39" customWidth="1"/>
    <col min="14860" max="14860" width="9.453125" style="39" bestFit="1" customWidth="1"/>
    <col min="14861" max="15104" width="8.08984375" style="39"/>
    <col min="15105" max="15105" width="39.453125" style="39" customWidth="1"/>
    <col min="15106" max="15106" width="7" style="39" customWidth="1"/>
    <col min="15107" max="15107" width="3.453125" style="39" customWidth="1"/>
    <col min="15108" max="15108" width="13.453125" style="39" customWidth="1"/>
    <col min="15109" max="15109" width="0.90625" style="39" customWidth="1"/>
    <col min="15110" max="15110" width="12.90625" style="39" customWidth="1"/>
    <col min="15111" max="15111" width="0.90625" style="39" customWidth="1"/>
    <col min="15112" max="15112" width="13.08984375" style="39" customWidth="1"/>
    <col min="15113" max="15113" width="0.90625" style="39" customWidth="1"/>
    <col min="15114" max="15114" width="15.453125" style="39" customWidth="1"/>
    <col min="15115" max="15115" width="7.08984375" style="39" customWidth="1"/>
    <col min="15116" max="15116" width="9.453125" style="39" bestFit="1" customWidth="1"/>
    <col min="15117" max="15360" width="8.08984375" style="39"/>
    <col min="15361" max="15361" width="39.453125" style="39" customWidth="1"/>
    <col min="15362" max="15362" width="7" style="39" customWidth="1"/>
    <col min="15363" max="15363" width="3.453125" style="39" customWidth="1"/>
    <col min="15364" max="15364" width="13.453125" style="39" customWidth="1"/>
    <col min="15365" max="15365" width="0.90625" style="39" customWidth="1"/>
    <col min="15366" max="15366" width="12.90625" style="39" customWidth="1"/>
    <col min="15367" max="15367" width="0.90625" style="39" customWidth="1"/>
    <col min="15368" max="15368" width="13.08984375" style="39" customWidth="1"/>
    <col min="15369" max="15369" width="0.90625" style="39" customWidth="1"/>
    <col min="15370" max="15370" width="15.453125" style="39" customWidth="1"/>
    <col min="15371" max="15371" width="7.08984375" style="39" customWidth="1"/>
    <col min="15372" max="15372" width="9.453125" style="39" bestFit="1" customWidth="1"/>
    <col min="15373" max="15616" width="8.08984375" style="39"/>
    <col min="15617" max="15617" width="39.453125" style="39" customWidth="1"/>
    <col min="15618" max="15618" width="7" style="39" customWidth="1"/>
    <col min="15619" max="15619" width="3.453125" style="39" customWidth="1"/>
    <col min="15620" max="15620" width="13.453125" style="39" customWidth="1"/>
    <col min="15621" max="15621" width="0.90625" style="39" customWidth="1"/>
    <col min="15622" max="15622" width="12.90625" style="39" customWidth="1"/>
    <col min="15623" max="15623" width="0.90625" style="39" customWidth="1"/>
    <col min="15624" max="15624" width="13.08984375" style="39" customWidth="1"/>
    <col min="15625" max="15625" width="0.90625" style="39" customWidth="1"/>
    <col min="15626" max="15626" width="15.453125" style="39" customWidth="1"/>
    <col min="15627" max="15627" width="7.08984375" style="39" customWidth="1"/>
    <col min="15628" max="15628" width="9.453125" style="39" bestFit="1" customWidth="1"/>
    <col min="15629" max="15872" width="8.08984375" style="39"/>
    <col min="15873" max="15873" width="39.453125" style="39" customWidth="1"/>
    <col min="15874" max="15874" width="7" style="39" customWidth="1"/>
    <col min="15875" max="15875" width="3.453125" style="39" customWidth="1"/>
    <col min="15876" max="15876" width="13.453125" style="39" customWidth="1"/>
    <col min="15877" max="15877" width="0.90625" style="39" customWidth="1"/>
    <col min="15878" max="15878" width="12.90625" style="39" customWidth="1"/>
    <col min="15879" max="15879" width="0.90625" style="39" customWidth="1"/>
    <col min="15880" max="15880" width="13.08984375" style="39" customWidth="1"/>
    <col min="15881" max="15881" width="0.90625" style="39" customWidth="1"/>
    <col min="15882" max="15882" width="15.453125" style="39" customWidth="1"/>
    <col min="15883" max="15883" width="7.08984375" style="39" customWidth="1"/>
    <col min="15884" max="15884" width="9.453125" style="39" bestFit="1" customWidth="1"/>
    <col min="15885" max="16128" width="8.08984375" style="39"/>
    <col min="16129" max="16129" width="39.453125" style="39" customWidth="1"/>
    <col min="16130" max="16130" width="7" style="39" customWidth="1"/>
    <col min="16131" max="16131" width="3.453125" style="39" customWidth="1"/>
    <col min="16132" max="16132" width="13.453125" style="39" customWidth="1"/>
    <col min="16133" max="16133" width="0.90625" style="39" customWidth="1"/>
    <col min="16134" max="16134" width="12.90625" style="39" customWidth="1"/>
    <col min="16135" max="16135" width="0.90625" style="39" customWidth="1"/>
    <col min="16136" max="16136" width="13.08984375" style="39" customWidth="1"/>
    <col min="16137" max="16137" width="0.90625" style="39" customWidth="1"/>
    <col min="16138" max="16138" width="15.453125" style="39" customWidth="1"/>
    <col min="16139" max="16139" width="7.08984375" style="39" customWidth="1"/>
    <col min="16140" max="16140" width="9.453125" style="39" bestFit="1" customWidth="1"/>
    <col min="16141" max="16384" width="8.08984375" style="39"/>
  </cols>
  <sheetData>
    <row r="1" spans="1:21" ht="26" customHeight="1">
      <c r="A1" s="236" t="s">
        <v>123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11"/>
    </row>
    <row r="2" spans="1:21" s="9" customFormat="1" ht="26" customHeight="1">
      <c r="A2" s="236" t="s">
        <v>58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O2" s="143"/>
      <c r="P2" s="143"/>
      <c r="Q2" s="143"/>
      <c r="R2" s="143"/>
      <c r="S2" s="143"/>
      <c r="T2" s="143"/>
      <c r="U2" s="143"/>
    </row>
    <row r="3" spans="1:21" s="9" customFormat="1" ht="26" customHeight="1">
      <c r="A3" s="236" t="s">
        <v>100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O3" s="143"/>
      <c r="P3" s="143"/>
      <c r="Q3" s="143"/>
      <c r="R3" s="143"/>
      <c r="S3" s="143"/>
      <c r="T3" s="143"/>
      <c r="U3" s="143"/>
    </row>
    <row r="4" spans="1:21" s="9" customFormat="1" ht="26" customHeight="1">
      <c r="A4" s="236" t="s">
        <v>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O4" s="143"/>
      <c r="P4" s="143"/>
      <c r="Q4" s="143"/>
      <c r="R4" s="143"/>
      <c r="S4" s="143"/>
      <c r="T4" s="143"/>
      <c r="U4" s="143"/>
    </row>
    <row r="5" spans="1:21" s="9" customFormat="1" ht="26" customHeight="1">
      <c r="A5" s="237" t="s">
        <v>95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O5" s="143"/>
      <c r="P5" s="143"/>
      <c r="Q5" s="143"/>
      <c r="R5" s="143"/>
      <c r="S5" s="143"/>
      <c r="T5" s="143"/>
      <c r="U5" s="143"/>
    </row>
    <row r="6" spans="1:21" ht="9" customHeight="1"/>
    <row r="7" spans="1:21" s="9" customFormat="1" ht="24" customHeight="1">
      <c r="D7" s="235" t="s">
        <v>0</v>
      </c>
      <c r="E7" s="235"/>
      <c r="F7" s="235"/>
      <c r="G7" s="235"/>
      <c r="H7" s="72"/>
      <c r="I7" s="72"/>
      <c r="J7" s="234" t="s">
        <v>1</v>
      </c>
      <c r="K7" s="234"/>
      <c r="L7" s="234"/>
      <c r="M7" s="234"/>
      <c r="O7" s="143"/>
      <c r="P7" s="143"/>
      <c r="Q7" s="143"/>
      <c r="R7" s="143"/>
      <c r="S7" s="143"/>
      <c r="T7" s="143"/>
      <c r="U7" s="143"/>
    </row>
    <row r="8" spans="1:21" s="9" customFormat="1" ht="24" customHeight="1">
      <c r="B8" s="11" t="s">
        <v>6</v>
      </c>
      <c r="D8" s="11">
        <f>'สินทรัพย์ '!$C$10</f>
        <v>2569</v>
      </c>
      <c r="G8" s="11">
        <f>'สินทรัพย์ '!$F$10</f>
        <v>2568</v>
      </c>
      <c r="H8" s="11"/>
      <c r="I8" s="11"/>
      <c r="J8" s="11">
        <f>'สินทรัพย์ '!$C$10</f>
        <v>2569</v>
      </c>
      <c r="M8" s="11">
        <f>'สินทรัพย์ '!$F$10</f>
        <v>2568</v>
      </c>
      <c r="O8" s="143"/>
      <c r="P8" s="143"/>
      <c r="Q8" s="143"/>
      <c r="R8" s="143"/>
      <c r="S8" s="143"/>
      <c r="T8" s="143"/>
      <c r="U8" s="143"/>
    </row>
    <row r="9" spans="1:21" s="9" customFormat="1" ht="24" customHeight="1">
      <c r="A9" s="29" t="s">
        <v>43</v>
      </c>
      <c r="B9" s="11"/>
      <c r="G9" s="37"/>
      <c r="H9" s="38"/>
      <c r="I9" s="38"/>
      <c r="J9" s="36"/>
      <c r="K9" s="35"/>
      <c r="L9" s="35"/>
      <c r="M9" s="37"/>
      <c r="O9" s="143"/>
      <c r="P9" s="143"/>
      <c r="Q9" s="143"/>
      <c r="R9" s="143"/>
      <c r="S9" s="143"/>
      <c r="T9" s="143"/>
      <c r="U9" s="143"/>
    </row>
    <row r="10" spans="1:21" s="9" customFormat="1" ht="24" customHeight="1">
      <c r="A10" s="15" t="s">
        <v>105</v>
      </c>
      <c r="B10" s="13"/>
      <c r="D10" s="149">
        <v>1098392</v>
      </c>
      <c r="E10" s="163"/>
      <c r="F10" s="163"/>
      <c r="G10" s="150">
        <v>1205787</v>
      </c>
      <c r="H10" s="150"/>
      <c r="I10" s="150"/>
      <c r="J10" s="149">
        <v>18762</v>
      </c>
      <c r="K10" s="163"/>
      <c r="L10" s="163"/>
      <c r="M10" s="150">
        <v>102183</v>
      </c>
      <c r="O10" s="142"/>
      <c r="P10" s="142"/>
      <c r="Q10" s="142"/>
      <c r="R10" s="142"/>
      <c r="S10" s="142"/>
      <c r="T10" s="142"/>
      <c r="U10" s="142"/>
    </row>
    <row r="11" spans="1:21" ht="24" customHeight="1">
      <c r="A11" s="27" t="s">
        <v>44</v>
      </c>
      <c r="D11" s="149"/>
      <c r="E11" s="149"/>
      <c r="F11" s="149"/>
      <c r="G11" s="150"/>
      <c r="H11" s="149"/>
      <c r="I11" s="149"/>
      <c r="J11" s="149"/>
      <c r="K11" s="150"/>
      <c r="L11" s="150"/>
      <c r="M11" s="150"/>
    </row>
    <row r="12" spans="1:21" ht="24" customHeight="1">
      <c r="A12" s="27" t="s">
        <v>106</v>
      </c>
      <c r="D12" s="228">
        <v>0</v>
      </c>
      <c r="E12" s="149"/>
      <c r="F12" s="149"/>
      <c r="G12" s="150">
        <v>77110</v>
      </c>
      <c r="H12" s="149"/>
      <c r="I12" s="149"/>
      <c r="J12" s="228">
        <v>0</v>
      </c>
      <c r="K12" s="150"/>
      <c r="L12" s="150"/>
      <c r="M12" s="150">
        <v>77110</v>
      </c>
    </row>
    <row r="13" spans="1:21" ht="24" customHeight="1">
      <c r="A13" s="27" t="s">
        <v>133</v>
      </c>
      <c r="D13" s="228">
        <v>0</v>
      </c>
      <c r="E13" s="149"/>
      <c r="F13" s="149"/>
      <c r="G13" s="228">
        <v>0</v>
      </c>
      <c r="H13" s="149"/>
      <c r="I13" s="149"/>
      <c r="J13" s="149">
        <v>20800</v>
      </c>
      <c r="K13" s="150"/>
      <c r="L13" s="150"/>
      <c r="M13" s="150">
        <v>700699</v>
      </c>
    </row>
    <row r="14" spans="1:21" ht="24" customHeight="1">
      <c r="A14" s="27" t="s">
        <v>107</v>
      </c>
      <c r="D14" s="228">
        <v>0</v>
      </c>
      <c r="E14" s="149"/>
      <c r="F14" s="149"/>
      <c r="G14" s="150">
        <v>7490</v>
      </c>
      <c r="H14" s="149"/>
      <c r="I14" s="149"/>
      <c r="J14" s="228">
        <v>0</v>
      </c>
      <c r="K14" s="150"/>
      <c r="L14" s="150"/>
      <c r="M14" s="150">
        <v>13713</v>
      </c>
    </row>
    <row r="15" spans="1:21" ht="24" customHeight="1">
      <c r="A15" s="27" t="s">
        <v>108</v>
      </c>
      <c r="D15" s="149">
        <v>3258</v>
      </c>
      <c r="E15" s="149"/>
      <c r="F15" s="149"/>
      <c r="G15" s="150">
        <v>10459</v>
      </c>
      <c r="H15" s="149"/>
      <c r="I15" s="149"/>
      <c r="J15" s="149">
        <v>6215</v>
      </c>
      <c r="K15" s="150"/>
      <c r="L15" s="150"/>
      <c r="M15" s="150">
        <v>10394</v>
      </c>
    </row>
    <row r="16" spans="1:21" ht="24" customHeight="1">
      <c r="A16" s="28" t="s">
        <v>45</v>
      </c>
      <c r="D16" s="153">
        <f>SUM(D10:D15)</f>
        <v>1101650</v>
      </c>
      <c r="E16" s="149"/>
      <c r="F16" s="149"/>
      <c r="G16" s="153">
        <f>SUM(G10:G15)</f>
        <v>1300846</v>
      </c>
      <c r="H16" s="149"/>
      <c r="I16" s="149"/>
      <c r="J16" s="153">
        <f>SUM(J10:J15)</f>
        <v>45777</v>
      </c>
      <c r="K16" s="149"/>
      <c r="L16" s="149"/>
      <c r="M16" s="153">
        <f>SUM(M10:M15)</f>
        <v>904099</v>
      </c>
    </row>
    <row r="17" spans="1:13" ht="24" customHeight="1">
      <c r="A17" s="23"/>
      <c r="D17" s="164"/>
      <c r="E17" s="83"/>
      <c r="F17" s="83"/>
      <c r="G17" s="164"/>
      <c r="H17" s="83"/>
      <c r="I17" s="83"/>
      <c r="J17" s="164"/>
      <c r="K17" s="83"/>
      <c r="L17" s="83"/>
      <c r="M17" s="164"/>
    </row>
    <row r="18" spans="1:13" ht="24" customHeight="1">
      <c r="A18" s="29" t="s">
        <v>46</v>
      </c>
      <c r="D18" s="164"/>
      <c r="E18" s="83"/>
      <c r="F18" s="83"/>
      <c r="G18" s="164"/>
      <c r="H18" s="83"/>
      <c r="I18" s="83"/>
      <c r="J18" s="164"/>
      <c r="K18" s="83"/>
      <c r="L18" s="83"/>
      <c r="M18" s="164"/>
    </row>
    <row r="19" spans="1:13" ht="24" customHeight="1">
      <c r="A19" s="15" t="s">
        <v>109</v>
      </c>
      <c r="D19" s="150">
        <v>945897</v>
      </c>
      <c r="E19" s="149"/>
      <c r="F19" s="149"/>
      <c r="G19" s="150">
        <v>979271</v>
      </c>
      <c r="H19" s="149"/>
      <c r="I19" s="149"/>
      <c r="J19" s="150">
        <v>114202</v>
      </c>
      <c r="K19" s="149"/>
      <c r="L19" s="149"/>
      <c r="M19" s="150">
        <v>203733</v>
      </c>
    </row>
    <row r="20" spans="1:13" ht="24" customHeight="1">
      <c r="A20" s="15" t="s">
        <v>110</v>
      </c>
      <c r="D20" s="150">
        <v>28565</v>
      </c>
      <c r="E20" s="149"/>
      <c r="F20" s="149"/>
      <c r="G20" s="150">
        <v>38108</v>
      </c>
      <c r="H20" s="149"/>
      <c r="I20" s="149"/>
      <c r="J20" s="150">
        <v>2850</v>
      </c>
      <c r="K20" s="149"/>
      <c r="L20" s="149"/>
      <c r="M20" s="150">
        <v>2565</v>
      </c>
    </row>
    <row r="21" spans="1:13" ht="24" customHeight="1">
      <c r="A21" s="15" t="s">
        <v>47</v>
      </c>
      <c r="D21" s="150">
        <v>101492</v>
      </c>
      <c r="E21" s="149"/>
      <c r="F21" s="149"/>
      <c r="G21" s="150">
        <v>103806</v>
      </c>
      <c r="H21" s="149"/>
      <c r="I21" s="149"/>
      <c r="J21" s="150">
        <f>69228-6828</f>
        <v>62400</v>
      </c>
      <c r="K21" s="149"/>
      <c r="L21" s="149"/>
      <c r="M21" s="150">
        <v>69079</v>
      </c>
    </row>
    <row r="22" spans="1:13" ht="24" customHeight="1">
      <c r="A22" s="15" t="s">
        <v>185</v>
      </c>
      <c r="D22" s="150">
        <v>6828</v>
      </c>
      <c r="E22" s="149"/>
      <c r="F22" s="149"/>
      <c r="G22" s="228">
        <v>0</v>
      </c>
      <c r="H22" s="149"/>
      <c r="I22" s="149"/>
      <c r="J22" s="150">
        <v>6828</v>
      </c>
      <c r="K22" s="149"/>
      <c r="L22" s="149"/>
      <c r="M22" s="228">
        <v>0</v>
      </c>
    </row>
    <row r="23" spans="1:13" ht="24" customHeight="1">
      <c r="A23" s="15" t="s">
        <v>172</v>
      </c>
      <c r="D23" s="150">
        <v>-2888</v>
      </c>
      <c r="E23" s="149"/>
      <c r="F23" s="149"/>
      <c r="G23" s="228">
        <v>0</v>
      </c>
      <c r="H23" s="149"/>
      <c r="I23" s="149"/>
      <c r="J23" s="150">
        <v>-2888</v>
      </c>
      <c r="K23" s="149"/>
      <c r="L23" s="149"/>
      <c r="M23" s="228">
        <v>0</v>
      </c>
    </row>
    <row r="24" spans="1:13" ht="24" customHeight="1">
      <c r="A24" s="15" t="s">
        <v>111</v>
      </c>
      <c r="D24" s="150">
        <v>13185</v>
      </c>
      <c r="E24" s="150"/>
      <c r="F24" s="150"/>
      <c r="G24" s="150">
        <v>-12943</v>
      </c>
      <c r="H24" s="150"/>
      <c r="I24" s="150"/>
      <c r="J24" s="150">
        <v>-15500</v>
      </c>
      <c r="K24" s="149"/>
      <c r="L24" s="149"/>
      <c r="M24" s="228">
        <v>0</v>
      </c>
    </row>
    <row r="25" spans="1:13" ht="24" customHeight="1">
      <c r="A25" s="15" t="s">
        <v>134</v>
      </c>
      <c r="D25" s="151">
        <v>8148</v>
      </c>
      <c r="E25" s="149"/>
      <c r="F25" s="149"/>
      <c r="G25" s="228">
        <v>0</v>
      </c>
      <c r="H25" s="149"/>
      <c r="I25" s="149"/>
      <c r="J25" s="151">
        <v>15337</v>
      </c>
      <c r="K25" s="149"/>
      <c r="L25" s="149"/>
      <c r="M25" s="228">
        <v>0</v>
      </c>
    </row>
    <row r="26" spans="1:13" ht="24" customHeight="1">
      <c r="A26" s="28" t="s">
        <v>48</v>
      </c>
      <c r="D26" s="153">
        <f>SUM(D19:D25)</f>
        <v>1101227</v>
      </c>
      <c r="E26" s="149"/>
      <c r="F26" s="149"/>
      <c r="G26" s="153">
        <f>SUM(G19,G20,G21,G25,G23,G24)</f>
        <v>1108242</v>
      </c>
      <c r="H26" s="149"/>
      <c r="I26" s="149"/>
      <c r="J26" s="153">
        <f>SUM(J19:J25)</f>
        <v>183229</v>
      </c>
      <c r="K26" s="149"/>
      <c r="L26" s="149"/>
      <c r="M26" s="153">
        <f>SUM(M19,M20,M21,M25,M23,M24)</f>
        <v>275377</v>
      </c>
    </row>
    <row r="27" spans="1:13" ht="24" customHeight="1">
      <c r="A27" s="23"/>
      <c r="D27" s="150"/>
      <c r="E27" s="149"/>
      <c r="F27" s="149"/>
      <c r="G27" s="150"/>
      <c r="H27" s="149"/>
      <c r="I27" s="149"/>
      <c r="J27" s="150"/>
      <c r="K27" s="149"/>
      <c r="L27" s="149"/>
      <c r="M27" s="150"/>
    </row>
    <row r="28" spans="1:13" ht="24" customHeight="1">
      <c r="A28" s="219" t="s">
        <v>135</v>
      </c>
      <c r="D28" s="149">
        <f>D16-D26</f>
        <v>423</v>
      </c>
      <c r="E28" s="149"/>
      <c r="F28" s="149"/>
      <c r="G28" s="149">
        <f>G16-G26</f>
        <v>192604</v>
      </c>
      <c r="H28" s="149"/>
      <c r="I28" s="149"/>
      <c r="J28" s="149">
        <f>J16-J26</f>
        <v>-137452</v>
      </c>
      <c r="K28" s="149"/>
      <c r="L28" s="149"/>
      <c r="M28" s="149">
        <f>M16-M26</f>
        <v>628722</v>
      </c>
    </row>
    <row r="29" spans="1:13" ht="24" customHeight="1">
      <c r="A29" s="33" t="s">
        <v>112</v>
      </c>
      <c r="D29" s="149">
        <v>198</v>
      </c>
      <c r="E29" s="149"/>
      <c r="F29" s="149"/>
      <c r="G29" s="149">
        <v>2927</v>
      </c>
      <c r="H29" s="149"/>
      <c r="I29" s="149"/>
      <c r="J29" s="149">
        <v>46</v>
      </c>
      <c r="K29" s="149"/>
      <c r="L29" s="149"/>
      <c r="M29" s="149">
        <v>374</v>
      </c>
    </row>
    <row r="30" spans="1:13" ht="24" customHeight="1">
      <c r="A30" s="29" t="s">
        <v>49</v>
      </c>
      <c r="D30" s="154">
        <v>-31158</v>
      </c>
      <c r="E30" s="149"/>
      <c r="F30" s="149"/>
      <c r="G30" s="154">
        <v>-39185</v>
      </c>
      <c r="H30" s="149"/>
      <c r="I30" s="149"/>
      <c r="J30" s="154">
        <v>-24572</v>
      </c>
      <c r="K30" s="149"/>
      <c r="L30" s="149"/>
      <c r="M30" s="154">
        <v>-29462</v>
      </c>
    </row>
    <row r="31" spans="1:13" ht="24" customHeight="1">
      <c r="A31" s="30" t="s">
        <v>50</v>
      </c>
      <c r="D31" s="149">
        <f>SUM(D28:D30)</f>
        <v>-30537</v>
      </c>
      <c r="E31" s="149"/>
      <c r="F31" s="149"/>
      <c r="G31" s="149">
        <f>SUM(G28:G30)</f>
        <v>156346</v>
      </c>
      <c r="H31" s="149"/>
      <c r="I31" s="149"/>
      <c r="J31" s="149">
        <f>SUM(J28:J30)</f>
        <v>-161978</v>
      </c>
      <c r="K31" s="149"/>
      <c r="L31" s="149"/>
      <c r="M31" s="149">
        <f>SUM(M28:M30)</f>
        <v>599634</v>
      </c>
    </row>
    <row r="32" spans="1:13" ht="24" customHeight="1">
      <c r="A32" s="30" t="s">
        <v>51</v>
      </c>
      <c r="D32" s="154">
        <v>-34673</v>
      </c>
      <c r="E32" s="149"/>
      <c r="F32" s="149"/>
      <c r="G32" s="154">
        <v>-44596</v>
      </c>
      <c r="H32" s="149"/>
      <c r="I32" s="149"/>
      <c r="J32" s="229">
        <v>0</v>
      </c>
      <c r="K32" s="228"/>
      <c r="L32" s="228"/>
      <c r="M32" s="228">
        <v>0</v>
      </c>
    </row>
    <row r="33" spans="1:21" ht="24" customHeight="1">
      <c r="A33" s="55" t="s">
        <v>52</v>
      </c>
      <c r="D33" s="151">
        <f>D31+D32</f>
        <v>-65210</v>
      </c>
      <c r="E33" s="150"/>
      <c r="F33" s="150"/>
      <c r="G33" s="152">
        <f>G31+G32</f>
        <v>111750</v>
      </c>
      <c r="H33" s="150"/>
      <c r="I33" s="150"/>
      <c r="J33" s="152">
        <f>J31+J32</f>
        <v>-161978</v>
      </c>
      <c r="K33" s="149"/>
      <c r="L33" s="149"/>
      <c r="M33" s="153">
        <f>M31+M32</f>
        <v>599634</v>
      </c>
      <c r="O33" s="144"/>
      <c r="P33" s="144"/>
      <c r="Q33" s="144"/>
      <c r="R33" s="144"/>
    </row>
    <row r="34" spans="1:21" ht="24" customHeight="1">
      <c r="A34" s="46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O34" s="144"/>
      <c r="P34" s="144"/>
      <c r="Q34" s="144"/>
      <c r="R34" s="144"/>
    </row>
    <row r="35" spans="1:21" ht="24" customHeight="1">
      <c r="A35" s="24" t="s">
        <v>53</v>
      </c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O35" s="144"/>
      <c r="P35" s="144"/>
      <c r="Q35" s="144"/>
      <c r="R35" s="144"/>
    </row>
    <row r="36" spans="1:21" ht="24" customHeight="1">
      <c r="A36" s="24" t="s">
        <v>54</v>
      </c>
      <c r="D36" s="149"/>
      <c r="E36" s="149"/>
      <c r="F36" s="149"/>
      <c r="G36" s="149"/>
      <c r="H36" s="149"/>
      <c r="I36" s="149"/>
      <c r="J36" s="149"/>
      <c r="K36" s="149"/>
      <c r="L36" s="149"/>
      <c r="M36" s="149"/>
    </row>
    <row r="37" spans="1:21" ht="24" customHeight="1">
      <c r="A37" s="24" t="s">
        <v>55</v>
      </c>
      <c r="D37" s="149"/>
      <c r="E37" s="149"/>
      <c r="F37" s="149"/>
      <c r="G37" s="149"/>
      <c r="H37" s="149"/>
      <c r="I37" s="149"/>
      <c r="J37" s="149"/>
      <c r="K37" s="149"/>
      <c r="L37" s="149"/>
      <c r="M37" s="149"/>
    </row>
    <row r="38" spans="1:21" ht="24" customHeight="1">
      <c r="A38" s="118" t="s">
        <v>56</v>
      </c>
      <c r="B38" s="117"/>
      <c r="D38" s="149">
        <v>-69</v>
      </c>
      <c r="E38" s="149"/>
      <c r="F38" s="149"/>
      <c r="G38" s="149">
        <v>-46</v>
      </c>
      <c r="H38" s="149"/>
      <c r="I38" s="149"/>
      <c r="J38" s="228">
        <v>0</v>
      </c>
      <c r="K38" s="228"/>
      <c r="L38" s="228"/>
      <c r="M38" s="228">
        <v>0</v>
      </c>
    </row>
    <row r="39" spans="1:21" ht="24" customHeight="1" thickBot="1">
      <c r="A39" s="24" t="s">
        <v>57</v>
      </c>
      <c r="B39" s="24"/>
      <c r="C39" s="24"/>
      <c r="D39" s="160">
        <f>D33+D38</f>
        <v>-65279</v>
      </c>
      <c r="E39" s="165"/>
      <c r="F39" s="165"/>
      <c r="G39" s="160">
        <f>G33+G38</f>
        <v>111704</v>
      </c>
      <c r="H39" s="149"/>
      <c r="I39" s="149"/>
      <c r="J39" s="160">
        <f>J33+J38</f>
        <v>-161978</v>
      </c>
      <c r="K39" s="149"/>
      <c r="L39" s="149"/>
      <c r="M39" s="160">
        <f>M33+M38</f>
        <v>599634</v>
      </c>
    </row>
    <row r="40" spans="1:21" ht="24" customHeight="1" thickTop="1">
      <c r="C40" s="9"/>
      <c r="D40" s="57"/>
      <c r="E40" s="57"/>
      <c r="F40" s="57"/>
      <c r="G40" s="57"/>
      <c r="H40" s="56"/>
      <c r="I40" s="56"/>
      <c r="J40" s="56"/>
      <c r="K40" s="56"/>
      <c r="L40" s="56"/>
      <c r="M40" s="56"/>
    </row>
    <row r="41" spans="1:21" ht="23">
      <c r="A41" s="46"/>
      <c r="D41" s="56"/>
      <c r="E41" s="56"/>
      <c r="F41" s="56"/>
      <c r="G41" s="56"/>
      <c r="H41" s="56"/>
      <c r="I41" s="56"/>
      <c r="J41" s="56"/>
      <c r="K41" s="56"/>
      <c r="L41" s="56"/>
      <c r="M41" s="56"/>
      <c r="O41" s="144"/>
      <c r="P41" s="144"/>
      <c r="Q41" s="144"/>
      <c r="R41" s="144"/>
    </row>
    <row r="42" spans="1:21" ht="26" customHeight="1">
      <c r="A42" s="236" t="s">
        <v>123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11"/>
    </row>
    <row r="43" spans="1:21" s="9" customFormat="1" ht="26" customHeight="1">
      <c r="A43" s="236" t="s">
        <v>58</v>
      </c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O43" s="143"/>
      <c r="P43" s="143"/>
      <c r="Q43" s="143"/>
      <c r="R43" s="143"/>
      <c r="S43" s="143"/>
      <c r="T43" s="143"/>
      <c r="U43" s="143"/>
    </row>
    <row r="44" spans="1:21" s="9" customFormat="1" ht="26" customHeight="1">
      <c r="A44" s="236" t="s">
        <v>100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O44" s="143"/>
      <c r="P44" s="143"/>
      <c r="Q44" s="143"/>
      <c r="R44" s="143"/>
      <c r="S44" s="143"/>
      <c r="T44" s="143"/>
      <c r="U44" s="143"/>
    </row>
    <row r="45" spans="1:21" s="9" customFormat="1" ht="26" customHeight="1">
      <c r="A45" s="236" t="s">
        <v>2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O45" s="143"/>
      <c r="P45" s="143"/>
      <c r="Q45" s="143"/>
      <c r="R45" s="143"/>
      <c r="S45" s="143"/>
      <c r="T45" s="143"/>
      <c r="U45" s="143"/>
    </row>
    <row r="46" spans="1:21" s="9" customFormat="1" ht="26" customHeight="1">
      <c r="A46" s="237" t="str">
        <f>A5</f>
        <v>หน่วย : พันบาท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O46" s="143"/>
      <c r="P46" s="143"/>
      <c r="Q46" s="143"/>
      <c r="R46" s="143"/>
      <c r="S46" s="143"/>
      <c r="T46" s="143"/>
      <c r="U46" s="143"/>
    </row>
    <row r="47" spans="1:21" s="9" customFormat="1" ht="9" customHeight="1">
      <c r="O47" s="143"/>
      <c r="P47" s="143"/>
      <c r="Q47" s="143"/>
      <c r="R47" s="143"/>
      <c r="S47" s="143"/>
      <c r="T47" s="143"/>
      <c r="U47" s="143"/>
    </row>
    <row r="48" spans="1:21" s="9" customFormat="1" ht="24" customHeight="1">
      <c r="D48" s="235" t="s">
        <v>0</v>
      </c>
      <c r="E48" s="235"/>
      <c r="F48" s="235"/>
      <c r="G48" s="235"/>
      <c r="H48" s="72"/>
      <c r="I48" s="47"/>
      <c r="J48" s="234" t="s">
        <v>1</v>
      </c>
      <c r="K48" s="234"/>
      <c r="L48" s="234"/>
      <c r="M48" s="234"/>
      <c r="O48" s="143"/>
      <c r="P48" s="143"/>
      <c r="Q48" s="143"/>
      <c r="R48" s="143"/>
      <c r="S48" s="143"/>
      <c r="T48" s="143"/>
      <c r="U48" s="143"/>
    </row>
    <row r="49" spans="1:21" s="9" customFormat="1" ht="24" customHeight="1">
      <c r="B49" s="11" t="s">
        <v>6</v>
      </c>
      <c r="D49" s="11">
        <f>D8</f>
        <v>2569</v>
      </c>
      <c r="G49" s="11">
        <f>G8</f>
        <v>2568</v>
      </c>
      <c r="J49" s="11">
        <f>J8</f>
        <v>2569</v>
      </c>
      <c r="M49" s="11">
        <f>M8</f>
        <v>2568</v>
      </c>
      <c r="O49" s="143"/>
      <c r="P49" s="143"/>
      <c r="Q49" s="143"/>
      <c r="R49" s="143"/>
      <c r="S49" s="143"/>
      <c r="T49" s="143"/>
      <c r="U49" s="143"/>
    </row>
    <row r="50" spans="1:21" ht="24" customHeight="1">
      <c r="A50" s="55" t="s">
        <v>59</v>
      </c>
      <c r="H50" s="2"/>
      <c r="I50" s="2"/>
      <c r="J50" s="2"/>
      <c r="K50" s="2"/>
      <c r="L50" s="2"/>
      <c r="M50" s="2"/>
    </row>
    <row r="51" spans="1:21" ht="24" customHeight="1">
      <c r="A51" s="54" t="s">
        <v>60</v>
      </c>
      <c r="D51" s="149">
        <f>+D53-D52</f>
        <v>-65332</v>
      </c>
      <c r="E51" s="149"/>
      <c r="F51" s="149"/>
      <c r="G51" s="149">
        <f>+G53-G52</f>
        <v>111507</v>
      </c>
      <c r="H51" s="149"/>
      <c r="I51" s="149"/>
      <c r="J51" s="149">
        <f>+J53-J52</f>
        <v>-161978</v>
      </c>
      <c r="K51" s="149">
        <v>0</v>
      </c>
      <c r="L51" s="149"/>
      <c r="M51" s="149">
        <f>+M53-M52</f>
        <v>599634</v>
      </c>
    </row>
    <row r="52" spans="1:21" ht="24" customHeight="1">
      <c r="A52" s="54" t="s">
        <v>61</v>
      </c>
      <c r="B52" s="54"/>
      <c r="D52" s="149">
        <v>122</v>
      </c>
      <c r="E52" s="149"/>
      <c r="F52" s="149"/>
      <c r="G52" s="150">
        <v>243</v>
      </c>
      <c r="H52" s="149"/>
      <c r="I52" s="149"/>
      <c r="J52" s="228">
        <v>0</v>
      </c>
      <c r="K52" s="228"/>
      <c r="L52" s="228"/>
      <c r="M52" s="228">
        <v>0</v>
      </c>
    </row>
    <row r="53" spans="1:21" ht="24" customHeight="1" thickBot="1">
      <c r="A53" s="30"/>
      <c r="D53" s="160">
        <f>D33</f>
        <v>-65210</v>
      </c>
      <c r="E53" s="149"/>
      <c r="F53" s="149"/>
      <c r="G53" s="168">
        <f>G33</f>
        <v>111750</v>
      </c>
      <c r="H53" s="149"/>
      <c r="I53" s="149"/>
      <c r="J53" s="160">
        <f>J33</f>
        <v>-161978</v>
      </c>
      <c r="K53" s="149"/>
      <c r="L53" s="149"/>
      <c r="M53" s="168">
        <f>M33</f>
        <v>599634</v>
      </c>
    </row>
    <row r="54" spans="1:21" ht="24" customHeight="1" thickTop="1">
      <c r="C54" s="9"/>
      <c r="D54" s="169"/>
      <c r="E54" s="169"/>
      <c r="F54" s="169"/>
      <c r="G54" s="169"/>
      <c r="H54" s="169"/>
      <c r="I54" s="169"/>
      <c r="J54" s="169"/>
      <c r="K54" s="149"/>
      <c r="L54" s="149"/>
      <c r="M54" s="169"/>
    </row>
    <row r="55" spans="1:21" ht="24" customHeight="1">
      <c r="A55" s="55" t="s">
        <v>62</v>
      </c>
      <c r="D55" s="149"/>
      <c r="E55" s="149"/>
      <c r="F55" s="149"/>
      <c r="G55" s="149"/>
      <c r="H55" s="149"/>
      <c r="I55" s="149"/>
      <c r="J55" s="149"/>
      <c r="K55" s="149"/>
      <c r="L55" s="149"/>
      <c r="M55" s="170"/>
    </row>
    <row r="56" spans="1:21" ht="24" customHeight="1">
      <c r="A56" s="54" t="s">
        <v>60</v>
      </c>
      <c r="D56" s="149">
        <f>+D58-D57</f>
        <v>-65401</v>
      </c>
      <c r="E56" s="149"/>
      <c r="F56" s="149"/>
      <c r="G56" s="149">
        <f>+G58-G57</f>
        <v>111461</v>
      </c>
      <c r="H56" s="149"/>
      <c r="I56" s="149"/>
      <c r="J56" s="149">
        <f>+J58-J57</f>
        <v>-161978</v>
      </c>
      <c r="K56" s="149">
        <v>0</v>
      </c>
      <c r="L56" s="149"/>
      <c r="M56" s="149">
        <f>+M58-M57</f>
        <v>599634</v>
      </c>
    </row>
    <row r="57" spans="1:21" ht="24" customHeight="1">
      <c r="A57" s="54" t="s">
        <v>61</v>
      </c>
      <c r="B57" s="54"/>
      <c r="D57" s="149">
        <v>122</v>
      </c>
      <c r="E57" s="149"/>
      <c r="F57" s="149"/>
      <c r="G57" s="150">
        <v>243</v>
      </c>
      <c r="H57" s="149"/>
      <c r="I57" s="149"/>
      <c r="J57" s="228">
        <v>0</v>
      </c>
      <c r="K57" s="228"/>
      <c r="L57" s="228"/>
      <c r="M57" s="228">
        <v>0</v>
      </c>
    </row>
    <row r="58" spans="1:21" ht="24" customHeight="1" thickBot="1">
      <c r="A58" s="30"/>
      <c r="D58" s="160">
        <f>D39</f>
        <v>-65279</v>
      </c>
      <c r="E58" s="149"/>
      <c r="F58" s="149"/>
      <c r="G58" s="168">
        <f>G39</f>
        <v>111704</v>
      </c>
      <c r="H58" s="149"/>
      <c r="I58" s="149"/>
      <c r="J58" s="160">
        <f>J39</f>
        <v>-161978</v>
      </c>
      <c r="K58" s="149"/>
      <c r="L58" s="149"/>
      <c r="M58" s="168">
        <f>M39</f>
        <v>599634</v>
      </c>
    </row>
    <row r="59" spans="1:21" ht="24" customHeight="1" thickTop="1">
      <c r="C59" s="9"/>
      <c r="D59" s="148"/>
      <c r="E59" s="148"/>
      <c r="F59" s="148"/>
      <c r="G59" s="148"/>
      <c r="H59" s="148"/>
      <c r="I59" s="148"/>
      <c r="J59" s="148"/>
      <c r="K59" s="131"/>
      <c r="L59" s="131"/>
      <c r="M59" s="148"/>
    </row>
    <row r="60" spans="1:21" ht="24" customHeight="1">
      <c r="A60" s="55" t="s">
        <v>63</v>
      </c>
      <c r="B60" s="13">
        <v>15</v>
      </c>
      <c r="C60" s="11"/>
      <c r="D60" s="171">
        <f>D51/D62</f>
        <v>-9.2904994646003422E-2</v>
      </c>
      <c r="E60" s="172"/>
      <c r="F60" s="172"/>
      <c r="G60" s="171">
        <f>G51/G62</f>
        <v>0.15783968825858263</v>
      </c>
      <c r="H60" s="171"/>
      <c r="I60" s="171"/>
      <c r="J60" s="171">
        <f>J51/J62</f>
        <v>-0.23033988279511328</v>
      </c>
      <c r="K60" s="171"/>
      <c r="L60" s="171"/>
      <c r="M60" s="171">
        <f>M51/M62</f>
        <v>0.84879015334684771</v>
      </c>
    </row>
    <row r="61" spans="1:21" ht="24" customHeight="1">
      <c r="C61" s="9"/>
      <c r="D61" s="173"/>
      <c r="E61" s="173"/>
      <c r="F61" s="173"/>
      <c r="G61" s="173"/>
      <c r="H61" s="129"/>
      <c r="I61" s="129"/>
      <c r="J61" s="173"/>
      <c r="K61" s="129"/>
      <c r="L61" s="129"/>
      <c r="M61" s="129"/>
    </row>
    <row r="62" spans="1:21" ht="24" customHeight="1">
      <c r="A62" s="55" t="s">
        <v>210</v>
      </c>
      <c r="C62" s="26"/>
      <c r="D62" s="140">
        <v>703213</v>
      </c>
      <c r="E62" s="52"/>
      <c r="F62" s="52"/>
      <c r="G62" s="52">
        <f>706457300/1000</f>
        <v>706457.3</v>
      </c>
      <c r="H62" s="52"/>
      <c r="I62" s="52"/>
      <c r="J62" s="140">
        <v>703213</v>
      </c>
      <c r="K62" s="52"/>
      <c r="L62" s="52"/>
      <c r="M62" s="52">
        <f>706457300/1000</f>
        <v>706457.3</v>
      </c>
    </row>
    <row r="63" spans="1:21" ht="24" customHeight="1">
      <c r="A63" s="55"/>
      <c r="B63" s="11"/>
      <c r="D63" s="42"/>
      <c r="E63" s="42"/>
      <c r="F63" s="42"/>
      <c r="G63" s="42"/>
      <c r="H63" s="42"/>
      <c r="I63" s="42"/>
      <c r="J63" s="53"/>
      <c r="K63" s="42"/>
      <c r="L63" s="42"/>
      <c r="M63" s="53"/>
    </row>
    <row r="64" spans="1:21" ht="24" customHeight="1">
      <c r="A64" s="55"/>
      <c r="B64" s="11"/>
      <c r="J64" s="61"/>
      <c r="M64" s="61"/>
    </row>
    <row r="65" spans="1:21" ht="24" customHeight="1">
      <c r="A65" s="55"/>
      <c r="B65" s="11"/>
      <c r="J65" s="61"/>
      <c r="M65" s="61"/>
    </row>
    <row r="66" spans="1:21" ht="24" customHeight="1">
      <c r="A66" s="55"/>
      <c r="B66" s="11"/>
      <c r="J66" s="61"/>
      <c r="M66" s="61"/>
    </row>
    <row r="67" spans="1:21" ht="24" customHeight="1">
      <c r="A67" s="55"/>
      <c r="B67" s="11"/>
      <c r="J67" s="61"/>
      <c r="M67" s="61"/>
    </row>
    <row r="68" spans="1:21" ht="24" customHeight="1">
      <c r="A68" s="55"/>
      <c r="B68" s="11"/>
      <c r="J68" s="61"/>
      <c r="M68" s="61"/>
    </row>
    <row r="69" spans="1:21" ht="24" customHeight="1">
      <c r="B69" s="39"/>
      <c r="D69" s="45"/>
      <c r="G69" s="45"/>
    </row>
    <row r="70" spans="1:21" ht="24" customHeight="1">
      <c r="B70" s="39"/>
      <c r="D70" s="45"/>
      <c r="G70" s="45"/>
    </row>
    <row r="71" spans="1:21" ht="24" customHeight="1">
      <c r="B71" s="39"/>
      <c r="D71" s="45"/>
      <c r="G71" s="45"/>
    </row>
    <row r="72" spans="1:21" s="73" customFormat="1" ht="24" customHeight="1">
      <c r="A72" s="30"/>
      <c r="B72" s="25"/>
      <c r="C72" s="25"/>
      <c r="D72" s="40"/>
      <c r="E72" s="25"/>
      <c r="F72" s="25"/>
      <c r="G72" s="68"/>
      <c r="H72" s="40"/>
      <c r="I72" s="40"/>
      <c r="J72" s="41"/>
      <c r="K72" s="40"/>
      <c r="L72" s="40"/>
      <c r="M72" s="41"/>
      <c r="O72" s="142"/>
      <c r="P72" s="142"/>
      <c r="Q72" s="142"/>
      <c r="R72" s="142"/>
      <c r="S72" s="142"/>
      <c r="T72" s="142"/>
      <c r="U72" s="142"/>
    </row>
    <row r="73" spans="1:21" s="73" customFormat="1" ht="24" customHeight="1">
      <c r="A73" s="30"/>
      <c r="B73" s="30"/>
      <c r="C73" s="30"/>
      <c r="D73" s="40"/>
      <c r="E73" s="30"/>
      <c r="F73" s="30"/>
      <c r="G73" s="40"/>
      <c r="H73" s="40"/>
      <c r="I73" s="40"/>
      <c r="J73" s="32"/>
      <c r="K73" s="32"/>
      <c r="L73" s="32"/>
      <c r="M73" s="32"/>
      <c r="O73" s="142"/>
      <c r="P73" s="142"/>
      <c r="Q73" s="142"/>
      <c r="R73" s="142"/>
      <c r="S73" s="142"/>
      <c r="T73" s="142"/>
      <c r="U73" s="142"/>
    </row>
    <row r="74" spans="1:21" ht="24" customHeight="1">
      <c r="B74" s="39"/>
    </row>
    <row r="77" spans="1:21" ht="24" customHeight="1">
      <c r="B77" s="39"/>
    </row>
    <row r="82" spans="1:2" ht="24" customHeight="1">
      <c r="A82" s="39" t="s">
        <v>213</v>
      </c>
      <c r="B82" s="39"/>
    </row>
  </sheetData>
  <mergeCells count="14">
    <mergeCell ref="D7:G7"/>
    <mergeCell ref="J7:M7"/>
    <mergeCell ref="A42:M42"/>
    <mergeCell ref="A43:M43"/>
    <mergeCell ref="A1:M1"/>
    <mergeCell ref="A2:M2"/>
    <mergeCell ref="A3:M3"/>
    <mergeCell ref="A4:M4"/>
    <mergeCell ref="A5:M5"/>
    <mergeCell ref="A45:M45"/>
    <mergeCell ref="A46:M46"/>
    <mergeCell ref="J48:M48"/>
    <mergeCell ref="D48:G48"/>
    <mergeCell ref="A44:M44"/>
  </mergeCells>
  <pageMargins left="1" right="0.3" top="1" bottom="0.5" header="0.6" footer="0.3"/>
  <pageSetup paperSize="9" scale="70" fitToHeight="2" orientation="portrait" r:id="rId1"/>
  <headerFooter alignWithMargins="0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750BA-EE4E-4807-AE1F-C172A7DAE183}">
  <sheetPr codeName="Sheet8">
    <tabColor rgb="FF00B050"/>
  </sheetPr>
  <dimension ref="A1:BB30"/>
  <sheetViews>
    <sheetView view="pageBreakPreview" zoomScale="85" zoomScaleNormal="70" zoomScaleSheetLayoutView="85" zoomScalePageLayoutView="50" workbookViewId="0">
      <selection activeCell="A10" sqref="A10"/>
    </sheetView>
  </sheetViews>
  <sheetFormatPr defaultColWidth="9.08984375" defaultRowHeight="24" customHeight="1"/>
  <cols>
    <col min="1" max="1" width="43.90625" style="20" customWidth="1"/>
    <col min="2" max="2" width="6.36328125" style="76" bestFit="1" customWidth="1"/>
    <col min="3" max="3" width="10.6328125" style="20" customWidth="1"/>
    <col min="4" max="4" width="0.90625" style="20" customWidth="1"/>
    <col min="5" max="5" width="10.6328125" style="20" customWidth="1"/>
    <col min="6" max="6" width="0.90625" style="20" customWidth="1"/>
    <col min="7" max="7" width="11.90625" style="20" customWidth="1"/>
    <col min="8" max="8" width="0.90625" style="20" customWidth="1"/>
    <col min="9" max="9" width="10.6328125" style="20" customWidth="1"/>
    <col min="10" max="11" width="0.90625" style="20" customWidth="1"/>
    <col min="12" max="12" width="10.6328125" style="20" customWidth="1"/>
    <col min="13" max="13" width="0.90625" style="20" customWidth="1"/>
    <col min="14" max="14" width="10.6328125" style="20" customWidth="1"/>
    <col min="15" max="15" width="0.90625" style="20" customWidth="1"/>
    <col min="16" max="16" width="10.6328125" style="20" customWidth="1"/>
    <col min="17" max="18" width="0.90625" style="20" customWidth="1"/>
    <col min="19" max="19" width="14.90625" style="20" bestFit="1" customWidth="1"/>
    <col min="20" max="20" width="0.90625" style="20" customWidth="1"/>
    <col min="21" max="21" width="10.6328125" style="20" customWidth="1"/>
    <col min="22" max="23" width="0.90625" style="20" customWidth="1"/>
    <col min="24" max="24" width="10.6328125" style="20" customWidth="1"/>
    <col min="25" max="26" width="0.90625" style="20" customWidth="1"/>
    <col min="27" max="27" width="10.6328125" style="20" customWidth="1"/>
    <col min="28" max="28" width="1.08984375" style="6" customWidth="1"/>
    <col min="29" max="29" width="11.90625" style="6" bestFit="1" customWidth="1"/>
    <col min="30" max="30" width="9.36328125" style="6" bestFit="1" customWidth="1"/>
    <col min="31" max="31" width="9.36328125" style="6" customWidth="1"/>
    <col min="32" max="54" width="9.08984375" style="6"/>
    <col min="55" max="16384" width="9.08984375" style="20"/>
  </cols>
  <sheetData>
    <row r="1" spans="1:54" s="31" customFormat="1" ht="26" customHeight="1">
      <c r="A1" s="240" t="s">
        <v>123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</row>
    <row r="2" spans="1:54" s="31" customFormat="1" ht="26" customHeight="1">
      <c r="A2" s="240" t="s">
        <v>152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</row>
    <row r="3" spans="1:54" s="31" customFormat="1" ht="26" customHeight="1">
      <c r="A3" s="240" t="s">
        <v>100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</row>
    <row r="4" spans="1:54" s="31" customFormat="1" ht="26" customHeight="1">
      <c r="A4" s="240" t="s">
        <v>2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</row>
    <row r="5" spans="1:54" s="31" customFormat="1" ht="26" customHeight="1">
      <c r="A5" s="241" t="s">
        <v>95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  <c r="Z5" s="241"/>
      <c r="AA5" s="241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</row>
    <row r="6" spans="1:54" ht="9" customHeight="1"/>
    <row r="7" spans="1:54" s="96" customFormat="1" ht="24" customHeight="1">
      <c r="A7" s="93"/>
      <c r="B7" s="94"/>
      <c r="C7" s="242" t="s">
        <v>0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</row>
    <row r="8" spans="1:54" s="96" customFormat="1" ht="24" customHeight="1">
      <c r="A8" s="93"/>
      <c r="B8" s="94"/>
      <c r="C8" s="238" t="s">
        <v>64</v>
      </c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97"/>
      <c r="W8" s="97"/>
      <c r="X8" s="98"/>
      <c r="Y8" s="98"/>
      <c r="Z8" s="98"/>
      <c r="AA8" s="99"/>
    </row>
    <row r="9" spans="1:54" s="96" customFormat="1" ht="24" customHeight="1">
      <c r="A9" s="93"/>
      <c r="B9" s="94"/>
      <c r="C9" s="97"/>
      <c r="D9" s="97"/>
      <c r="E9" s="97"/>
      <c r="F9" s="97"/>
      <c r="G9" s="97"/>
      <c r="H9" s="97"/>
      <c r="I9" s="97"/>
      <c r="J9" s="97"/>
      <c r="K9" s="100"/>
      <c r="L9" s="115"/>
      <c r="M9" s="115"/>
      <c r="N9" s="115"/>
      <c r="O9" s="115"/>
      <c r="P9" s="115"/>
      <c r="Q9" s="97"/>
      <c r="R9" s="97"/>
      <c r="S9" s="97" t="s">
        <v>192</v>
      </c>
      <c r="T9" s="201"/>
      <c r="U9" s="97"/>
      <c r="V9" s="97"/>
      <c r="W9" s="97"/>
      <c r="X9" s="98"/>
      <c r="Y9" s="98"/>
      <c r="Z9" s="98"/>
      <c r="AA9" s="99"/>
    </row>
    <row r="10" spans="1:54" s="96" customFormat="1" ht="24" customHeight="1">
      <c r="A10" s="93"/>
      <c r="B10" s="94"/>
      <c r="C10" s="97"/>
      <c r="D10" s="97"/>
      <c r="E10" s="97"/>
      <c r="F10" s="97"/>
      <c r="G10" s="97" t="s">
        <v>115</v>
      </c>
      <c r="H10" s="97"/>
      <c r="I10" s="97"/>
      <c r="J10" s="97"/>
      <c r="K10" s="115"/>
      <c r="L10" s="239" t="s">
        <v>33</v>
      </c>
      <c r="M10" s="239"/>
      <c r="N10" s="239"/>
      <c r="O10" s="239"/>
      <c r="P10" s="239"/>
      <c r="Q10" s="97"/>
      <c r="R10" s="97"/>
      <c r="S10" s="95" t="s">
        <v>191</v>
      </c>
      <c r="T10" s="97"/>
      <c r="U10" s="97"/>
      <c r="V10" s="97"/>
      <c r="W10" s="97"/>
      <c r="X10" s="98"/>
      <c r="Y10" s="98"/>
      <c r="Z10" s="98"/>
      <c r="AA10" s="100"/>
    </row>
    <row r="11" spans="1:54" s="96" customFormat="1" ht="24" customHeight="1">
      <c r="A11" s="93"/>
      <c r="B11" s="94"/>
      <c r="C11" s="97"/>
      <c r="D11" s="97"/>
      <c r="E11" s="97"/>
      <c r="F11" s="97"/>
      <c r="G11" s="97" t="s">
        <v>193</v>
      </c>
      <c r="H11" s="97"/>
      <c r="I11" s="97"/>
      <c r="J11" s="97"/>
      <c r="K11" s="97"/>
      <c r="L11" s="238" t="s">
        <v>34</v>
      </c>
      <c r="M11" s="238"/>
      <c r="N11" s="238"/>
      <c r="O11" s="97"/>
      <c r="P11" s="97"/>
      <c r="Q11" s="97"/>
      <c r="R11" s="97"/>
      <c r="S11" s="97" t="s">
        <v>120</v>
      </c>
      <c r="T11" s="97"/>
      <c r="U11" s="97" t="s">
        <v>67</v>
      </c>
      <c r="V11" s="97"/>
      <c r="W11" s="97"/>
      <c r="X11" s="98"/>
      <c r="Y11" s="98"/>
      <c r="Z11" s="98"/>
      <c r="AA11" s="100"/>
    </row>
    <row r="12" spans="1:54" s="96" customFormat="1" ht="24" customHeight="1">
      <c r="A12" s="93"/>
      <c r="B12" s="94"/>
      <c r="C12" s="97" t="s">
        <v>65</v>
      </c>
      <c r="D12" s="97"/>
      <c r="E12" s="97" t="s">
        <v>113</v>
      </c>
      <c r="F12" s="97"/>
      <c r="G12" s="97" t="s">
        <v>194</v>
      </c>
      <c r="H12" s="97"/>
      <c r="I12" s="97"/>
      <c r="J12" s="97"/>
      <c r="K12" s="97"/>
      <c r="L12" s="97" t="s">
        <v>66</v>
      </c>
      <c r="M12" s="97"/>
      <c r="N12" s="97" t="s">
        <v>119</v>
      </c>
      <c r="O12" s="97"/>
      <c r="P12" s="97"/>
      <c r="Q12" s="97"/>
      <c r="R12" s="97"/>
      <c r="S12" s="97" t="s">
        <v>189</v>
      </c>
      <c r="T12" s="97"/>
      <c r="U12" s="97" t="s">
        <v>121</v>
      </c>
      <c r="V12" s="97"/>
      <c r="W12" s="97"/>
      <c r="X12" s="97" t="s">
        <v>68</v>
      </c>
      <c r="Y12" s="97"/>
      <c r="Z12" s="97"/>
      <c r="AA12" s="100" t="s">
        <v>67</v>
      </c>
    </row>
    <row r="13" spans="1:54" s="96" customFormat="1" ht="24" customHeight="1">
      <c r="A13" s="93"/>
      <c r="B13" s="101" t="s">
        <v>6</v>
      </c>
      <c r="C13" s="95" t="s">
        <v>69</v>
      </c>
      <c r="D13" s="97"/>
      <c r="E13" s="95" t="s">
        <v>70</v>
      </c>
      <c r="F13" s="97"/>
      <c r="G13" s="95" t="s">
        <v>195</v>
      </c>
      <c r="H13" s="97"/>
      <c r="I13" s="95" t="s">
        <v>114</v>
      </c>
      <c r="J13" s="97"/>
      <c r="K13" s="97"/>
      <c r="L13" s="95" t="s">
        <v>71</v>
      </c>
      <c r="M13" s="97"/>
      <c r="N13" s="95" t="s">
        <v>114</v>
      </c>
      <c r="O13" s="97"/>
      <c r="P13" s="95" t="s">
        <v>72</v>
      </c>
      <c r="Q13" s="97"/>
      <c r="R13" s="97"/>
      <c r="S13" s="95" t="s">
        <v>190</v>
      </c>
      <c r="T13" s="97"/>
      <c r="U13" s="95" t="s">
        <v>73</v>
      </c>
      <c r="V13" s="97"/>
      <c r="W13" s="97"/>
      <c r="X13" s="95" t="s">
        <v>74</v>
      </c>
      <c r="Y13" s="97"/>
      <c r="Z13" s="97"/>
      <c r="AA13" s="95" t="s">
        <v>75</v>
      </c>
    </row>
    <row r="14" spans="1:54" s="107" customFormat="1" ht="24" customHeight="1">
      <c r="A14" s="103" t="s">
        <v>101</v>
      </c>
      <c r="B14" s="104"/>
      <c r="C14" s="174">
        <v>706457</v>
      </c>
      <c r="D14" s="174"/>
      <c r="E14" s="174">
        <v>420269</v>
      </c>
      <c r="F14" s="174"/>
      <c r="G14" s="174">
        <v>-546881</v>
      </c>
      <c r="H14" s="174"/>
      <c r="I14" s="226">
        <v>0</v>
      </c>
      <c r="J14" s="174"/>
      <c r="K14" s="175"/>
      <c r="L14" s="174">
        <v>70646</v>
      </c>
      <c r="M14" s="174"/>
      <c r="N14" s="223">
        <v>0</v>
      </c>
      <c r="O14" s="174"/>
      <c r="P14" s="174">
        <v>462791</v>
      </c>
      <c r="Q14" s="174"/>
      <c r="R14" s="174"/>
      <c r="S14" s="174">
        <v>-250</v>
      </c>
      <c r="T14" s="174"/>
      <c r="U14" s="174">
        <f>SUM(C14:S14)</f>
        <v>1113032</v>
      </c>
      <c r="V14" s="174"/>
      <c r="W14" s="174"/>
      <c r="X14" s="174">
        <v>-4573</v>
      </c>
      <c r="Y14" s="174"/>
      <c r="Z14" s="174"/>
      <c r="AA14" s="174">
        <f>SUM(U14:X14)</f>
        <v>1108459</v>
      </c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</row>
    <row r="15" spans="1:54" s="107" customFormat="1" ht="24" customHeight="1">
      <c r="A15" s="108" t="s">
        <v>116</v>
      </c>
      <c r="B15" s="104"/>
      <c r="C15" s="223">
        <v>0</v>
      </c>
      <c r="D15" s="181"/>
      <c r="E15" s="223">
        <v>0</v>
      </c>
      <c r="F15" s="181"/>
      <c r="G15" s="223">
        <v>0</v>
      </c>
      <c r="H15" s="181"/>
      <c r="I15" s="223">
        <v>0</v>
      </c>
      <c r="J15" s="181"/>
      <c r="K15" s="182"/>
      <c r="L15" s="223">
        <v>0</v>
      </c>
      <c r="M15" s="181"/>
      <c r="N15" s="223">
        <v>0</v>
      </c>
      <c r="O15" s="174"/>
      <c r="P15" s="176">
        <v>111507</v>
      </c>
      <c r="Q15" s="174"/>
      <c r="R15" s="174"/>
      <c r="S15" s="223">
        <v>0</v>
      </c>
      <c r="T15" s="174"/>
      <c r="U15" s="174">
        <f t="shared" ref="U15:U16" si="0">SUM(C15:S15)</f>
        <v>111507</v>
      </c>
      <c r="V15" s="174"/>
      <c r="W15" s="174"/>
      <c r="X15" s="174">
        <v>243</v>
      </c>
      <c r="Y15" s="174"/>
      <c r="Z15" s="174"/>
      <c r="AA15" s="174">
        <f>SUM(U15:X15)</f>
        <v>111750</v>
      </c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</row>
    <row r="16" spans="1:54" s="50" customFormat="1" ht="24" customHeight="1">
      <c r="A16" s="108" t="s">
        <v>176</v>
      </c>
      <c r="B16" s="104"/>
      <c r="C16" s="222">
        <v>0</v>
      </c>
      <c r="D16" s="181"/>
      <c r="E16" s="222">
        <v>0</v>
      </c>
      <c r="F16" s="181"/>
      <c r="G16" s="222">
        <v>0</v>
      </c>
      <c r="H16" s="181"/>
      <c r="I16" s="222">
        <v>0</v>
      </c>
      <c r="J16" s="181"/>
      <c r="K16" s="182"/>
      <c r="L16" s="222">
        <v>0</v>
      </c>
      <c r="M16" s="181"/>
      <c r="N16" s="222">
        <v>0</v>
      </c>
      <c r="O16" s="174"/>
      <c r="P16" s="222">
        <v>0</v>
      </c>
      <c r="Q16" s="174"/>
      <c r="R16" s="174"/>
      <c r="S16" s="177">
        <v>-46</v>
      </c>
      <c r="T16" s="174"/>
      <c r="U16" s="177">
        <f t="shared" si="0"/>
        <v>-46</v>
      </c>
      <c r="V16" s="174"/>
      <c r="W16" s="174"/>
      <c r="X16" s="222">
        <v>0</v>
      </c>
      <c r="Y16" s="174"/>
      <c r="Z16" s="174"/>
      <c r="AA16" s="178">
        <f>SUM(U16:X16)</f>
        <v>-46</v>
      </c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</row>
    <row r="17" spans="1:54" s="107" customFormat="1" ht="24" customHeight="1">
      <c r="A17" s="108" t="s">
        <v>177</v>
      </c>
      <c r="B17" s="104"/>
      <c r="C17" s="223">
        <f>SUM(C15:C16)</f>
        <v>0</v>
      </c>
      <c r="D17" s="181"/>
      <c r="E17" s="223">
        <f>SUM(E15:E16)</f>
        <v>0</v>
      </c>
      <c r="F17" s="181"/>
      <c r="G17" s="223">
        <f>SUM(G15:G16)</f>
        <v>0</v>
      </c>
      <c r="H17" s="181"/>
      <c r="I17" s="223">
        <f>SUM(I15:I16)</f>
        <v>0</v>
      </c>
      <c r="J17" s="181"/>
      <c r="K17" s="182"/>
      <c r="L17" s="223">
        <f>SUM(L15:L16)</f>
        <v>0</v>
      </c>
      <c r="M17" s="181"/>
      <c r="N17" s="223">
        <f>SUM(N15:N16)</f>
        <v>0</v>
      </c>
      <c r="O17" s="174"/>
      <c r="P17" s="176">
        <f>SUM(P15:P16)</f>
        <v>111507</v>
      </c>
      <c r="Q17" s="174"/>
      <c r="R17" s="174"/>
      <c r="S17" s="176">
        <f>SUM(S15:S16)</f>
        <v>-46</v>
      </c>
      <c r="T17" s="174"/>
      <c r="U17" s="176">
        <f>SUM(U15:U16)</f>
        <v>111461</v>
      </c>
      <c r="V17" s="174"/>
      <c r="W17" s="174"/>
      <c r="X17" s="176">
        <f>SUM(X15:X16)</f>
        <v>243</v>
      </c>
      <c r="Y17" s="174"/>
      <c r="Z17" s="174"/>
      <c r="AA17" s="176">
        <f>SUM(AA15:AA16)</f>
        <v>111704</v>
      </c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</row>
    <row r="18" spans="1:54" s="107" customFormat="1" ht="24" customHeight="1" thickBot="1">
      <c r="A18" s="102" t="s">
        <v>102</v>
      </c>
      <c r="B18" s="94"/>
      <c r="C18" s="179">
        <f>SUM(C17:C17,C14)</f>
        <v>706457</v>
      </c>
      <c r="D18" s="174">
        <f>SUM(D14:D17)</f>
        <v>0</v>
      </c>
      <c r="E18" s="179">
        <f>SUM(E17:E17,E14)</f>
        <v>420269</v>
      </c>
      <c r="F18" s="174"/>
      <c r="G18" s="179">
        <f>SUM(G17:G17,G14)</f>
        <v>-546881</v>
      </c>
      <c r="H18" s="174"/>
      <c r="I18" s="227">
        <f>SUM(I17:I17,I14)</f>
        <v>0</v>
      </c>
      <c r="J18" s="174">
        <f>SUM(J14:J17)</f>
        <v>0</v>
      </c>
      <c r="K18" s="174"/>
      <c r="L18" s="179">
        <f>SUM(L17:L17,L14)</f>
        <v>70646</v>
      </c>
      <c r="M18" s="174"/>
      <c r="N18" s="227">
        <f>SUM(N17:N17,N14)</f>
        <v>0</v>
      </c>
      <c r="O18" s="174"/>
      <c r="P18" s="179">
        <f>SUM(P17:P17,P14)</f>
        <v>574298</v>
      </c>
      <c r="Q18" s="174"/>
      <c r="R18" s="174"/>
      <c r="S18" s="179">
        <f>SUM(S17:S17,S14)</f>
        <v>-296</v>
      </c>
      <c r="T18" s="174"/>
      <c r="U18" s="179">
        <f>SUM(U17:U17,U14)</f>
        <v>1224493</v>
      </c>
      <c r="V18" s="174"/>
      <c r="W18" s="174"/>
      <c r="X18" s="179">
        <f>SUM(X17:X17,X14)</f>
        <v>-4330</v>
      </c>
      <c r="Y18" s="174"/>
      <c r="Z18" s="174"/>
      <c r="AA18" s="179">
        <f>SUM(AA17:AA17,AA14)</f>
        <v>1220163</v>
      </c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</row>
    <row r="19" spans="1:54" s="107" customFormat="1" ht="9" customHeight="1" thickTop="1">
      <c r="A19" s="110"/>
      <c r="B19" s="111"/>
      <c r="C19" s="174"/>
      <c r="D19" s="174"/>
      <c r="E19" s="174"/>
      <c r="F19" s="174"/>
      <c r="G19" s="174"/>
      <c r="H19" s="174"/>
      <c r="I19" s="174"/>
      <c r="J19" s="174"/>
      <c r="K19" s="180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</row>
    <row r="20" spans="1:54" s="50" customFormat="1" ht="24" customHeight="1">
      <c r="A20" s="103" t="s">
        <v>103</v>
      </c>
      <c r="B20" s="104"/>
      <c r="C20" s="174">
        <f>C18</f>
        <v>706457</v>
      </c>
      <c r="D20" s="174"/>
      <c r="E20" s="174">
        <f>E18</f>
        <v>420269</v>
      </c>
      <c r="F20" s="174"/>
      <c r="G20" s="174">
        <f>G18</f>
        <v>-546881</v>
      </c>
      <c r="H20" s="174"/>
      <c r="I20" s="174">
        <v>-250265</v>
      </c>
      <c r="J20" s="174"/>
      <c r="K20" s="175"/>
      <c r="L20" s="174">
        <f>L18</f>
        <v>70646</v>
      </c>
      <c r="M20" s="174"/>
      <c r="N20" s="174">
        <v>250265</v>
      </c>
      <c r="O20" s="174"/>
      <c r="P20" s="176">
        <v>219638</v>
      </c>
      <c r="Q20" s="174"/>
      <c r="R20" s="174"/>
      <c r="S20" s="174">
        <v>-5</v>
      </c>
      <c r="T20" s="174"/>
      <c r="U20" s="174">
        <f t="shared" ref="U20:U22" si="1">SUM(C20:S20)</f>
        <v>870124</v>
      </c>
      <c r="V20" s="174"/>
      <c r="W20" s="174"/>
      <c r="X20" s="174">
        <v>-4221</v>
      </c>
      <c r="Y20" s="174"/>
      <c r="Z20" s="174"/>
      <c r="AA20" s="174">
        <f>SUM(U20:X20)</f>
        <v>865903</v>
      </c>
      <c r="AB20" s="113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</row>
    <row r="21" spans="1:54" s="50" customFormat="1" ht="24" customHeight="1">
      <c r="A21" s="108" t="s">
        <v>52</v>
      </c>
      <c r="B21" s="104"/>
      <c r="C21" s="223">
        <v>0</v>
      </c>
      <c r="D21" s="181"/>
      <c r="E21" s="223">
        <v>0</v>
      </c>
      <c r="F21" s="181"/>
      <c r="G21" s="223">
        <v>0</v>
      </c>
      <c r="H21" s="181"/>
      <c r="I21" s="223">
        <v>0</v>
      </c>
      <c r="J21" s="181"/>
      <c r="K21" s="182"/>
      <c r="L21" s="223">
        <v>0</v>
      </c>
      <c r="M21" s="181"/>
      <c r="N21" s="223">
        <v>0</v>
      </c>
      <c r="O21" s="174"/>
      <c r="P21" s="175">
        <v>-65332</v>
      </c>
      <c r="Q21" s="174"/>
      <c r="R21" s="174"/>
      <c r="S21" s="223">
        <v>0</v>
      </c>
      <c r="T21" s="174"/>
      <c r="U21" s="174">
        <f t="shared" si="1"/>
        <v>-65332</v>
      </c>
      <c r="V21" s="174"/>
      <c r="W21" s="174"/>
      <c r="X21" s="174">
        <v>122</v>
      </c>
      <c r="Y21" s="174"/>
      <c r="Z21" s="174"/>
      <c r="AA21" s="174">
        <f>SUM(U21:X21)</f>
        <v>-65210</v>
      </c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</row>
    <row r="22" spans="1:54" s="50" customFormat="1" ht="24" customHeight="1">
      <c r="A22" s="108" t="s">
        <v>176</v>
      </c>
      <c r="B22" s="104"/>
      <c r="C22" s="222">
        <v>0</v>
      </c>
      <c r="D22" s="181"/>
      <c r="E22" s="222">
        <v>0</v>
      </c>
      <c r="F22" s="181"/>
      <c r="G22" s="222">
        <v>0</v>
      </c>
      <c r="H22" s="181"/>
      <c r="I22" s="222">
        <v>0</v>
      </c>
      <c r="J22" s="181"/>
      <c r="K22" s="182"/>
      <c r="L22" s="222">
        <v>0</v>
      </c>
      <c r="M22" s="181"/>
      <c r="N22" s="222">
        <v>0</v>
      </c>
      <c r="O22" s="174"/>
      <c r="P22" s="222">
        <v>0</v>
      </c>
      <c r="Q22" s="174"/>
      <c r="R22" s="174"/>
      <c r="S22" s="177">
        <v>-69</v>
      </c>
      <c r="T22" s="174"/>
      <c r="U22" s="177">
        <f t="shared" si="1"/>
        <v>-69</v>
      </c>
      <c r="V22" s="174"/>
      <c r="W22" s="174"/>
      <c r="X22" s="222">
        <v>0</v>
      </c>
      <c r="Y22" s="174"/>
      <c r="Z22" s="174"/>
      <c r="AA22" s="178">
        <f>SUM(U22:X22)</f>
        <v>-69</v>
      </c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</row>
    <row r="23" spans="1:54" s="50" customFormat="1" ht="24" customHeight="1">
      <c r="A23" s="108" t="s">
        <v>177</v>
      </c>
      <c r="B23" s="104"/>
      <c r="C23" s="223">
        <f>SUM(C21:C22)</f>
        <v>0</v>
      </c>
      <c r="D23" s="181"/>
      <c r="E23" s="223">
        <f>SUM(E21:E22)</f>
        <v>0</v>
      </c>
      <c r="F23" s="181"/>
      <c r="G23" s="223">
        <f>SUM(G21:G22)</f>
        <v>0</v>
      </c>
      <c r="H23" s="181"/>
      <c r="I23" s="223">
        <f>SUM(I21:I22)</f>
        <v>0</v>
      </c>
      <c r="J23" s="181"/>
      <c r="K23" s="182"/>
      <c r="L23" s="223">
        <f>SUM(L21:L22)</f>
        <v>0</v>
      </c>
      <c r="M23" s="181"/>
      <c r="N23" s="223">
        <f>SUM(N21:N22)</f>
        <v>0</v>
      </c>
      <c r="O23" s="174"/>
      <c r="P23" s="176">
        <f>SUM(P21:P22)</f>
        <v>-65332</v>
      </c>
      <c r="Q23" s="174"/>
      <c r="R23" s="174"/>
      <c r="S23" s="176">
        <f>SUM(S21:S22)</f>
        <v>-69</v>
      </c>
      <c r="T23" s="174"/>
      <c r="U23" s="176">
        <f>SUM(U21:U22)</f>
        <v>-65401</v>
      </c>
      <c r="V23" s="174"/>
      <c r="W23" s="174"/>
      <c r="X23" s="176">
        <f>SUM(X21:X22)</f>
        <v>122</v>
      </c>
      <c r="Y23" s="174"/>
      <c r="Z23" s="174"/>
      <c r="AA23" s="176">
        <f>SUM(AA21:AA22)</f>
        <v>-65279</v>
      </c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</row>
    <row r="24" spans="1:54" s="50" customFormat="1" ht="24" customHeight="1">
      <c r="A24" s="108" t="s">
        <v>153</v>
      </c>
      <c r="B24" s="116" t="s">
        <v>178</v>
      </c>
      <c r="C24" s="176">
        <v>-7726</v>
      </c>
      <c r="D24" s="181"/>
      <c r="E24" s="223">
        <v>0</v>
      </c>
      <c r="F24" s="181"/>
      <c r="G24" s="223">
        <v>0</v>
      </c>
      <c r="H24" s="174"/>
      <c r="I24" s="176">
        <v>250265</v>
      </c>
      <c r="J24" s="174"/>
      <c r="K24" s="175"/>
      <c r="L24" s="223">
        <v>0</v>
      </c>
      <c r="M24" s="174"/>
      <c r="N24" s="176">
        <v>-250265</v>
      </c>
      <c r="O24" s="174"/>
      <c r="P24" s="226">
        <f>กำไรขาดทุน6เดือน!G36</f>
        <v>0</v>
      </c>
      <c r="Q24" s="174"/>
      <c r="R24" s="174"/>
      <c r="S24" s="223">
        <v>0</v>
      </c>
      <c r="T24" s="174"/>
      <c r="U24" s="176">
        <f t="shared" ref="U24:U25" si="2">SUM(C24:S24)</f>
        <v>-7726</v>
      </c>
      <c r="V24" s="174"/>
      <c r="W24" s="174"/>
      <c r="X24" s="223">
        <v>0</v>
      </c>
      <c r="Y24" s="174"/>
      <c r="Z24" s="174"/>
      <c r="AA24" s="176">
        <f>SUM(U24:X24)</f>
        <v>-7726</v>
      </c>
      <c r="AB24" s="96"/>
      <c r="AC24" s="96"/>
      <c r="AD24" s="96"/>
      <c r="AE24" s="96"/>
      <c r="AF24" s="96"/>
      <c r="AG24" s="96"/>
      <c r="AH24" s="96"/>
      <c r="AI24" s="96"/>
      <c r="AJ24" s="96"/>
      <c r="AK24" s="96"/>
      <c r="AL24" s="96"/>
      <c r="AM24" s="96"/>
      <c r="AN24" s="96"/>
      <c r="AO24" s="96"/>
      <c r="AP24" s="96"/>
      <c r="AQ24" s="96"/>
      <c r="AR24" s="96"/>
      <c r="AS24" s="96"/>
      <c r="AT24" s="96"/>
      <c r="AU24" s="96"/>
      <c r="AV24" s="96"/>
      <c r="AW24" s="96"/>
      <c r="AX24" s="96"/>
      <c r="AY24" s="96"/>
      <c r="AZ24" s="96"/>
      <c r="BA24" s="96"/>
      <c r="BB24" s="96"/>
    </row>
    <row r="25" spans="1:54" s="50" customFormat="1" ht="24" customHeight="1">
      <c r="A25" s="108" t="s">
        <v>154</v>
      </c>
      <c r="B25" s="104"/>
      <c r="C25" s="223">
        <v>0</v>
      </c>
      <c r="D25" s="181"/>
      <c r="E25" s="223">
        <v>0</v>
      </c>
      <c r="F25" s="181"/>
      <c r="G25" s="223">
        <v>0</v>
      </c>
      <c r="H25" s="174"/>
      <c r="I25" s="223">
        <v>0</v>
      </c>
      <c r="J25" s="174"/>
      <c r="K25" s="175"/>
      <c r="L25" s="223">
        <v>0</v>
      </c>
      <c r="M25" s="174"/>
      <c r="N25" s="223">
        <v>0</v>
      </c>
      <c r="O25" s="174"/>
      <c r="P25" s="176">
        <v>7726</v>
      </c>
      <c r="Q25" s="174"/>
      <c r="R25" s="174"/>
      <c r="S25" s="223">
        <v>0</v>
      </c>
      <c r="T25" s="174"/>
      <c r="U25" s="174">
        <f t="shared" si="2"/>
        <v>7726</v>
      </c>
      <c r="V25" s="174"/>
      <c r="W25" s="174"/>
      <c r="X25" s="222">
        <v>0</v>
      </c>
      <c r="Y25" s="174"/>
      <c r="Z25" s="174"/>
      <c r="AA25" s="174">
        <f>SUM(U25:X25)</f>
        <v>7726</v>
      </c>
      <c r="AB25" s="96"/>
      <c r="AC25" s="121"/>
      <c r="AD25" s="123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</row>
    <row r="26" spans="1:54" s="50" customFormat="1" ht="24" customHeight="1" thickBot="1">
      <c r="A26" s="102" t="s">
        <v>104</v>
      </c>
      <c r="B26" s="94"/>
      <c r="C26" s="179">
        <f>SUM(C23:C25,C20)</f>
        <v>698731</v>
      </c>
      <c r="D26" s="174">
        <f>SUM(D20:D23)</f>
        <v>0</v>
      </c>
      <c r="E26" s="179">
        <f>SUM(E23:E25,E20)</f>
        <v>420269</v>
      </c>
      <c r="F26" s="174"/>
      <c r="G26" s="179">
        <f>SUM(G23:G25,G20)</f>
        <v>-546881</v>
      </c>
      <c r="H26" s="174"/>
      <c r="I26" s="227">
        <f>SUM(I23:I25,I20)</f>
        <v>0</v>
      </c>
      <c r="J26" s="174">
        <f>SUM(J20:J23)</f>
        <v>0</v>
      </c>
      <c r="K26" s="174"/>
      <c r="L26" s="179">
        <f>SUM(L23:L25,L20)</f>
        <v>70646</v>
      </c>
      <c r="M26" s="174"/>
      <c r="N26" s="227">
        <f>SUM(N23:N25,N20)</f>
        <v>0</v>
      </c>
      <c r="O26" s="174"/>
      <c r="P26" s="179">
        <f>SUM(P23:P25,P20)</f>
        <v>162032</v>
      </c>
      <c r="Q26" s="174"/>
      <c r="R26" s="174"/>
      <c r="S26" s="179">
        <f>SUM(S23:S25,S20)</f>
        <v>-74</v>
      </c>
      <c r="T26" s="174"/>
      <c r="U26" s="179">
        <f>SUM(U23:U25,U20)</f>
        <v>804723</v>
      </c>
      <c r="V26" s="174"/>
      <c r="W26" s="174"/>
      <c r="X26" s="179">
        <f>SUM(X23:X25,X20)</f>
        <v>-4099</v>
      </c>
      <c r="Y26" s="174"/>
      <c r="Z26" s="174"/>
      <c r="AA26" s="179">
        <f>SUM(AA23:AA25,AA20)</f>
        <v>800624</v>
      </c>
      <c r="AB26" s="96"/>
      <c r="AC26" s="122"/>
      <c r="AD26" s="123"/>
      <c r="AE26" s="124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</row>
    <row r="27" spans="1:54" s="50" customFormat="1" ht="24" customHeight="1" thickTop="1">
      <c r="A27" s="102"/>
      <c r="B27" s="94"/>
      <c r="C27" s="106"/>
      <c r="D27" s="106"/>
      <c r="E27" s="106"/>
      <c r="F27" s="109"/>
      <c r="G27" s="109"/>
      <c r="H27" s="109"/>
      <c r="I27" s="106"/>
      <c r="J27" s="106"/>
      <c r="K27" s="106"/>
      <c r="L27" s="106"/>
      <c r="M27" s="106"/>
      <c r="N27" s="114"/>
      <c r="O27" s="106"/>
      <c r="P27" s="114"/>
      <c r="Q27" s="106"/>
      <c r="R27" s="106"/>
      <c r="S27" s="106"/>
      <c r="T27" s="106"/>
      <c r="U27" s="106"/>
      <c r="V27" s="106"/>
      <c r="W27" s="106"/>
      <c r="X27" s="112"/>
      <c r="Y27" s="106"/>
      <c r="Z27" s="10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</row>
    <row r="28" spans="1:54" s="31" customFormat="1" ht="24" customHeight="1">
      <c r="A28" s="16" t="s">
        <v>213</v>
      </c>
      <c r="B28" s="16"/>
      <c r="C28" s="16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9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</row>
    <row r="29" spans="1:54" s="31" customFormat="1" ht="24" customHeight="1">
      <c r="B29" s="48"/>
      <c r="D29" s="18"/>
      <c r="E29" s="18"/>
      <c r="F29" s="18"/>
      <c r="G29" s="18"/>
      <c r="H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9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</row>
    <row r="30" spans="1:54" s="31" customFormat="1" ht="24" customHeight="1">
      <c r="A30" s="17"/>
      <c r="B30" s="75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9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</row>
  </sheetData>
  <mergeCells count="9">
    <mergeCell ref="L11:N11"/>
    <mergeCell ref="C8:U8"/>
    <mergeCell ref="L10:P10"/>
    <mergeCell ref="A1:AA1"/>
    <mergeCell ref="A2:AA2"/>
    <mergeCell ref="A3:AA3"/>
    <mergeCell ref="A4:AA4"/>
    <mergeCell ref="A5:AA5"/>
    <mergeCell ref="C7:AA7"/>
  </mergeCells>
  <pageMargins left="1" right="0.3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61A4F-DB30-4605-A3F5-480D52414FC4}">
  <sheetPr codeName="Sheet9">
    <tabColor rgb="FF00B050"/>
  </sheetPr>
  <dimension ref="A1:IZ41"/>
  <sheetViews>
    <sheetView view="pageBreakPreview" topLeftCell="A5" zoomScale="85" zoomScaleNormal="70" zoomScaleSheetLayoutView="85" zoomScalePageLayoutView="50" workbookViewId="0">
      <selection activeCell="X14" sqref="X14"/>
    </sheetView>
  </sheetViews>
  <sheetFormatPr defaultRowHeight="24" customHeight="1"/>
  <cols>
    <col min="1" max="1" width="26.08984375" style="6" customWidth="1"/>
    <col min="2" max="2" width="7.6328125" style="6" bestFit="1" customWidth="1"/>
    <col min="3" max="3" width="11.6328125" style="6" customWidth="1"/>
    <col min="4" max="5" width="0.90625" style="6" customWidth="1"/>
    <col min="6" max="6" width="11.6328125" style="6" customWidth="1"/>
    <col min="7" max="8" width="0.90625" style="6" customWidth="1"/>
    <col min="9" max="9" width="11.6328125" style="6" customWidth="1"/>
    <col min="10" max="11" width="0.90625" style="6" customWidth="1"/>
    <col min="12" max="12" width="11.6328125" style="6" customWidth="1"/>
    <col min="13" max="14" width="0.90625" style="6" customWidth="1"/>
    <col min="15" max="15" width="11.6328125" style="6" customWidth="1"/>
    <col min="16" max="17" width="0.90625" style="6" customWidth="1"/>
    <col min="18" max="18" width="11.6328125" style="6" customWidth="1"/>
    <col min="19" max="20" width="0.90625" style="6" customWidth="1"/>
    <col min="21" max="21" width="11.6328125" style="6" customWidth="1"/>
    <col min="22" max="22" width="1.453125" style="6" customWidth="1"/>
    <col min="23" max="23" width="15.08984375" style="6" bestFit="1" customWidth="1"/>
    <col min="24" max="24" width="11.90625" style="6" bestFit="1" customWidth="1"/>
    <col min="25" max="25" width="9.453125" style="6" bestFit="1" customWidth="1"/>
    <col min="26" max="260" width="8.90625" style="6"/>
    <col min="261" max="263" width="8.90625" style="50"/>
    <col min="264" max="266" width="1.453125" style="50" customWidth="1"/>
    <col min="267" max="267" width="37.08984375" style="50" customWidth="1"/>
    <col min="268" max="268" width="11.90625" style="50" customWidth="1"/>
    <col min="269" max="269" width="1" style="50" customWidth="1"/>
    <col min="270" max="270" width="16.90625" style="50" customWidth="1"/>
    <col min="271" max="271" width="2.08984375" style="50" customWidth="1"/>
    <col min="272" max="272" width="12.90625" style="50" bestFit="1" customWidth="1"/>
    <col min="273" max="273" width="2.453125" style="50" customWidth="1"/>
    <col min="274" max="274" width="17.08984375" style="50" customWidth="1"/>
    <col min="275" max="275" width="1" style="50" customWidth="1"/>
    <col min="276" max="276" width="14.453125" style="50" customWidth="1"/>
    <col min="277" max="277" width="1.90625" style="50" customWidth="1"/>
    <col min="278" max="278" width="16.08984375" style="50" customWidth="1"/>
    <col min="279" max="279" width="12.90625" style="50" customWidth="1"/>
    <col min="280" max="519" width="8.90625" style="50"/>
    <col min="520" max="522" width="1.453125" style="50" customWidth="1"/>
    <col min="523" max="523" width="37.08984375" style="50" customWidth="1"/>
    <col min="524" max="524" width="11.90625" style="50" customWidth="1"/>
    <col min="525" max="525" width="1" style="50" customWidth="1"/>
    <col min="526" max="526" width="16.90625" style="50" customWidth="1"/>
    <col min="527" max="527" width="2.08984375" style="50" customWidth="1"/>
    <col min="528" max="528" width="12.90625" style="50" bestFit="1" customWidth="1"/>
    <col min="529" max="529" width="2.453125" style="50" customWidth="1"/>
    <col min="530" max="530" width="17.08984375" style="50" customWidth="1"/>
    <col min="531" max="531" width="1" style="50" customWidth="1"/>
    <col min="532" max="532" width="14.453125" style="50" customWidth="1"/>
    <col min="533" max="533" width="1.90625" style="50" customWidth="1"/>
    <col min="534" max="534" width="16.08984375" style="50" customWidth="1"/>
    <col min="535" max="535" width="12.90625" style="50" customWidth="1"/>
    <col min="536" max="775" width="8.90625" style="50"/>
    <col min="776" max="778" width="1.453125" style="50" customWidth="1"/>
    <col min="779" max="779" width="37.08984375" style="50" customWidth="1"/>
    <col min="780" max="780" width="11.90625" style="50" customWidth="1"/>
    <col min="781" max="781" width="1" style="50" customWidth="1"/>
    <col min="782" max="782" width="16.90625" style="50" customWidth="1"/>
    <col min="783" max="783" width="2.08984375" style="50" customWidth="1"/>
    <col min="784" max="784" width="12.90625" style="50" bestFit="1" customWidth="1"/>
    <col min="785" max="785" width="2.453125" style="50" customWidth="1"/>
    <col min="786" max="786" width="17.08984375" style="50" customWidth="1"/>
    <col min="787" max="787" width="1" style="50" customWidth="1"/>
    <col min="788" max="788" width="14.453125" style="50" customWidth="1"/>
    <col min="789" max="789" width="1.90625" style="50" customWidth="1"/>
    <col min="790" max="790" width="16.08984375" style="50" customWidth="1"/>
    <col min="791" max="791" width="12.90625" style="50" customWidth="1"/>
    <col min="792" max="1031" width="8.90625" style="50"/>
    <col min="1032" max="1034" width="1.453125" style="50" customWidth="1"/>
    <col min="1035" max="1035" width="37.08984375" style="50" customWidth="1"/>
    <col min="1036" max="1036" width="11.90625" style="50" customWidth="1"/>
    <col min="1037" max="1037" width="1" style="50" customWidth="1"/>
    <col min="1038" max="1038" width="16.90625" style="50" customWidth="1"/>
    <col min="1039" max="1039" width="2.08984375" style="50" customWidth="1"/>
    <col min="1040" max="1040" width="12.90625" style="50" bestFit="1" customWidth="1"/>
    <col min="1041" max="1041" width="2.453125" style="50" customWidth="1"/>
    <col min="1042" max="1042" width="17.08984375" style="50" customWidth="1"/>
    <col min="1043" max="1043" width="1" style="50" customWidth="1"/>
    <col min="1044" max="1044" width="14.453125" style="50" customWidth="1"/>
    <col min="1045" max="1045" width="1.90625" style="50" customWidth="1"/>
    <col min="1046" max="1046" width="16.08984375" style="50" customWidth="1"/>
    <col min="1047" max="1047" width="12.90625" style="50" customWidth="1"/>
    <col min="1048" max="1287" width="8.90625" style="50"/>
    <col min="1288" max="1290" width="1.453125" style="50" customWidth="1"/>
    <col min="1291" max="1291" width="37.08984375" style="50" customWidth="1"/>
    <col min="1292" max="1292" width="11.90625" style="50" customWidth="1"/>
    <col min="1293" max="1293" width="1" style="50" customWidth="1"/>
    <col min="1294" max="1294" width="16.90625" style="50" customWidth="1"/>
    <col min="1295" max="1295" width="2.08984375" style="50" customWidth="1"/>
    <col min="1296" max="1296" width="12.90625" style="50" bestFit="1" customWidth="1"/>
    <col min="1297" max="1297" width="2.453125" style="50" customWidth="1"/>
    <col min="1298" max="1298" width="17.08984375" style="50" customWidth="1"/>
    <col min="1299" max="1299" width="1" style="50" customWidth="1"/>
    <col min="1300" max="1300" width="14.453125" style="50" customWidth="1"/>
    <col min="1301" max="1301" width="1.90625" style="50" customWidth="1"/>
    <col min="1302" max="1302" width="16.08984375" style="50" customWidth="1"/>
    <col min="1303" max="1303" width="12.90625" style="50" customWidth="1"/>
    <col min="1304" max="1543" width="8.90625" style="50"/>
    <col min="1544" max="1546" width="1.453125" style="50" customWidth="1"/>
    <col min="1547" max="1547" width="37.08984375" style="50" customWidth="1"/>
    <col min="1548" max="1548" width="11.90625" style="50" customWidth="1"/>
    <col min="1549" max="1549" width="1" style="50" customWidth="1"/>
    <col min="1550" max="1550" width="16.90625" style="50" customWidth="1"/>
    <col min="1551" max="1551" width="2.08984375" style="50" customWidth="1"/>
    <col min="1552" max="1552" width="12.90625" style="50" bestFit="1" customWidth="1"/>
    <col min="1553" max="1553" width="2.453125" style="50" customWidth="1"/>
    <col min="1554" max="1554" width="17.08984375" style="50" customWidth="1"/>
    <col min="1555" max="1555" width="1" style="50" customWidth="1"/>
    <col min="1556" max="1556" width="14.453125" style="50" customWidth="1"/>
    <col min="1557" max="1557" width="1.90625" style="50" customWidth="1"/>
    <col min="1558" max="1558" width="16.08984375" style="50" customWidth="1"/>
    <col min="1559" max="1559" width="12.90625" style="50" customWidth="1"/>
    <col min="1560" max="1799" width="8.90625" style="50"/>
    <col min="1800" max="1802" width="1.453125" style="50" customWidth="1"/>
    <col min="1803" max="1803" width="37.08984375" style="50" customWidth="1"/>
    <col min="1804" max="1804" width="11.90625" style="50" customWidth="1"/>
    <col min="1805" max="1805" width="1" style="50" customWidth="1"/>
    <col min="1806" max="1806" width="16.90625" style="50" customWidth="1"/>
    <col min="1807" max="1807" width="2.08984375" style="50" customWidth="1"/>
    <col min="1808" max="1808" width="12.90625" style="50" bestFit="1" customWidth="1"/>
    <col min="1809" max="1809" width="2.453125" style="50" customWidth="1"/>
    <col min="1810" max="1810" width="17.08984375" style="50" customWidth="1"/>
    <col min="1811" max="1811" width="1" style="50" customWidth="1"/>
    <col min="1812" max="1812" width="14.453125" style="50" customWidth="1"/>
    <col min="1813" max="1813" width="1.90625" style="50" customWidth="1"/>
    <col min="1814" max="1814" width="16.08984375" style="50" customWidth="1"/>
    <col min="1815" max="1815" width="12.90625" style="50" customWidth="1"/>
    <col min="1816" max="2055" width="8.90625" style="50"/>
    <col min="2056" max="2058" width="1.453125" style="50" customWidth="1"/>
    <col min="2059" max="2059" width="37.08984375" style="50" customWidth="1"/>
    <col min="2060" max="2060" width="11.90625" style="50" customWidth="1"/>
    <col min="2061" max="2061" width="1" style="50" customWidth="1"/>
    <col min="2062" max="2062" width="16.90625" style="50" customWidth="1"/>
    <col min="2063" max="2063" width="2.08984375" style="50" customWidth="1"/>
    <col min="2064" max="2064" width="12.90625" style="50" bestFit="1" customWidth="1"/>
    <col min="2065" max="2065" width="2.453125" style="50" customWidth="1"/>
    <col min="2066" max="2066" width="17.08984375" style="50" customWidth="1"/>
    <col min="2067" max="2067" width="1" style="50" customWidth="1"/>
    <col min="2068" max="2068" width="14.453125" style="50" customWidth="1"/>
    <col min="2069" max="2069" width="1.90625" style="50" customWidth="1"/>
    <col min="2070" max="2070" width="16.08984375" style="50" customWidth="1"/>
    <col min="2071" max="2071" width="12.90625" style="50" customWidth="1"/>
    <col min="2072" max="2311" width="8.90625" style="50"/>
    <col min="2312" max="2314" width="1.453125" style="50" customWidth="1"/>
    <col min="2315" max="2315" width="37.08984375" style="50" customWidth="1"/>
    <col min="2316" max="2316" width="11.90625" style="50" customWidth="1"/>
    <col min="2317" max="2317" width="1" style="50" customWidth="1"/>
    <col min="2318" max="2318" width="16.90625" style="50" customWidth="1"/>
    <col min="2319" max="2319" width="2.08984375" style="50" customWidth="1"/>
    <col min="2320" max="2320" width="12.90625" style="50" bestFit="1" customWidth="1"/>
    <col min="2321" max="2321" width="2.453125" style="50" customWidth="1"/>
    <col min="2322" max="2322" width="17.08984375" style="50" customWidth="1"/>
    <col min="2323" max="2323" width="1" style="50" customWidth="1"/>
    <col min="2324" max="2324" width="14.453125" style="50" customWidth="1"/>
    <col min="2325" max="2325" width="1.90625" style="50" customWidth="1"/>
    <col min="2326" max="2326" width="16.08984375" style="50" customWidth="1"/>
    <col min="2327" max="2327" width="12.90625" style="50" customWidth="1"/>
    <col min="2328" max="2567" width="8.90625" style="50"/>
    <col min="2568" max="2570" width="1.453125" style="50" customWidth="1"/>
    <col min="2571" max="2571" width="37.08984375" style="50" customWidth="1"/>
    <col min="2572" max="2572" width="11.90625" style="50" customWidth="1"/>
    <col min="2573" max="2573" width="1" style="50" customWidth="1"/>
    <col min="2574" max="2574" width="16.90625" style="50" customWidth="1"/>
    <col min="2575" max="2575" width="2.08984375" style="50" customWidth="1"/>
    <col min="2576" max="2576" width="12.90625" style="50" bestFit="1" customWidth="1"/>
    <col min="2577" max="2577" width="2.453125" style="50" customWidth="1"/>
    <col min="2578" max="2578" width="17.08984375" style="50" customWidth="1"/>
    <col min="2579" max="2579" width="1" style="50" customWidth="1"/>
    <col min="2580" max="2580" width="14.453125" style="50" customWidth="1"/>
    <col min="2581" max="2581" width="1.90625" style="50" customWidth="1"/>
    <col min="2582" max="2582" width="16.08984375" style="50" customWidth="1"/>
    <col min="2583" max="2583" width="12.90625" style="50" customWidth="1"/>
    <col min="2584" max="2823" width="8.90625" style="50"/>
    <col min="2824" max="2826" width="1.453125" style="50" customWidth="1"/>
    <col min="2827" max="2827" width="37.08984375" style="50" customWidth="1"/>
    <col min="2828" max="2828" width="11.90625" style="50" customWidth="1"/>
    <col min="2829" max="2829" width="1" style="50" customWidth="1"/>
    <col min="2830" max="2830" width="16.90625" style="50" customWidth="1"/>
    <col min="2831" max="2831" width="2.08984375" style="50" customWidth="1"/>
    <col min="2832" max="2832" width="12.90625" style="50" bestFit="1" customWidth="1"/>
    <col min="2833" max="2833" width="2.453125" style="50" customWidth="1"/>
    <col min="2834" max="2834" width="17.08984375" style="50" customWidth="1"/>
    <col min="2835" max="2835" width="1" style="50" customWidth="1"/>
    <col min="2836" max="2836" width="14.453125" style="50" customWidth="1"/>
    <col min="2837" max="2837" width="1.90625" style="50" customWidth="1"/>
    <col min="2838" max="2838" width="16.08984375" style="50" customWidth="1"/>
    <col min="2839" max="2839" width="12.90625" style="50" customWidth="1"/>
    <col min="2840" max="3079" width="8.90625" style="50"/>
    <col min="3080" max="3082" width="1.453125" style="50" customWidth="1"/>
    <col min="3083" max="3083" width="37.08984375" style="50" customWidth="1"/>
    <col min="3084" max="3084" width="11.90625" style="50" customWidth="1"/>
    <col min="3085" max="3085" width="1" style="50" customWidth="1"/>
    <col min="3086" max="3086" width="16.90625" style="50" customWidth="1"/>
    <col min="3087" max="3087" width="2.08984375" style="50" customWidth="1"/>
    <col min="3088" max="3088" width="12.90625" style="50" bestFit="1" customWidth="1"/>
    <col min="3089" max="3089" width="2.453125" style="50" customWidth="1"/>
    <col min="3090" max="3090" width="17.08984375" style="50" customWidth="1"/>
    <col min="3091" max="3091" width="1" style="50" customWidth="1"/>
    <col min="3092" max="3092" width="14.453125" style="50" customWidth="1"/>
    <col min="3093" max="3093" width="1.90625" style="50" customWidth="1"/>
    <col min="3094" max="3094" width="16.08984375" style="50" customWidth="1"/>
    <col min="3095" max="3095" width="12.90625" style="50" customWidth="1"/>
    <col min="3096" max="3335" width="8.90625" style="50"/>
    <col min="3336" max="3338" width="1.453125" style="50" customWidth="1"/>
    <col min="3339" max="3339" width="37.08984375" style="50" customWidth="1"/>
    <col min="3340" max="3340" width="11.90625" style="50" customWidth="1"/>
    <col min="3341" max="3341" width="1" style="50" customWidth="1"/>
    <col min="3342" max="3342" width="16.90625" style="50" customWidth="1"/>
    <col min="3343" max="3343" width="2.08984375" style="50" customWidth="1"/>
    <col min="3344" max="3344" width="12.90625" style="50" bestFit="1" customWidth="1"/>
    <col min="3345" max="3345" width="2.453125" style="50" customWidth="1"/>
    <col min="3346" max="3346" width="17.08984375" style="50" customWidth="1"/>
    <col min="3347" max="3347" width="1" style="50" customWidth="1"/>
    <col min="3348" max="3348" width="14.453125" style="50" customWidth="1"/>
    <col min="3349" max="3349" width="1.90625" style="50" customWidth="1"/>
    <col min="3350" max="3350" width="16.08984375" style="50" customWidth="1"/>
    <col min="3351" max="3351" width="12.90625" style="50" customWidth="1"/>
    <col min="3352" max="3591" width="8.90625" style="50"/>
    <col min="3592" max="3594" width="1.453125" style="50" customWidth="1"/>
    <col min="3595" max="3595" width="37.08984375" style="50" customWidth="1"/>
    <col min="3596" max="3596" width="11.90625" style="50" customWidth="1"/>
    <col min="3597" max="3597" width="1" style="50" customWidth="1"/>
    <col min="3598" max="3598" width="16.90625" style="50" customWidth="1"/>
    <col min="3599" max="3599" width="2.08984375" style="50" customWidth="1"/>
    <col min="3600" max="3600" width="12.90625" style="50" bestFit="1" customWidth="1"/>
    <col min="3601" max="3601" width="2.453125" style="50" customWidth="1"/>
    <col min="3602" max="3602" width="17.08984375" style="50" customWidth="1"/>
    <col min="3603" max="3603" width="1" style="50" customWidth="1"/>
    <col min="3604" max="3604" width="14.453125" style="50" customWidth="1"/>
    <col min="3605" max="3605" width="1.90625" style="50" customWidth="1"/>
    <col min="3606" max="3606" width="16.08984375" style="50" customWidth="1"/>
    <col min="3607" max="3607" width="12.90625" style="50" customWidth="1"/>
    <col min="3608" max="3847" width="8.90625" style="50"/>
    <col min="3848" max="3850" width="1.453125" style="50" customWidth="1"/>
    <col min="3851" max="3851" width="37.08984375" style="50" customWidth="1"/>
    <col min="3852" max="3852" width="11.90625" style="50" customWidth="1"/>
    <col min="3853" max="3853" width="1" style="50" customWidth="1"/>
    <col min="3854" max="3854" width="16.90625" style="50" customWidth="1"/>
    <col min="3855" max="3855" width="2.08984375" style="50" customWidth="1"/>
    <col min="3856" max="3856" width="12.90625" style="50" bestFit="1" customWidth="1"/>
    <col min="3857" max="3857" width="2.453125" style="50" customWidth="1"/>
    <col min="3858" max="3858" width="17.08984375" style="50" customWidth="1"/>
    <col min="3859" max="3859" width="1" style="50" customWidth="1"/>
    <col min="3860" max="3860" width="14.453125" style="50" customWidth="1"/>
    <col min="3861" max="3861" width="1.90625" style="50" customWidth="1"/>
    <col min="3862" max="3862" width="16.08984375" style="50" customWidth="1"/>
    <col min="3863" max="3863" width="12.90625" style="50" customWidth="1"/>
    <col min="3864" max="4103" width="8.90625" style="50"/>
    <col min="4104" max="4106" width="1.453125" style="50" customWidth="1"/>
    <col min="4107" max="4107" width="37.08984375" style="50" customWidth="1"/>
    <col min="4108" max="4108" width="11.90625" style="50" customWidth="1"/>
    <col min="4109" max="4109" width="1" style="50" customWidth="1"/>
    <col min="4110" max="4110" width="16.90625" style="50" customWidth="1"/>
    <col min="4111" max="4111" width="2.08984375" style="50" customWidth="1"/>
    <col min="4112" max="4112" width="12.90625" style="50" bestFit="1" customWidth="1"/>
    <col min="4113" max="4113" width="2.453125" style="50" customWidth="1"/>
    <col min="4114" max="4114" width="17.08984375" style="50" customWidth="1"/>
    <col min="4115" max="4115" width="1" style="50" customWidth="1"/>
    <col min="4116" max="4116" width="14.453125" style="50" customWidth="1"/>
    <col min="4117" max="4117" width="1.90625" style="50" customWidth="1"/>
    <col min="4118" max="4118" width="16.08984375" style="50" customWidth="1"/>
    <col min="4119" max="4119" width="12.90625" style="50" customWidth="1"/>
    <col min="4120" max="4359" width="8.90625" style="50"/>
    <col min="4360" max="4362" width="1.453125" style="50" customWidth="1"/>
    <col min="4363" max="4363" width="37.08984375" style="50" customWidth="1"/>
    <col min="4364" max="4364" width="11.90625" style="50" customWidth="1"/>
    <col min="4365" max="4365" width="1" style="50" customWidth="1"/>
    <col min="4366" max="4366" width="16.90625" style="50" customWidth="1"/>
    <col min="4367" max="4367" width="2.08984375" style="50" customWidth="1"/>
    <col min="4368" max="4368" width="12.90625" style="50" bestFit="1" customWidth="1"/>
    <col min="4369" max="4369" width="2.453125" style="50" customWidth="1"/>
    <col min="4370" max="4370" width="17.08984375" style="50" customWidth="1"/>
    <col min="4371" max="4371" width="1" style="50" customWidth="1"/>
    <col min="4372" max="4372" width="14.453125" style="50" customWidth="1"/>
    <col min="4373" max="4373" width="1.90625" style="50" customWidth="1"/>
    <col min="4374" max="4374" width="16.08984375" style="50" customWidth="1"/>
    <col min="4375" max="4375" width="12.90625" style="50" customWidth="1"/>
    <col min="4376" max="4615" width="8.90625" style="50"/>
    <col min="4616" max="4618" width="1.453125" style="50" customWidth="1"/>
    <col min="4619" max="4619" width="37.08984375" style="50" customWidth="1"/>
    <col min="4620" max="4620" width="11.90625" style="50" customWidth="1"/>
    <col min="4621" max="4621" width="1" style="50" customWidth="1"/>
    <col min="4622" max="4622" width="16.90625" style="50" customWidth="1"/>
    <col min="4623" max="4623" width="2.08984375" style="50" customWidth="1"/>
    <col min="4624" max="4624" width="12.90625" style="50" bestFit="1" customWidth="1"/>
    <col min="4625" max="4625" width="2.453125" style="50" customWidth="1"/>
    <col min="4626" max="4626" width="17.08984375" style="50" customWidth="1"/>
    <col min="4627" max="4627" width="1" style="50" customWidth="1"/>
    <col min="4628" max="4628" width="14.453125" style="50" customWidth="1"/>
    <col min="4629" max="4629" width="1.90625" style="50" customWidth="1"/>
    <col min="4630" max="4630" width="16.08984375" style="50" customWidth="1"/>
    <col min="4631" max="4631" width="12.90625" style="50" customWidth="1"/>
    <col min="4632" max="4871" width="8.90625" style="50"/>
    <col min="4872" max="4874" width="1.453125" style="50" customWidth="1"/>
    <col min="4875" max="4875" width="37.08984375" style="50" customWidth="1"/>
    <col min="4876" max="4876" width="11.90625" style="50" customWidth="1"/>
    <col min="4877" max="4877" width="1" style="50" customWidth="1"/>
    <col min="4878" max="4878" width="16.90625" style="50" customWidth="1"/>
    <col min="4879" max="4879" width="2.08984375" style="50" customWidth="1"/>
    <col min="4880" max="4880" width="12.90625" style="50" bestFit="1" customWidth="1"/>
    <col min="4881" max="4881" width="2.453125" style="50" customWidth="1"/>
    <col min="4882" max="4882" width="17.08984375" style="50" customWidth="1"/>
    <col min="4883" max="4883" width="1" style="50" customWidth="1"/>
    <col min="4884" max="4884" width="14.453125" style="50" customWidth="1"/>
    <col min="4885" max="4885" width="1.90625" style="50" customWidth="1"/>
    <col min="4886" max="4886" width="16.08984375" style="50" customWidth="1"/>
    <col min="4887" max="4887" width="12.90625" style="50" customWidth="1"/>
    <col min="4888" max="5127" width="8.90625" style="50"/>
    <col min="5128" max="5130" width="1.453125" style="50" customWidth="1"/>
    <col min="5131" max="5131" width="37.08984375" style="50" customWidth="1"/>
    <col min="5132" max="5132" width="11.90625" style="50" customWidth="1"/>
    <col min="5133" max="5133" width="1" style="50" customWidth="1"/>
    <col min="5134" max="5134" width="16.90625" style="50" customWidth="1"/>
    <col min="5135" max="5135" width="2.08984375" style="50" customWidth="1"/>
    <col min="5136" max="5136" width="12.90625" style="50" bestFit="1" customWidth="1"/>
    <col min="5137" max="5137" width="2.453125" style="50" customWidth="1"/>
    <col min="5138" max="5138" width="17.08984375" style="50" customWidth="1"/>
    <col min="5139" max="5139" width="1" style="50" customWidth="1"/>
    <col min="5140" max="5140" width="14.453125" style="50" customWidth="1"/>
    <col min="5141" max="5141" width="1.90625" style="50" customWidth="1"/>
    <col min="5142" max="5142" width="16.08984375" style="50" customWidth="1"/>
    <col min="5143" max="5143" width="12.90625" style="50" customWidth="1"/>
    <col min="5144" max="5383" width="8.90625" style="50"/>
    <col min="5384" max="5386" width="1.453125" style="50" customWidth="1"/>
    <col min="5387" max="5387" width="37.08984375" style="50" customWidth="1"/>
    <col min="5388" max="5388" width="11.90625" style="50" customWidth="1"/>
    <col min="5389" max="5389" width="1" style="50" customWidth="1"/>
    <col min="5390" max="5390" width="16.90625" style="50" customWidth="1"/>
    <col min="5391" max="5391" width="2.08984375" style="50" customWidth="1"/>
    <col min="5392" max="5392" width="12.90625" style="50" bestFit="1" customWidth="1"/>
    <col min="5393" max="5393" width="2.453125" style="50" customWidth="1"/>
    <col min="5394" max="5394" width="17.08984375" style="50" customWidth="1"/>
    <col min="5395" max="5395" width="1" style="50" customWidth="1"/>
    <col min="5396" max="5396" width="14.453125" style="50" customWidth="1"/>
    <col min="5397" max="5397" width="1.90625" style="50" customWidth="1"/>
    <col min="5398" max="5398" width="16.08984375" style="50" customWidth="1"/>
    <col min="5399" max="5399" width="12.90625" style="50" customWidth="1"/>
    <col min="5400" max="5639" width="8.90625" style="50"/>
    <col min="5640" max="5642" width="1.453125" style="50" customWidth="1"/>
    <col min="5643" max="5643" width="37.08984375" style="50" customWidth="1"/>
    <col min="5644" max="5644" width="11.90625" style="50" customWidth="1"/>
    <col min="5645" max="5645" width="1" style="50" customWidth="1"/>
    <col min="5646" max="5646" width="16.90625" style="50" customWidth="1"/>
    <col min="5647" max="5647" width="2.08984375" style="50" customWidth="1"/>
    <col min="5648" max="5648" width="12.90625" style="50" bestFit="1" customWidth="1"/>
    <col min="5649" max="5649" width="2.453125" style="50" customWidth="1"/>
    <col min="5650" max="5650" width="17.08984375" style="50" customWidth="1"/>
    <col min="5651" max="5651" width="1" style="50" customWidth="1"/>
    <col min="5652" max="5652" width="14.453125" style="50" customWidth="1"/>
    <col min="5653" max="5653" width="1.90625" style="50" customWidth="1"/>
    <col min="5654" max="5654" width="16.08984375" style="50" customWidth="1"/>
    <col min="5655" max="5655" width="12.90625" style="50" customWidth="1"/>
    <col min="5656" max="5895" width="8.90625" style="50"/>
    <col min="5896" max="5898" width="1.453125" style="50" customWidth="1"/>
    <col min="5899" max="5899" width="37.08984375" style="50" customWidth="1"/>
    <col min="5900" max="5900" width="11.90625" style="50" customWidth="1"/>
    <col min="5901" max="5901" width="1" style="50" customWidth="1"/>
    <col min="5902" max="5902" width="16.90625" style="50" customWidth="1"/>
    <col min="5903" max="5903" width="2.08984375" style="50" customWidth="1"/>
    <col min="5904" max="5904" width="12.90625" style="50" bestFit="1" customWidth="1"/>
    <col min="5905" max="5905" width="2.453125" style="50" customWidth="1"/>
    <col min="5906" max="5906" width="17.08984375" style="50" customWidth="1"/>
    <col min="5907" max="5907" width="1" style="50" customWidth="1"/>
    <col min="5908" max="5908" width="14.453125" style="50" customWidth="1"/>
    <col min="5909" max="5909" width="1.90625" style="50" customWidth="1"/>
    <col min="5910" max="5910" width="16.08984375" style="50" customWidth="1"/>
    <col min="5911" max="5911" width="12.90625" style="50" customWidth="1"/>
    <col min="5912" max="6151" width="8.90625" style="50"/>
    <col min="6152" max="6154" width="1.453125" style="50" customWidth="1"/>
    <col min="6155" max="6155" width="37.08984375" style="50" customWidth="1"/>
    <col min="6156" max="6156" width="11.90625" style="50" customWidth="1"/>
    <col min="6157" max="6157" width="1" style="50" customWidth="1"/>
    <col min="6158" max="6158" width="16.90625" style="50" customWidth="1"/>
    <col min="6159" max="6159" width="2.08984375" style="50" customWidth="1"/>
    <col min="6160" max="6160" width="12.90625" style="50" bestFit="1" customWidth="1"/>
    <col min="6161" max="6161" width="2.453125" style="50" customWidth="1"/>
    <col min="6162" max="6162" width="17.08984375" style="50" customWidth="1"/>
    <col min="6163" max="6163" width="1" style="50" customWidth="1"/>
    <col min="6164" max="6164" width="14.453125" style="50" customWidth="1"/>
    <col min="6165" max="6165" width="1.90625" style="50" customWidth="1"/>
    <col min="6166" max="6166" width="16.08984375" style="50" customWidth="1"/>
    <col min="6167" max="6167" width="12.90625" style="50" customWidth="1"/>
    <col min="6168" max="6407" width="8.90625" style="50"/>
    <col min="6408" max="6410" width="1.453125" style="50" customWidth="1"/>
    <col min="6411" max="6411" width="37.08984375" style="50" customWidth="1"/>
    <col min="6412" max="6412" width="11.90625" style="50" customWidth="1"/>
    <col min="6413" max="6413" width="1" style="50" customWidth="1"/>
    <col min="6414" max="6414" width="16.90625" style="50" customWidth="1"/>
    <col min="6415" max="6415" width="2.08984375" style="50" customWidth="1"/>
    <col min="6416" max="6416" width="12.90625" style="50" bestFit="1" customWidth="1"/>
    <col min="6417" max="6417" width="2.453125" style="50" customWidth="1"/>
    <col min="6418" max="6418" width="17.08984375" style="50" customWidth="1"/>
    <col min="6419" max="6419" width="1" style="50" customWidth="1"/>
    <col min="6420" max="6420" width="14.453125" style="50" customWidth="1"/>
    <col min="6421" max="6421" width="1.90625" style="50" customWidth="1"/>
    <col min="6422" max="6422" width="16.08984375" style="50" customWidth="1"/>
    <col min="6423" max="6423" width="12.90625" style="50" customWidth="1"/>
    <col min="6424" max="6663" width="8.90625" style="50"/>
    <col min="6664" max="6666" width="1.453125" style="50" customWidth="1"/>
    <col min="6667" max="6667" width="37.08984375" style="50" customWidth="1"/>
    <col min="6668" max="6668" width="11.90625" style="50" customWidth="1"/>
    <col min="6669" max="6669" width="1" style="50" customWidth="1"/>
    <col min="6670" max="6670" width="16.90625" style="50" customWidth="1"/>
    <col min="6671" max="6671" width="2.08984375" style="50" customWidth="1"/>
    <col min="6672" max="6672" width="12.90625" style="50" bestFit="1" customWidth="1"/>
    <col min="6673" max="6673" width="2.453125" style="50" customWidth="1"/>
    <col min="6674" max="6674" width="17.08984375" style="50" customWidth="1"/>
    <col min="6675" max="6675" width="1" style="50" customWidth="1"/>
    <col min="6676" max="6676" width="14.453125" style="50" customWidth="1"/>
    <col min="6677" max="6677" width="1.90625" style="50" customWidth="1"/>
    <col min="6678" max="6678" width="16.08984375" style="50" customWidth="1"/>
    <col min="6679" max="6679" width="12.90625" style="50" customWidth="1"/>
    <col min="6680" max="6919" width="8.90625" style="50"/>
    <col min="6920" max="6922" width="1.453125" style="50" customWidth="1"/>
    <col min="6923" max="6923" width="37.08984375" style="50" customWidth="1"/>
    <col min="6924" max="6924" width="11.90625" style="50" customWidth="1"/>
    <col min="6925" max="6925" width="1" style="50" customWidth="1"/>
    <col min="6926" max="6926" width="16.90625" style="50" customWidth="1"/>
    <col min="6927" max="6927" width="2.08984375" style="50" customWidth="1"/>
    <col min="6928" max="6928" width="12.90625" style="50" bestFit="1" customWidth="1"/>
    <col min="6929" max="6929" width="2.453125" style="50" customWidth="1"/>
    <col min="6930" max="6930" width="17.08984375" style="50" customWidth="1"/>
    <col min="6931" max="6931" width="1" style="50" customWidth="1"/>
    <col min="6932" max="6932" width="14.453125" style="50" customWidth="1"/>
    <col min="6933" max="6933" width="1.90625" style="50" customWidth="1"/>
    <col min="6934" max="6934" width="16.08984375" style="50" customWidth="1"/>
    <col min="6935" max="6935" width="12.90625" style="50" customWidth="1"/>
    <col min="6936" max="7175" width="8.90625" style="50"/>
    <col min="7176" max="7178" width="1.453125" style="50" customWidth="1"/>
    <col min="7179" max="7179" width="37.08984375" style="50" customWidth="1"/>
    <col min="7180" max="7180" width="11.90625" style="50" customWidth="1"/>
    <col min="7181" max="7181" width="1" style="50" customWidth="1"/>
    <col min="7182" max="7182" width="16.90625" style="50" customWidth="1"/>
    <col min="7183" max="7183" width="2.08984375" style="50" customWidth="1"/>
    <col min="7184" max="7184" width="12.90625" style="50" bestFit="1" customWidth="1"/>
    <col min="7185" max="7185" width="2.453125" style="50" customWidth="1"/>
    <col min="7186" max="7186" width="17.08984375" style="50" customWidth="1"/>
    <col min="7187" max="7187" width="1" style="50" customWidth="1"/>
    <col min="7188" max="7188" width="14.453125" style="50" customWidth="1"/>
    <col min="7189" max="7189" width="1.90625" style="50" customWidth="1"/>
    <col min="7190" max="7190" width="16.08984375" style="50" customWidth="1"/>
    <col min="7191" max="7191" width="12.90625" style="50" customWidth="1"/>
    <col min="7192" max="7431" width="8.90625" style="50"/>
    <col min="7432" max="7434" width="1.453125" style="50" customWidth="1"/>
    <col min="7435" max="7435" width="37.08984375" style="50" customWidth="1"/>
    <col min="7436" max="7436" width="11.90625" style="50" customWidth="1"/>
    <col min="7437" max="7437" width="1" style="50" customWidth="1"/>
    <col min="7438" max="7438" width="16.90625" style="50" customWidth="1"/>
    <col min="7439" max="7439" width="2.08984375" style="50" customWidth="1"/>
    <col min="7440" max="7440" width="12.90625" style="50" bestFit="1" customWidth="1"/>
    <col min="7441" max="7441" width="2.453125" style="50" customWidth="1"/>
    <col min="7442" max="7442" width="17.08984375" style="50" customWidth="1"/>
    <col min="7443" max="7443" width="1" style="50" customWidth="1"/>
    <col min="7444" max="7444" width="14.453125" style="50" customWidth="1"/>
    <col min="7445" max="7445" width="1.90625" style="50" customWidth="1"/>
    <col min="7446" max="7446" width="16.08984375" style="50" customWidth="1"/>
    <col min="7447" max="7447" width="12.90625" style="50" customWidth="1"/>
    <col min="7448" max="7687" width="8.90625" style="50"/>
    <col min="7688" max="7690" width="1.453125" style="50" customWidth="1"/>
    <col min="7691" max="7691" width="37.08984375" style="50" customWidth="1"/>
    <col min="7692" max="7692" width="11.90625" style="50" customWidth="1"/>
    <col min="7693" max="7693" width="1" style="50" customWidth="1"/>
    <col min="7694" max="7694" width="16.90625" style="50" customWidth="1"/>
    <col min="7695" max="7695" width="2.08984375" style="50" customWidth="1"/>
    <col min="7696" max="7696" width="12.90625" style="50" bestFit="1" customWidth="1"/>
    <col min="7697" max="7697" width="2.453125" style="50" customWidth="1"/>
    <col min="7698" max="7698" width="17.08984375" style="50" customWidth="1"/>
    <col min="7699" max="7699" width="1" style="50" customWidth="1"/>
    <col min="7700" max="7700" width="14.453125" style="50" customWidth="1"/>
    <col min="7701" max="7701" width="1.90625" style="50" customWidth="1"/>
    <col min="7702" max="7702" width="16.08984375" style="50" customWidth="1"/>
    <col min="7703" max="7703" width="12.90625" style="50" customWidth="1"/>
    <col min="7704" max="7943" width="8.90625" style="50"/>
    <col min="7944" max="7946" width="1.453125" style="50" customWidth="1"/>
    <col min="7947" max="7947" width="37.08984375" style="50" customWidth="1"/>
    <col min="7948" max="7948" width="11.90625" style="50" customWidth="1"/>
    <col min="7949" max="7949" width="1" style="50" customWidth="1"/>
    <col min="7950" max="7950" width="16.90625" style="50" customWidth="1"/>
    <col min="7951" max="7951" width="2.08984375" style="50" customWidth="1"/>
    <col min="7952" max="7952" width="12.90625" style="50" bestFit="1" customWidth="1"/>
    <col min="7953" max="7953" width="2.453125" style="50" customWidth="1"/>
    <col min="7954" max="7954" width="17.08984375" style="50" customWidth="1"/>
    <col min="7955" max="7955" width="1" style="50" customWidth="1"/>
    <col min="7956" max="7956" width="14.453125" style="50" customWidth="1"/>
    <col min="7957" max="7957" width="1.90625" style="50" customWidth="1"/>
    <col min="7958" max="7958" width="16.08984375" style="50" customWidth="1"/>
    <col min="7959" max="7959" width="12.90625" style="50" customWidth="1"/>
    <col min="7960" max="8199" width="8.90625" style="50"/>
    <col min="8200" max="8202" width="1.453125" style="50" customWidth="1"/>
    <col min="8203" max="8203" width="37.08984375" style="50" customWidth="1"/>
    <col min="8204" max="8204" width="11.90625" style="50" customWidth="1"/>
    <col min="8205" max="8205" width="1" style="50" customWidth="1"/>
    <col min="8206" max="8206" width="16.90625" style="50" customWidth="1"/>
    <col min="8207" max="8207" width="2.08984375" style="50" customWidth="1"/>
    <col min="8208" max="8208" width="12.90625" style="50" bestFit="1" customWidth="1"/>
    <col min="8209" max="8209" width="2.453125" style="50" customWidth="1"/>
    <col min="8210" max="8210" width="17.08984375" style="50" customWidth="1"/>
    <col min="8211" max="8211" width="1" style="50" customWidth="1"/>
    <col min="8212" max="8212" width="14.453125" style="50" customWidth="1"/>
    <col min="8213" max="8213" width="1.90625" style="50" customWidth="1"/>
    <col min="8214" max="8214" width="16.08984375" style="50" customWidth="1"/>
    <col min="8215" max="8215" width="12.90625" style="50" customWidth="1"/>
    <col min="8216" max="8455" width="8.90625" style="50"/>
    <col min="8456" max="8458" width="1.453125" style="50" customWidth="1"/>
    <col min="8459" max="8459" width="37.08984375" style="50" customWidth="1"/>
    <col min="8460" max="8460" width="11.90625" style="50" customWidth="1"/>
    <col min="8461" max="8461" width="1" style="50" customWidth="1"/>
    <col min="8462" max="8462" width="16.90625" style="50" customWidth="1"/>
    <col min="8463" max="8463" width="2.08984375" style="50" customWidth="1"/>
    <col min="8464" max="8464" width="12.90625" style="50" bestFit="1" customWidth="1"/>
    <col min="8465" max="8465" width="2.453125" style="50" customWidth="1"/>
    <col min="8466" max="8466" width="17.08984375" style="50" customWidth="1"/>
    <col min="8467" max="8467" width="1" style="50" customWidth="1"/>
    <col min="8468" max="8468" width="14.453125" style="50" customWidth="1"/>
    <col min="8469" max="8469" width="1.90625" style="50" customWidth="1"/>
    <col min="8470" max="8470" width="16.08984375" style="50" customWidth="1"/>
    <col min="8471" max="8471" width="12.90625" style="50" customWidth="1"/>
    <col min="8472" max="8711" width="8.90625" style="50"/>
    <col min="8712" max="8714" width="1.453125" style="50" customWidth="1"/>
    <col min="8715" max="8715" width="37.08984375" style="50" customWidth="1"/>
    <col min="8716" max="8716" width="11.90625" style="50" customWidth="1"/>
    <col min="8717" max="8717" width="1" style="50" customWidth="1"/>
    <col min="8718" max="8718" width="16.90625" style="50" customWidth="1"/>
    <col min="8719" max="8719" width="2.08984375" style="50" customWidth="1"/>
    <col min="8720" max="8720" width="12.90625" style="50" bestFit="1" customWidth="1"/>
    <col min="8721" max="8721" width="2.453125" style="50" customWidth="1"/>
    <col min="8722" max="8722" width="17.08984375" style="50" customWidth="1"/>
    <col min="8723" max="8723" width="1" style="50" customWidth="1"/>
    <col min="8724" max="8724" width="14.453125" style="50" customWidth="1"/>
    <col min="8725" max="8725" width="1.90625" style="50" customWidth="1"/>
    <col min="8726" max="8726" width="16.08984375" style="50" customWidth="1"/>
    <col min="8727" max="8727" width="12.90625" style="50" customWidth="1"/>
    <col min="8728" max="8967" width="8.90625" style="50"/>
    <col min="8968" max="8970" width="1.453125" style="50" customWidth="1"/>
    <col min="8971" max="8971" width="37.08984375" style="50" customWidth="1"/>
    <col min="8972" max="8972" width="11.90625" style="50" customWidth="1"/>
    <col min="8973" max="8973" width="1" style="50" customWidth="1"/>
    <col min="8974" max="8974" width="16.90625" style="50" customWidth="1"/>
    <col min="8975" max="8975" width="2.08984375" style="50" customWidth="1"/>
    <col min="8976" max="8976" width="12.90625" style="50" bestFit="1" customWidth="1"/>
    <col min="8977" max="8977" width="2.453125" style="50" customWidth="1"/>
    <col min="8978" max="8978" width="17.08984375" style="50" customWidth="1"/>
    <col min="8979" max="8979" width="1" style="50" customWidth="1"/>
    <col min="8980" max="8980" width="14.453125" style="50" customWidth="1"/>
    <col min="8981" max="8981" width="1.90625" style="50" customWidth="1"/>
    <col min="8982" max="8982" width="16.08984375" style="50" customWidth="1"/>
    <col min="8983" max="8983" width="12.90625" style="50" customWidth="1"/>
    <col min="8984" max="9223" width="8.90625" style="50"/>
    <col min="9224" max="9226" width="1.453125" style="50" customWidth="1"/>
    <col min="9227" max="9227" width="37.08984375" style="50" customWidth="1"/>
    <col min="9228" max="9228" width="11.90625" style="50" customWidth="1"/>
    <col min="9229" max="9229" width="1" style="50" customWidth="1"/>
    <col min="9230" max="9230" width="16.90625" style="50" customWidth="1"/>
    <col min="9231" max="9231" width="2.08984375" style="50" customWidth="1"/>
    <col min="9232" max="9232" width="12.90625" style="50" bestFit="1" customWidth="1"/>
    <col min="9233" max="9233" width="2.453125" style="50" customWidth="1"/>
    <col min="9234" max="9234" width="17.08984375" style="50" customWidth="1"/>
    <col min="9235" max="9235" width="1" style="50" customWidth="1"/>
    <col min="9236" max="9236" width="14.453125" style="50" customWidth="1"/>
    <col min="9237" max="9237" width="1.90625" style="50" customWidth="1"/>
    <col min="9238" max="9238" width="16.08984375" style="50" customWidth="1"/>
    <col min="9239" max="9239" width="12.90625" style="50" customWidth="1"/>
    <col min="9240" max="9479" width="8.90625" style="50"/>
    <col min="9480" max="9482" width="1.453125" style="50" customWidth="1"/>
    <col min="9483" max="9483" width="37.08984375" style="50" customWidth="1"/>
    <col min="9484" max="9484" width="11.90625" style="50" customWidth="1"/>
    <col min="9485" max="9485" width="1" style="50" customWidth="1"/>
    <col min="9486" max="9486" width="16.90625" style="50" customWidth="1"/>
    <col min="9487" max="9487" width="2.08984375" style="50" customWidth="1"/>
    <col min="9488" max="9488" width="12.90625" style="50" bestFit="1" customWidth="1"/>
    <col min="9489" max="9489" width="2.453125" style="50" customWidth="1"/>
    <col min="9490" max="9490" width="17.08984375" style="50" customWidth="1"/>
    <col min="9491" max="9491" width="1" style="50" customWidth="1"/>
    <col min="9492" max="9492" width="14.453125" style="50" customWidth="1"/>
    <col min="9493" max="9493" width="1.90625" style="50" customWidth="1"/>
    <col min="9494" max="9494" width="16.08984375" style="50" customWidth="1"/>
    <col min="9495" max="9495" width="12.90625" style="50" customWidth="1"/>
    <col min="9496" max="9735" width="8.90625" style="50"/>
    <col min="9736" max="9738" width="1.453125" style="50" customWidth="1"/>
    <col min="9739" max="9739" width="37.08984375" style="50" customWidth="1"/>
    <col min="9740" max="9740" width="11.90625" style="50" customWidth="1"/>
    <col min="9741" max="9741" width="1" style="50" customWidth="1"/>
    <col min="9742" max="9742" width="16.90625" style="50" customWidth="1"/>
    <col min="9743" max="9743" width="2.08984375" style="50" customWidth="1"/>
    <col min="9744" max="9744" width="12.90625" style="50" bestFit="1" customWidth="1"/>
    <col min="9745" max="9745" width="2.453125" style="50" customWidth="1"/>
    <col min="9746" max="9746" width="17.08984375" style="50" customWidth="1"/>
    <col min="9747" max="9747" width="1" style="50" customWidth="1"/>
    <col min="9748" max="9748" width="14.453125" style="50" customWidth="1"/>
    <col min="9749" max="9749" width="1.90625" style="50" customWidth="1"/>
    <col min="9750" max="9750" width="16.08984375" style="50" customWidth="1"/>
    <col min="9751" max="9751" width="12.90625" style="50" customWidth="1"/>
    <col min="9752" max="9991" width="8.90625" style="50"/>
    <col min="9992" max="9994" width="1.453125" style="50" customWidth="1"/>
    <col min="9995" max="9995" width="37.08984375" style="50" customWidth="1"/>
    <col min="9996" max="9996" width="11.90625" style="50" customWidth="1"/>
    <col min="9997" max="9997" width="1" style="50" customWidth="1"/>
    <col min="9998" max="9998" width="16.90625" style="50" customWidth="1"/>
    <col min="9999" max="9999" width="2.08984375" style="50" customWidth="1"/>
    <col min="10000" max="10000" width="12.90625" style="50" bestFit="1" customWidth="1"/>
    <col min="10001" max="10001" width="2.453125" style="50" customWidth="1"/>
    <col min="10002" max="10002" width="17.08984375" style="50" customWidth="1"/>
    <col min="10003" max="10003" width="1" style="50" customWidth="1"/>
    <col min="10004" max="10004" width="14.453125" style="50" customWidth="1"/>
    <col min="10005" max="10005" width="1.90625" style="50" customWidth="1"/>
    <col min="10006" max="10006" width="16.08984375" style="50" customWidth="1"/>
    <col min="10007" max="10007" width="12.90625" style="50" customWidth="1"/>
    <col min="10008" max="10247" width="8.90625" style="50"/>
    <col min="10248" max="10250" width="1.453125" style="50" customWidth="1"/>
    <col min="10251" max="10251" width="37.08984375" style="50" customWidth="1"/>
    <col min="10252" max="10252" width="11.90625" style="50" customWidth="1"/>
    <col min="10253" max="10253" width="1" style="50" customWidth="1"/>
    <col min="10254" max="10254" width="16.90625" style="50" customWidth="1"/>
    <col min="10255" max="10255" width="2.08984375" style="50" customWidth="1"/>
    <col min="10256" max="10256" width="12.90625" style="50" bestFit="1" customWidth="1"/>
    <col min="10257" max="10257" width="2.453125" style="50" customWidth="1"/>
    <col min="10258" max="10258" width="17.08984375" style="50" customWidth="1"/>
    <col min="10259" max="10259" width="1" style="50" customWidth="1"/>
    <col min="10260" max="10260" width="14.453125" style="50" customWidth="1"/>
    <col min="10261" max="10261" width="1.90625" style="50" customWidth="1"/>
    <col min="10262" max="10262" width="16.08984375" style="50" customWidth="1"/>
    <col min="10263" max="10263" width="12.90625" style="50" customWidth="1"/>
    <col min="10264" max="10503" width="8.90625" style="50"/>
    <col min="10504" max="10506" width="1.453125" style="50" customWidth="1"/>
    <col min="10507" max="10507" width="37.08984375" style="50" customWidth="1"/>
    <col min="10508" max="10508" width="11.90625" style="50" customWidth="1"/>
    <col min="10509" max="10509" width="1" style="50" customWidth="1"/>
    <col min="10510" max="10510" width="16.90625" style="50" customWidth="1"/>
    <col min="10511" max="10511" width="2.08984375" style="50" customWidth="1"/>
    <col min="10512" max="10512" width="12.90625" style="50" bestFit="1" customWidth="1"/>
    <col min="10513" max="10513" width="2.453125" style="50" customWidth="1"/>
    <col min="10514" max="10514" width="17.08984375" style="50" customWidth="1"/>
    <col min="10515" max="10515" width="1" style="50" customWidth="1"/>
    <col min="10516" max="10516" width="14.453125" style="50" customWidth="1"/>
    <col min="10517" max="10517" width="1.90625" style="50" customWidth="1"/>
    <col min="10518" max="10518" width="16.08984375" style="50" customWidth="1"/>
    <col min="10519" max="10519" width="12.90625" style="50" customWidth="1"/>
    <col min="10520" max="10759" width="8.90625" style="50"/>
    <col min="10760" max="10762" width="1.453125" style="50" customWidth="1"/>
    <col min="10763" max="10763" width="37.08984375" style="50" customWidth="1"/>
    <col min="10764" max="10764" width="11.90625" style="50" customWidth="1"/>
    <col min="10765" max="10765" width="1" style="50" customWidth="1"/>
    <col min="10766" max="10766" width="16.90625" style="50" customWidth="1"/>
    <col min="10767" max="10767" width="2.08984375" style="50" customWidth="1"/>
    <col min="10768" max="10768" width="12.90625" style="50" bestFit="1" customWidth="1"/>
    <col min="10769" max="10769" width="2.453125" style="50" customWidth="1"/>
    <col min="10770" max="10770" width="17.08984375" style="50" customWidth="1"/>
    <col min="10771" max="10771" width="1" style="50" customWidth="1"/>
    <col min="10772" max="10772" width="14.453125" style="50" customWidth="1"/>
    <col min="10773" max="10773" width="1.90625" style="50" customWidth="1"/>
    <col min="10774" max="10774" width="16.08984375" style="50" customWidth="1"/>
    <col min="10775" max="10775" width="12.90625" style="50" customWidth="1"/>
    <col min="10776" max="11015" width="8.90625" style="50"/>
    <col min="11016" max="11018" width="1.453125" style="50" customWidth="1"/>
    <col min="11019" max="11019" width="37.08984375" style="50" customWidth="1"/>
    <col min="11020" max="11020" width="11.90625" style="50" customWidth="1"/>
    <col min="11021" max="11021" width="1" style="50" customWidth="1"/>
    <col min="11022" max="11022" width="16.90625" style="50" customWidth="1"/>
    <col min="11023" max="11023" width="2.08984375" style="50" customWidth="1"/>
    <col min="11024" max="11024" width="12.90625" style="50" bestFit="1" customWidth="1"/>
    <col min="11025" max="11025" width="2.453125" style="50" customWidth="1"/>
    <col min="11026" max="11026" width="17.08984375" style="50" customWidth="1"/>
    <col min="11027" max="11027" width="1" style="50" customWidth="1"/>
    <col min="11028" max="11028" width="14.453125" style="50" customWidth="1"/>
    <col min="11029" max="11029" width="1.90625" style="50" customWidth="1"/>
    <col min="11030" max="11030" width="16.08984375" style="50" customWidth="1"/>
    <col min="11031" max="11031" width="12.90625" style="50" customWidth="1"/>
    <col min="11032" max="11271" width="8.90625" style="50"/>
    <col min="11272" max="11274" width="1.453125" style="50" customWidth="1"/>
    <col min="11275" max="11275" width="37.08984375" style="50" customWidth="1"/>
    <col min="11276" max="11276" width="11.90625" style="50" customWidth="1"/>
    <col min="11277" max="11277" width="1" style="50" customWidth="1"/>
    <col min="11278" max="11278" width="16.90625" style="50" customWidth="1"/>
    <col min="11279" max="11279" width="2.08984375" style="50" customWidth="1"/>
    <col min="11280" max="11280" width="12.90625" style="50" bestFit="1" customWidth="1"/>
    <col min="11281" max="11281" width="2.453125" style="50" customWidth="1"/>
    <col min="11282" max="11282" width="17.08984375" style="50" customWidth="1"/>
    <col min="11283" max="11283" width="1" style="50" customWidth="1"/>
    <col min="11284" max="11284" width="14.453125" style="50" customWidth="1"/>
    <col min="11285" max="11285" width="1.90625" style="50" customWidth="1"/>
    <col min="11286" max="11286" width="16.08984375" style="50" customWidth="1"/>
    <col min="11287" max="11287" width="12.90625" style="50" customWidth="1"/>
    <col min="11288" max="11527" width="8.90625" style="50"/>
    <col min="11528" max="11530" width="1.453125" style="50" customWidth="1"/>
    <col min="11531" max="11531" width="37.08984375" style="50" customWidth="1"/>
    <col min="11532" max="11532" width="11.90625" style="50" customWidth="1"/>
    <col min="11533" max="11533" width="1" style="50" customWidth="1"/>
    <col min="11534" max="11534" width="16.90625" style="50" customWidth="1"/>
    <col min="11535" max="11535" width="2.08984375" style="50" customWidth="1"/>
    <col min="11536" max="11536" width="12.90625" style="50" bestFit="1" customWidth="1"/>
    <col min="11537" max="11537" width="2.453125" style="50" customWidth="1"/>
    <col min="11538" max="11538" width="17.08984375" style="50" customWidth="1"/>
    <col min="11539" max="11539" width="1" style="50" customWidth="1"/>
    <col min="11540" max="11540" width="14.453125" style="50" customWidth="1"/>
    <col min="11541" max="11541" width="1.90625" style="50" customWidth="1"/>
    <col min="11542" max="11542" width="16.08984375" style="50" customWidth="1"/>
    <col min="11543" max="11543" width="12.90625" style="50" customWidth="1"/>
    <col min="11544" max="11783" width="8.90625" style="50"/>
    <col min="11784" max="11786" width="1.453125" style="50" customWidth="1"/>
    <col min="11787" max="11787" width="37.08984375" style="50" customWidth="1"/>
    <col min="11788" max="11788" width="11.90625" style="50" customWidth="1"/>
    <col min="11789" max="11789" width="1" style="50" customWidth="1"/>
    <col min="11790" max="11790" width="16.90625" style="50" customWidth="1"/>
    <col min="11791" max="11791" width="2.08984375" style="50" customWidth="1"/>
    <col min="11792" max="11792" width="12.90625" style="50" bestFit="1" customWidth="1"/>
    <col min="11793" max="11793" width="2.453125" style="50" customWidth="1"/>
    <col min="11794" max="11794" width="17.08984375" style="50" customWidth="1"/>
    <col min="11795" max="11795" width="1" style="50" customWidth="1"/>
    <col min="11796" max="11796" width="14.453125" style="50" customWidth="1"/>
    <col min="11797" max="11797" width="1.90625" style="50" customWidth="1"/>
    <col min="11798" max="11798" width="16.08984375" style="50" customWidth="1"/>
    <col min="11799" max="11799" width="12.90625" style="50" customWidth="1"/>
    <col min="11800" max="12039" width="8.90625" style="50"/>
    <col min="12040" max="12042" width="1.453125" style="50" customWidth="1"/>
    <col min="12043" max="12043" width="37.08984375" style="50" customWidth="1"/>
    <col min="12044" max="12044" width="11.90625" style="50" customWidth="1"/>
    <col min="12045" max="12045" width="1" style="50" customWidth="1"/>
    <col min="12046" max="12046" width="16.90625" style="50" customWidth="1"/>
    <col min="12047" max="12047" width="2.08984375" style="50" customWidth="1"/>
    <col min="12048" max="12048" width="12.90625" style="50" bestFit="1" customWidth="1"/>
    <col min="12049" max="12049" width="2.453125" style="50" customWidth="1"/>
    <col min="12050" max="12050" width="17.08984375" style="50" customWidth="1"/>
    <col min="12051" max="12051" width="1" style="50" customWidth="1"/>
    <col min="12052" max="12052" width="14.453125" style="50" customWidth="1"/>
    <col min="12053" max="12053" width="1.90625" style="50" customWidth="1"/>
    <col min="12054" max="12054" width="16.08984375" style="50" customWidth="1"/>
    <col min="12055" max="12055" width="12.90625" style="50" customWidth="1"/>
    <col min="12056" max="12295" width="8.90625" style="50"/>
    <col min="12296" max="12298" width="1.453125" style="50" customWidth="1"/>
    <col min="12299" max="12299" width="37.08984375" style="50" customWidth="1"/>
    <col min="12300" max="12300" width="11.90625" style="50" customWidth="1"/>
    <col min="12301" max="12301" width="1" style="50" customWidth="1"/>
    <col min="12302" max="12302" width="16.90625" style="50" customWidth="1"/>
    <col min="12303" max="12303" width="2.08984375" style="50" customWidth="1"/>
    <col min="12304" max="12304" width="12.90625" style="50" bestFit="1" customWidth="1"/>
    <col min="12305" max="12305" width="2.453125" style="50" customWidth="1"/>
    <col min="12306" max="12306" width="17.08984375" style="50" customWidth="1"/>
    <col min="12307" max="12307" width="1" style="50" customWidth="1"/>
    <col min="12308" max="12308" width="14.453125" style="50" customWidth="1"/>
    <col min="12309" max="12309" width="1.90625" style="50" customWidth="1"/>
    <col min="12310" max="12310" width="16.08984375" style="50" customWidth="1"/>
    <col min="12311" max="12311" width="12.90625" style="50" customWidth="1"/>
    <col min="12312" max="12551" width="8.90625" style="50"/>
    <col min="12552" max="12554" width="1.453125" style="50" customWidth="1"/>
    <col min="12555" max="12555" width="37.08984375" style="50" customWidth="1"/>
    <col min="12556" max="12556" width="11.90625" style="50" customWidth="1"/>
    <col min="12557" max="12557" width="1" style="50" customWidth="1"/>
    <col min="12558" max="12558" width="16.90625" style="50" customWidth="1"/>
    <col min="12559" max="12559" width="2.08984375" style="50" customWidth="1"/>
    <col min="12560" max="12560" width="12.90625" style="50" bestFit="1" customWidth="1"/>
    <col min="12561" max="12561" width="2.453125" style="50" customWidth="1"/>
    <col min="12562" max="12562" width="17.08984375" style="50" customWidth="1"/>
    <col min="12563" max="12563" width="1" style="50" customWidth="1"/>
    <col min="12564" max="12564" width="14.453125" style="50" customWidth="1"/>
    <col min="12565" max="12565" width="1.90625" style="50" customWidth="1"/>
    <col min="12566" max="12566" width="16.08984375" style="50" customWidth="1"/>
    <col min="12567" max="12567" width="12.90625" style="50" customWidth="1"/>
    <col min="12568" max="12807" width="8.90625" style="50"/>
    <col min="12808" max="12810" width="1.453125" style="50" customWidth="1"/>
    <col min="12811" max="12811" width="37.08984375" style="50" customWidth="1"/>
    <col min="12812" max="12812" width="11.90625" style="50" customWidth="1"/>
    <col min="12813" max="12813" width="1" style="50" customWidth="1"/>
    <col min="12814" max="12814" width="16.90625" style="50" customWidth="1"/>
    <col min="12815" max="12815" width="2.08984375" style="50" customWidth="1"/>
    <col min="12816" max="12816" width="12.90625" style="50" bestFit="1" customWidth="1"/>
    <col min="12817" max="12817" width="2.453125" style="50" customWidth="1"/>
    <col min="12818" max="12818" width="17.08984375" style="50" customWidth="1"/>
    <col min="12819" max="12819" width="1" style="50" customWidth="1"/>
    <col min="12820" max="12820" width="14.453125" style="50" customWidth="1"/>
    <col min="12821" max="12821" width="1.90625" style="50" customWidth="1"/>
    <col min="12822" max="12822" width="16.08984375" style="50" customWidth="1"/>
    <col min="12823" max="12823" width="12.90625" style="50" customWidth="1"/>
    <col min="12824" max="13063" width="8.90625" style="50"/>
    <col min="13064" max="13066" width="1.453125" style="50" customWidth="1"/>
    <col min="13067" max="13067" width="37.08984375" style="50" customWidth="1"/>
    <col min="13068" max="13068" width="11.90625" style="50" customWidth="1"/>
    <col min="13069" max="13069" width="1" style="50" customWidth="1"/>
    <col min="13070" max="13070" width="16.90625" style="50" customWidth="1"/>
    <col min="13071" max="13071" width="2.08984375" style="50" customWidth="1"/>
    <col min="13072" max="13072" width="12.90625" style="50" bestFit="1" customWidth="1"/>
    <col min="13073" max="13073" width="2.453125" style="50" customWidth="1"/>
    <col min="13074" max="13074" width="17.08984375" style="50" customWidth="1"/>
    <col min="13075" max="13075" width="1" style="50" customWidth="1"/>
    <col min="13076" max="13076" width="14.453125" style="50" customWidth="1"/>
    <col min="13077" max="13077" width="1.90625" style="50" customWidth="1"/>
    <col min="13078" max="13078" width="16.08984375" style="50" customWidth="1"/>
    <col min="13079" max="13079" width="12.90625" style="50" customWidth="1"/>
    <col min="13080" max="13319" width="8.90625" style="50"/>
    <col min="13320" max="13322" width="1.453125" style="50" customWidth="1"/>
    <col min="13323" max="13323" width="37.08984375" style="50" customWidth="1"/>
    <col min="13324" max="13324" width="11.90625" style="50" customWidth="1"/>
    <col min="13325" max="13325" width="1" style="50" customWidth="1"/>
    <col min="13326" max="13326" width="16.90625" style="50" customWidth="1"/>
    <col min="13327" max="13327" width="2.08984375" style="50" customWidth="1"/>
    <col min="13328" max="13328" width="12.90625" style="50" bestFit="1" customWidth="1"/>
    <col min="13329" max="13329" width="2.453125" style="50" customWidth="1"/>
    <col min="13330" max="13330" width="17.08984375" style="50" customWidth="1"/>
    <col min="13331" max="13331" width="1" style="50" customWidth="1"/>
    <col min="13332" max="13332" width="14.453125" style="50" customWidth="1"/>
    <col min="13333" max="13333" width="1.90625" style="50" customWidth="1"/>
    <col min="13334" max="13334" width="16.08984375" style="50" customWidth="1"/>
    <col min="13335" max="13335" width="12.90625" style="50" customWidth="1"/>
    <col min="13336" max="13575" width="8.90625" style="50"/>
    <col min="13576" max="13578" width="1.453125" style="50" customWidth="1"/>
    <col min="13579" max="13579" width="37.08984375" style="50" customWidth="1"/>
    <col min="13580" max="13580" width="11.90625" style="50" customWidth="1"/>
    <col min="13581" max="13581" width="1" style="50" customWidth="1"/>
    <col min="13582" max="13582" width="16.90625" style="50" customWidth="1"/>
    <col min="13583" max="13583" width="2.08984375" style="50" customWidth="1"/>
    <col min="13584" max="13584" width="12.90625" style="50" bestFit="1" customWidth="1"/>
    <col min="13585" max="13585" width="2.453125" style="50" customWidth="1"/>
    <col min="13586" max="13586" width="17.08984375" style="50" customWidth="1"/>
    <col min="13587" max="13587" width="1" style="50" customWidth="1"/>
    <col min="13588" max="13588" width="14.453125" style="50" customWidth="1"/>
    <col min="13589" max="13589" width="1.90625" style="50" customWidth="1"/>
    <col min="13590" max="13590" width="16.08984375" style="50" customWidth="1"/>
    <col min="13591" max="13591" width="12.90625" style="50" customWidth="1"/>
    <col min="13592" max="13831" width="8.90625" style="50"/>
    <col min="13832" max="13834" width="1.453125" style="50" customWidth="1"/>
    <col min="13835" max="13835" width="37.08984375" style="50" customWidth="1"/>
    <col min="13836" max="13836" width="11.90625" style="50" customWidth="1"/>
    <col min="13837" max="13837" width="1" style="50" customWidth="1"/>
    <col min="13838" max="13838" width="16.90625" style="50" customWidth="1"/>
    <col min="13839" max="13839" width="2.08984375" style="50" customWidth="1"/>
    <col min="13840" max="13840" width="12.90625" style="50" bestFit="1" customWidth="1"/>
    <col min="13841" max="13841" width="2.453125" style="50" customWidth="1"/>
    <col min="13842" max="13842" width="17.08984375" style="50" customWidth="1"/>
    <col min="13843" max="13843" width="1" style="50" customWidth="1"/>
    <col min="13844" max="13844" width="14.453125" style="50" customWidth="1"/>
    <col min="13845" max="13845" width="1.90625" style="50" customWidth="1"/>
    <col min="13846" max="13846" width="16.08984375" style="50" customWidth="1"/>
    <col min="13847" max="13847" width="12.90625" style="50" customWidth="1"/>
    <col min="13848" max="14087" width="8.90625" style="50"/>
    <col min="14088" max="14090" width="1.453125" style="50" customWidth="1"/>
    <col min="14091" max="14091" width="37.08984375" style="50" customWidth="1"/>
    <col min="14092" max="14092" width="11.90625" style="50" customWidth="1"/>
    <col min="14093" max="14093" width="1" style="50" customWidth="1"/>
    <col min="14094" max="14094" width="16.90625" style="50" customWidth="1"/>
    <col min="14095" max="14095" width="2.08984375" style="50" customWidth="1"/>
    <col min="14096" max="14096" width="12.90625" style="50" bestFit="1" customWidth="1"/>
    <col min="14097" max="14097" width="2.453125" style="50" customWidth="1"/>
    <col min="14098" max="14098" width="17.08984375" style="50" customWidth="1"/>
    <col min="14099" max="14099" width="1" style="50" customWidth="1"/>
    <col min="14100" max="14100" width="14.453125" style="50" customWidth="1"/>
    <col min="14101" max="14101" width="1.90625" style="50" customWidth="1"/>
    <col min="14102" max="14102" width="16.08984375" style="50" customWidth="1"/>
    <col min="14103" max="14103" width="12.90625" style="50" customWidth="1"/>
    <col min="14104" max="14343" width="8.90625" style="50"/>
    <col min="14344" max="14346" width="1.453125" style="50" customWidth="1"/>
    <col min="14347" max="14347" width="37.08984375" style="50" customWidth="1"/>
    <col min="14348" max="14348" width="11.90625" style="50" customWidth="1"/>
    <col min="14349" max="14349" width="1" style="50" customWidth="1"/>
    <col min="14350" max="14350" width="16.90625" style="50" customWidth="1"/>
    <col min="14351" max="14351" width="2.08984375" style="50" customWidth="1"/>
    <col min="14352" max="14352" width="12.90625" style="50" bestFit="1" customWidth="1"/>
    <col min="14353" max="14353" width="2.453125" style="50" customWidth="1"/>
    <col min="14354" max="14354" width="17.08984375" style="50" customWidth="1"/>
    <col min="14355" max="14355" width="1" style="50" customWidth="1"/>
    <col min="14356" max="14356" width="14.453125" style="50" customWidth="1"/>
    <col min="14357" max="14357" width="1.90625" style="50" customWidth="1"/>
    <col min="14358" max="14358" width="16.08984375" style="50" customWidth="1"/>
    <col min="14359" max="14359" width="12.90625" style="50" customWidth="1"/>
    <col min="14360" max="14599" width="8.90625" style="50"/>
    <col min="14600" max="14602" width="1.453125" style="50" customWidth="1"/>
    <col min="14603" max="14603" width="37.08984375" style="50" customWidth="1"/>
    <col min="14604" max="14604" width="11.90625" style="50" customWidth="1"/>
    <col min="14605" max="14605" width="1" style="50" customWidth="1"/>
    <col min="14606" max="14606" width="16.90625" style="50" customWidth="1"/>
    <col min="14607" max="14607" width="2.08984375" style="50" customWidth="1"/>
    <col min="14608" max="14608" width="12.90625" style="50" bestFit="1" customWidth="1"/>
    <col min="14609" max="14609" width="2.453125" style="50" customWidth="1"/>
    <col min="14610" max="14610" width="17.08984375" style="50" customWidth="1"/>
    <col min="14611" max="14611" width="1" style="50" customWidth="1"/>
    <col min="14612" max="14612" width="14.453125" style="50" customWidth="1"/>
    <col min="14613" max="14613" width="1.90625" style="50" customWidth="1"/>
    <col min="14614" max="14614" width="16.08984375" style="50" customWidth="1"/>
    <col min="14615" max="14615" width="12.90625" style="50" customWidth="1"/>
    <col min="14616" max="14855" width="8.90625" style="50"/>
    <col min="14856" max="14858" width="1.453125" style="50" customWidth="1"/>
    <col min="14859" max="14859" width="37.08984375" style="50" customWidth="1"/>
    <col min="14860" max="14860" width="11.90625" style="50" customWidth="1"/>
    <col min="14861" max="14861" width="1" style="50" customWidth="1"/>
    <col min="14862" max="14862" width="16.90625" style="50" customWidth="1"/>
    <col min="14863" max="14863" width="2.08984375" style="50" customWidth="1"/>
    <col min="14864" max="14864" width="12.90625" style="50" bestFit="1" customWidth="1"/>
    <col min="14865" max="14865" width="2.453125" style="50" customWidth="1"/>
    <col min="14866" max="14866" width="17.08984375" style="50" customWidth="1"/>
    <col min="14867" max="14867" width="1" style="50" customWidth="1"/>
    <col min="14868" max="14868" width="14.453125" style="50" customWidth="1"/>
    <col min="14869" max="14869" width="1.90625" style="50" customWidth="1"/>
    <col min="14870" max="14870" width="16.08984375" style="50" customWidth="1"/>
    <col min="14871" max="14871" width="12.90625" style="50" customWidth="1"/>
    <col min="14872" max="15111" width="8.90625" style="50"/>
    <col min="15112" max="15114" width="1.453125" style="50" customWidth="1"/>
    <col min="15115" max="15115" width="37.08984375" style="50" customWidth="1"/>
    <col min="15116" max="15116" width="11.90625" style="50" customWidth="1"/>
    <col min="15117" max="15117" width="1" style="50" customWidth="1"/>
    <col min="15118" max="15118" width="16.90625" style="50" customWidth="1"/>
    <col min="15119" max="15119" width="2.08984375" style="50" customWidth="1"/>
    <col min="15120" max="15120" width="12.90625" style="50" bestFit="1" customWidth="1"/>
    <col min="15121" max="15121" width="2.453125" style="50" customWidth="1"/>
    <col min="15122" max="15122" width="17.08984375" style="50" customWidth="1"/>
    <col min="15123" max="15123" width="1" style="50" customWidth="1"/>
    <col min="15124" max="15124" width="14.453125" style="50" customWidth="1"/>
    <col min="15125" max="15125" width="1.90625" style="50" customWidth="1"/>
    <col min="15126" max="15126" width="16.08984375" style="50" customWidth="1"/>
    <col min="15127" max="15127" width="12.90625" style="50" customWidth="1"/>
    <col min="15128" max="15367" width="8.90625" style="50"/>
    <col min="15368" max="15370" width="1.453125" style="50" customWidth="1"/>
    <col min="15371" max="15371" width="37.08984375" style="50" customWidth="1"/>
    <col min="15372" max="15372" width="11.90625" style="50" customWidth="1"/>
    <col min="15373" max="15373" width="1" style="50" customWidth="1"/>
    <col min="15374" max="15374" width="16.90625" style="50" customWidth="1"/>
    <col min="15375" max="15375" width="2.08984375" style="50" customWidth="1"/>
    <col min="15376" max="15376" width="12.90625" style="50" bestFit="1" customWidth="1"/>
    <col min="15377" max="15377" width="2.453125" style="50" customWidth="1"/>
    <col min="15378" max="15378" width="17.08984375" style="50" customWidth="1"/>
    <col min="15379" max="15379" width="1" style="50" customWidth="1"/>
    <col min="15380" max="15380" width="14.453125" style="50" customWidth="1"/>
    <col min="15381" max="15381" width="1.90625" style="50" customWidth="1"/>
    <col min="15382" max="15382" width="16.08984375" style="50" customWidth="1"/>
    <col min="15383" max="15383" width="12.90625" style="50" customWidth="1"/>
    <col min="15384" max="15623" width="8.90625" style="50"/>
    <col min="15624" max="15626" width="1.453125" style="50" customWidth="1"/>
    <col min="15627" max="15627" width="37.08984375" style="50" customWidth="1"/>
    <col min="15628" max="15628" width="11.90625" style="50" customWidth="1"/>
    <col min="15629" max="15629" width="1" style="50" customWidth="1"/>
    <col min="15630" max="15630" width="16.90625" style="50" customWidth="1"/>
    <col min="15631" max="15631" width="2.08984375" style="50" customWidth="1"/>
    <col min="15632" max="15632" width="12.90625" style="50" bestFit="1" customWidth="1"/>
    <col min="15633" max="15633" width="2.453125" style="50" customWidth="1"/>
    <col min="15634" max="15634" width="17.08984375" style="50" customWidth="1"/>
    <col min="15635" max="15635" width="1" style="50" customWidth="1"/>
    <col min="15636" max="15636" width="14.453125" style="50" customWidth="1"/>
    <col min="15637" max="15637" width="1.90625" style="50" customWidth="1"/>
    <col min="15638" max="15638" width="16.08984375" style="50" customWidth="1"/>
    <col min="15639" max="15639" width="12.90625" style="50" customWidth="1"/>
    <col min="15640" max="15879" width="8.90625" style="50"/>
    <col min="15880" max="15882" width="1.453125" style="50" customWidth="1"/>
    <col min="15883" max="15883" width="37.08984375" style="50" customWidth="1"/>
    <col min="15884" max="15884" width="11.90625" style="50" customWidth="1"/>
    <col min="15885" max="15885" width="1" style="50" customWidth="1"/>
    <col min="15886" max="15886" width="16.90625" style="50" customWidth="1"/>
    <col min="15887" max="15887" width="2.08984375" style="50" customWidth="1"/>
    <col min="15888" max="15888" width="12.90625" style="50" bestFit="1" customWidth="1"/>
    <col min="15889" max="15889" width="2.453125" style="50" customWidth="1"/>
    <col min="15890" max="15890" width="17.08984375" style="50" customWidth="1"/>
    <col min="15891" max="15891" width="1" style="50" customWidth="1"/>
    <col min="15892" max="15892" width="14.453125" style="50" customWidth="1"/>
    <col min="15893" max="15893" width="1.90625" style="50" customWidth="1"/>
    <col min="15894" max="15894" width="16.08984375" style="50" customWidth="1"/>
    <col min="15895" max="15895" width="12.90625" style="50" customWidth="1"/>
    <col min="15896" max="16135" width="8.90625" style="50"/>
    <col min="16136" max="16138" width="1.453125" style="50" customWidth="1"/>
    <col min="16139" max="16139" width="37.08984375" style="50" customWidth="1"/>
    <col min="16140" max="16140" width="11.90625" style="50" customWidth="1"/>
    <col min="16141" max="16141" width="1" style="50" customWidth="1"/>
    <col min="16142" max="16142" width="16.90625" style="50" customWidth="1"/>
    <col min="16143" max="16143" width="2.08984375" style="50" customWidth="1"/>
    <col min="16144" max="16144" width="12.90625" style="50" bestFit="1" customWidth="1"/>
    <col min="16145" max="16145" width="2.453125" style="50" customWidth="1"/>
    <col min="16146" max="16146" width="17.08984375" style="50" customWidth="1"/>
    <col min="16147" max="16147" width="1" style="50" customWidth="1"/>
    <col min="16148" max="16148" width="14.453125" style="50" customWidth="1"/>
    <col min="16149" max="16149" width="1.90625" style="50" customWidth="1"/>
    <col min="16150" max="16150" width="16.08984375" style="50" customWidth="1"/>
    <col min="16151" max="16151" width="12.90625" style="50" customWidth="1"/>
    <col min="16152" max="16372" width="8.90625" style="50"/>
    <col min="16373" max="16384" width="8.90625" style="50" customWidth="1"/>
  </cols>
  <sheetData>
    <row r="1" spans="1:260" s="49" customFormat="1" ht="26" customHeight="1">
      <c r="A1" s="244" t="s">
        <v>123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3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</row>
    <row r="2" spans="1:260" s="49" customFormat="1" ht="26" customHeight="1">
      <c r="A2" s="236" t="s">
        <v>188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3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</row>
    <row r="3" spans="1:260" s="49" customFormat="1" ht="26" customHeight="1">
      <c r="A3" s="245" t="s">
        <v>100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3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</row>
    <row r="4" spans="1:260" s="49" customFormat="1" ht="26" customHeight="1">
      <c r="A4" s="245" t="s">
        <v>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3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</row>
    <row r="5" spans="1:260" s="31" customFormat="1" ht="26" customHeight="1">
      <c r="A5" s="246" t="str">
        <f>ส่วนของผู้ถือหุ้นรวม!A5</f>
        <v>หน่วย : พันบาท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5"/>
      <c r="W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</row>
    <row r="6" spans="1:260" ht="9" customHeight="1"/>
    <row r="7" spans="1:260" ht="24" customHeight="1">
      <c r="A7" s="93"/>
      <c r="B7" s="184"/>
      <c r="C7" s="242" t="s">
        <v>1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110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6"/>
      <c r="DX7" s="96"/>
      <c r="DY7" s="96"/>
      <c r="DZ7" s="96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  <c r="FB7" s="96"/>
      <c r="FC7" s="96"/>
      <c r="FD7" s="96"/>
      <c r="FE7" s="96"/>
      <c r="FF7" s="96"/>
      <c r="FG7" s="96"/>
      <c r="FH7" s="96"/>
      <c r="FI7" s="96"/>
      <c r="FJ7" s="96"/>
      <c r="FK7" s="96"/>
      <c r="FL7" s="96"/>
      <c r="FM7" s="96"/>
      <c r="FN7" s="96"/>
      <c r="FO7" s="96"/>
      <c r="FP7" s="96"/>
      <c r="FQ7" s="96"/>
      <c r="FR7" s="96"/>
      <c r="FS7" s="96"/>
      <c r="FT7" s="96"/>
      <c r="FU7" s="96"/>
      <c r="FV7" s="96"/>
      <c r="FW7" s="96"/>
      <c r="FX7" s="96"/>
      <c r="FY7" s="96"/>
      <c r="FZ7" s="96"/>
      <c r="GA7" s="96"/>
      <c r="GB7" s="96"/>
      <c r="GC7" s="96"/>
      <c r="GD7" s="96"/>
      <c r="GE7" s="96"/>
      <c r="GF7" s="96"/>
      <c r="GG7" s="96"/>
      <c r="GH7" s="96"/>
      <c r="GI7" s="96"/>
      <c r="GJ7" s="96"/>
      <c r="GK7" s="96"/>
      <c r="GL7" s="96"/>
      <c r="GM7" s="96"/>
      <c r="GN7" s="96"/>
      <c r="GO7" s="96"/>
      <c r="GP7" s="96"/>
      <c r="GQ7" s="96"/>
      <c r="GR7" s="96"/>
      <c r="GS7" s="96"/>
      <c r="GT7" s="96"/>
      <c r="GU7" s="96"/>
      <c r="GV7" s="96"/>
      <c r="GW7" s="96"/>
      <c r="GX7" s="96"/>
      <c r="GY7" s="96"/>
      <c r="GZ7" s="96"/>
      <c r="HA7" s="96"/>
      <c r="HB7" s="96"/>
      <c r="HC7" s="96"/>
      <c r="HD7" s="96"/>
      <c r="HE7" s="96"/>
      <c r="HF7" s="96"/>
      <c r="HG7" s="96"/>
      <c r="HH7" s="96"/>
      <c r="HI7" s="96"/>
      <c r="HJ7" s="96"/>
      <c r="HK7" s="96"/>
      <c r="HL7" s="96"/>
      <c r="HM7" s="96"/>
      <c r="HN7" s="96"/>
      <c r="HO7" s="96"/>
      <c r="HP7" s="96"/>
      <c r="HQ7" s="96"/>
      <c r="HR7" s="96"/>
      <c r="HS7" s="96"/>
      <c r="HT7" s="96"/>
      <c r="HU7" s="96"/>
      <c r="HV7" s="96"/>
      <c r="HW7" s="96"/>
      <c r="HX7" s="96"/>
      <c r="HY7" s="96"/>
      <c r="HZ7" s="96"/>
      <c r="IA7" s="96"/>
      <c r="IB7" s="96"/>
      <c r="IC7" s="96"/>
      <c r="ID7" s="96"/>
      <c r="IE7" s="96"/>
      <c r="IF7" s="96"/>
      <c r="IG7" s="96"/>
      <c r="IH7" s="96"/>
      <c r="II7" s="96"/>
      <c r="IJ7" s="96"/>
      <c r="IK7" s="96"/>
      <c r="IL7" s="96"/>
      <c r="IM7" s="96"/>
      <c r="IN7" s="96"/>
      <c r="IO7" s="96"/>
      <c r="IP7" s="96"/>
      <c r="IQ7" s="96"/>
      <c r="IR7" s="96"/>
      <c r="IS7" s="96"/>
      <c r="IT7" s="96"/>
      <c r="IU7" s="96"/>
      <c r="IV7" s="96"/>
      <c r="IW7" s="96"/>
      <c r="IX7" s="96"/>
      <c r="IY7" s="96"/>
      <c r="IZ7" s="96"/>
    </row>
    <row r="8" spans="1:260" ht="24" customHeight="1">
      <c r="A8" s="93"/>
      <c r="B8" s="184"/>
      <c r="C8" s="97"/>
      <c r="D8" s="97"/>
      <c r="E8" s="97"/>
      <c r="F8" s="97"/>
      <c r="G8" s="97"/>
      <c r="H8" s="97"/>
      <c r="I8" s="97"/>
      <c r="J8" s="97"/>
      <c r="K8" s="97"/>
      <c r="L8" s="243" t="s">
        <v>33</v>
      </c>
      <c r="M8" s="243"/>
      <c r="N8" s="243"/>
      <c r="O8" s="243"/>
      <c r="P8" s="243"/>
      <c r="Q8" s="243"/>
      <c r="R8" s="243"/>
      <c r="S8" s="185"/>
      <c r="T8" s="185"/>
      <c r="U8" s="185"/>
      <c r="V8" s="110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  <c r="HX8" s="96"/>
      <c r="HY8" s="96"/>
      <c r="HZ8" s="96"/>
      <c r="IA8" s="96"/>
      <c r="IB8" s="96"/>
      <c r="IC8" s="96"/>
      <c r="ID8" s="96"/>
      <c r="IE8" s="96"/>
      <c r="IF8" s="96"/>
      <c r="IG8" s="96"/>
      <c r="IH8" s="96"/>
      <c r="II8" s="96"/>
      <c r="IJ8" s="96"/>
      <c r="IK8" s="96"/>
      <c r="IL8" s="96"/>
      <c r="IM8" s="96"/>
      <c r="IN8" s="96"/>
      <c r="IO8" s="96"/>
      <c r="IP8" s="96"/>
      <c r="IQ8" s="96"/>
      <c r="IR8" s="96"/>
      <c r="IS8" s="96"/>
      <c r="IT8" s="96"/>
      <c r="IU8" s="96"/>
      <c r="IV8" s="96"/>
      <c r="IW8" s="96"/>
      <c r="IX8" s="96"/>
      <c r="IY8" s="96"/>
      <c r="IZ8" s="96"/>
    </row>
    <row r="9" spans="1:260" ht="24" customHeight="1">
      <c r="A9" s="93"/>
      <c r="B9" s="184"/>
      <c r="C9" s="97"/>
      <c r="D9" s="97"/>
      <c r="E9" s="97"/>
      <c r="F9" s="97"/>
      <c r="G9" s="97"/>
      <c r="H9" s="97"/>
      <c r="I9" s="97"/>
      <c r="J9" s="97"/>
      <c r="K9" s="97"/>
      <c r="L9" s="243" t="s">
        <v>34</v>
      </c>
      <c r="M9" s="243"/>
      <c r="N9" s="243"/>
      <c r="O9" s="243"/>
      <c r="P9" s="186"/>
      <c r="Q9" s="186"/>
      <c r="R9" s="186"/>
      <c r="S9" s="185"/>
      <c r="T9" s="186"/>
      <c r="U9" s="185"/>
      <c r="V9" s="110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96"/>
      <c r="DM9" s="96"/>
      <c r="DN9" s="96"/>
      <c r="DO9" s="96"/>
      <c r="DP9" s="96"/>
      <c r="DQ9" s="96"/>
      <c r="DR9" s="96"/>
      <c r="DS9" s="96"/>
      <c r="DT9" s="96"/>
      <c r="DU9" s="96"/>
      <c r="DV9" s="96"/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96"/>
      <c r="EO9" s="96"/>
      <c r="EP9" s="96"/>
      <c r="EQ9" s="96"/>
      <c r="ER9" s="96"/>
      <c r="ES9" s="96"/>
      <c r="ET9" s="96"/>
      <c r="EU9" s="96"/>
      <c r="EV9" s="96"/>
      <c r="EW9" s="96"/>
      <c r="EX9" s="96"/>
      <c r="EY9" s="96"/>
      <c r="EZ9" s="96"/>
      <c r="FA9" s="96"/>
      <c r="FB9" s="96"/>
      <c r="FC9" s="96"/>
      <c r="FD9" s="96"/>
      <c r="FE9" s="96"/>
      <c r="FF9" s="96"/>
      <c r="FG9" s="96"/>
      <c r="FH9" s="96"/>
      <c r="FI9" s="96"/>
      <c r="FJ9" s="96"/>
      <c r="FK9" s="96"/>
      <c r="FL9" s="96"/>
      <c r="FM9" s="96"/>
      <c r="FN9" s="96"/>
      <c r="FO9" s="96"/>
      <c r="FP9" s="96"/>
      <c r="FQ9" s="96"/>
      <c r="FR9" s="96"/>
      <c r="FS9" s="96"/>
      <c r="FT9" s="96"/>
      <c r="FU9" s="96"/>
      <c r="FV9" s="96"/>
      <c r="FW9" s="96"/>
      <c r="FX9" s="96"/>
      <c r="FY9" s="96"/>
      <c r="FZ9" s="96"/>
      <c r="GA9" s="96"/>
      <c r="GB9" s="96"/>
      <c r="GC9" s="96"/>
      <c r="GD9" s="96"/>
      <c r="GE9" s="96"/>
      <c r="GF9" s="96"/>
      <c r="GG9" s="96"/>
      <c r="GH9" s="96"/>
      <c r="GI9" s="96"/>
      <c r="GJ9" s="96"/>
      <c r="GK9" s="96"/>
      <c r="GL9" s="96"/>
      <c r="GM9" s="96"/>
      <c r="GN9" s="96"/>
      <c r="GO9" s="96"/>
      <c r="GP9" s="96"/>
      <c r="GQ9" s="96"/>
      <c r="GR9" s="96"/>
      <c r="GS9" s="96"/>
      <c r="GT9" s="96"/>
      <c r="GU9" s="96"/>
      <c r="GV9" s="96"/>
      <c r="GW9" s="96"/>
      <c r="GX9" s="96"/>
      <c r="GY9" s="96"/>
      <c r="GZ9" s="96"/>
      <c r="HA9" s="96"/>
      <c r="HB9" s="96"/>
      <c r="HC9" s="96"/>
      <c r="HD9" s="96"/>
      <c r="HE9" s="96"/>
      <c r="HF9" s="96"/>
      <c r="HG9" s="96"/>
      <c r="HH9" s="96"/>
      <c r="HI9" s="96"/>
      <c r="HJ9" s="96"/>
      <c r="HK9" s="96"/>
      <c r="HL9" s="96"/>
      <c r="HM9" s="96"/>
      <c r="HN9" s="96"/>
      <c r="HO9" s="96"/>
      <c r="HP9" s="96"/>
      <c r="HQ9" s="96"/>
      <c r="HR9" s="96"/>
      <c r="HS9" s="96"/>
      <c r="HT9" s="96"/>
      <c r="HU9" s="96"/>
      <c r="HV9" s="96"/>
      <c r="HW9" s="96"/>
      <c r="HX9" s="96"/>
      <c r="HY9" s="96"/>
      <c r="HZ9" s="96"/>
      <c r="IA9" s="96"/>
      <c r="IB9" s="96"/>
      <c r="IC9" s="96"/>
      <c r="ID9" s="96"/>
      <c r="IE9" s="96"/>
      <c r="IF9" s="96"/>
      <c r="IG9" s="96"/>
      <c r="IH9" s="96"/>
      <c r="II9" s="96"/>
      <c r="IJ9" s="96"/>
      <c r="IK9" s="96"/>
      <c r="IL9" s="96"/>
      <c r="IM9" s="96"/>
      <c r="IN9" s="96"/>
      <c r="IO9" s="96"/>
      <c r="IP9" s="96"/>
      <c r="IQ9" s="96"/>
      <c r="IR9" s="96"/>
      <c r="IS9" s="96"/>
      <c r="IT9" s="96"/>
      <c r="IU9" s="96"/>
      <c r="IV9" s="96"/>
      <c r="IW9" s="96"/>
      <c r="IX9" s="96"/>
      <c r="IY9" s="96"/>
      <c r="IZ9" s="96"/>
    </row>
    <row r="10" spans="1:260" ht="24" customHeight="1">
      <c r="A10" s="93"/>
      <c r="B10" s="105"/>
      <c r="C10" s="97" t="s">
        <v>65</v>
      </c>
      <c r="D10" s="97"/>
      <c r="E10" s="97"/>
      <c r="F10" s="97" t="s">
        <v>113</v>
      </c>
      <c r="G10" s="97"/>
      <c r="H10" s="97"/>
      <c r="I10" s="97"/>
      <c r="J10" s="97"/>
      <c r="K10" s="97"/>
      <c r="L10" s="187" t="s">
        <v>66</v>
      </c>
      <c r="M10" s="97"/>
      <c r="N10" s="97"/>
      <c r="O10" s="187" t="s">
        <v>119</v>
      </c>
      <c r="P10" s="97"/>
      <c r="Q10" s="97"/>
      <c r="R10" s="97"/>
      <c r="S10" s="97"/>
      <c r="T10" s="97"/>
      <c r="U10" s="97" t="s">
        <v>67</v>
      </c>
      <c r="V10" s="110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96"/>
      <c r="DV10" s="96"/>
      <c r="DW10" s="96"/>
      <c r="DX10" s="96"/>
      <c r="DY10" s="96"/>
      <c r="DZ10" s="96"/>
      <c r="EA10" s="96"/>
      <c r="EB10" s="96"/>
      <c r="EC10" s="96"/>
      <c r="ED10" s="96"/>
      <c r="EE10" s="96"/>
      <c r="EF10" s="96"/>
      <c r="EG10" s="96"/>
      <c r="EH10" s="96"/>
      <c r="EI10" s="96"/>
      <c r="EJ10" s="96"/>
      <c r="EK10" s="96"/>
      <c r="EL10" s="96"/>
      <c r="EM10" s="96"/>
      <c r="EN10" s="96"/>
      <c r="EO10" s="96"/>
      <c r="EP10" s="96"/>
      <c r="EQ10" s="96"/>
      <c r="ER10" s="96"/>
      <c r="ES10" s="96"/>
      <c r="ET10" s="96"/>
      <c r="EU10" s="96"/>
      <c r="EV10" s="96"/>
      <c r="EW10" s="96"/>
      <c r="EX10" s="96"/>
      <c r="EY10" s="96"/>
      <c r="EZ10" s="96"/>
      <c r="FA10" s="96"/>
      <c r="FB10" s="96"/>
      <c r="FC10" s="96"/>
      <c r="FD10" s="96"/>
      <c r="FE10" s="96"/>
      <c r="FF10" s="96"/>
      <c r="FG10" s="96"/>
      <c r="FH10" s="96"/>
      <c r="FI10" s="96"/>
      <c r="FJ10" s="96"/>
      <c r="FK10" s="96"/>
      <c r="FL10" s="96"/>
      <c r="FM10" s="96"/>
      <c r="FN10" s="96"/>
      <c r="FO10" s="96"/>
      <c r="FP10" s="96"/>
      <c r="FQ10" s="96"/>
      <c r="FR10" s="96"/>
      <c r="FS10" s="96"/>
      <c r="FT10" s="96"/>
      <c r="FU10" s="96"/>
      <c r="FV10" s="96"/>
      <c r="FW10" s="96"/>
      <c r="FX10" s="96"/>
      <c r="FY10" s="96"/>
      <c r="FZ10" s="96"/>
      <c r="GA10" s="96"/>
      <c r="GB10" s="96"/>
      <c r="GC10" s="96"/>
      <c r="GD10" s="96"/>
      <c r="GE10" s="96"/>
      <c r="GF10" s="96"/>
      <c r="GG10" s="96"/>
      <c r="GH10" s="96"/>
      <c r="GI10" s="96"/>
      <c r="GJ10" s="96"/>
      <c r="GK10" s="96"/>
      <c r="GL10" s="96"/>
      <c r="GM10" s="96"/>
      <c r="GN10" s="96"/>
      <c r="GO10" s="96"/>
      <c r="GP10" s="96"/>
      <c r="GQ10" s="96"/>
      <c r="GR10" s="96"/>
      <c r="GS10" s="96"/>
      <c r="GT10" s="96"/>
      <c r="GU10" s="96"/>
      <c r="GV10" s="96"/>
      <c r="GW10" s="96"/>
      <c r="GX10" s="96"/>
      <c r="GY10" s="96"/>
      <c r="GZ10" s="96"/>
      <c r="HA10" s="96"/>
      <c r="HB10" s="96"/>
      <c r="HC10" s="96"/>
      <c r="HD10" s="96"/>
      <c r="HE10" s="96"/>
      <c r="HF10" s="96"/>
      <c r="HG10" s="96"/>
      <c r="HH10" s="96"/>
      <c r="HI10" s="96"/>
      <c r="HJ10" s="96"/>
      <c r="HK10" s="96"/>
      <c r="HL10" s="96"/>
      <c r="HM10" s="96"/>
      <c r="HN10" s="96"/>
      <c r="HO10" s="96"/>
      <c r="HP10" s="96"/>
      <c r="HQ10" s="96"/>
      <c r="HR10" s="96"/>
      <c r="HS10" s="96"/>
      <c r="HT10" s="96"/>
      <c r="HU10" s="96"/>
      <c r="HV10" s="96"/>
      <c r="HW10" s="96"/>
      <c r="HX10" s="96"/>
      <c r="HY10" s="96"/>
      <c r="HZ10" s="96"/>
      <c r="IA10" s="96"/>
      <c r="IB10" s="96"/>
      <c r="IC10" s="96"/>
      <c r="ID10" s="96"/>
      <c r="IE10" s="96"/>
      <c r="IF10" s="96"/>
      <c r="IG10" s="96"/>
      <c r="IH10" s="96"/>
      <c r="II10" s="96"/>
      <c r="IJ10" s="96"/>
      <c r="IK10" s="96"/>
      <c r="IL10" s="96"/>
      <c r="IM10" s="96"/>
      <c r="IN10" s="96"/>
      <c r="IO10" s="96"/>
      <c r="IP10" s="96"/>
      <c r="IQ10" s="96"/>
      <c r="IR10" s="96"/>
      <c r="IS10" s="96"/>
      <c r="IT10" s="96"/>
      <c r="IU10" s="96"/>
      <c r="IV10" s="96"/>
      <c r="IW10" s="96"/>
      <c r="IX10" s="96"/>
      <c r="IY10" s="96"/>
      <c r="IZ10" s="96"/>
    </row>
    <row r="11" spans="1:260" ht="24" customHeight="1">
      <c r="A11" s="93"/>
      <c r="B11" s="101" t="s">
        <v>6</v>
      </c>
      <c r="C11" s="95" t="s">
        <v>69</v>
      </c>
      <c r="D11" s="97"/>
      <c r="E11" s="97"/>
      <c r="F11" s="95" t="s">
        <v>70</v>
      </c>
      <c r="G11" s="97"/>
      <c r="H11" s="97"/>
      <c r="I11" s="95" t="s">
        <v>114</v>
      </c>
      <c r="J11" s="97"/>
      <c r="K11" s="97"/>
      <c r="L11" s="188" t="s">
        <v>71</v>
      </c>
      <c r="M11" s="97"/>
      <c r="N11" s="97"/>
      <c r="O11" s="188" t="s">
        <v>114</v>
      </c>
      <c r="P11" s="97"/>
      <c r="Q11" s="97"/>
      <c r="R11" s="95" t="s">
        <v>36</v>
      </c>
      <c r="S11" s="97"/>
      <c r="T11" s="97"/>
      <c r="U11" s="95" t="s">
        <v>75</v>
      </c>
      <c r="V11" s="110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96"/>
      <c r="FF11" s="96"/>
      <c r="FG11" s="96"/>
      <c r="FH11" s="96"/>
      <c r="FI11" s="96"/>
      <c r="FJ11" s="96"/>
      <c r="FK11" s="96"/>
      <c r="FL11" s="96"/>
      <c r="FM11" s="96"/>
      <c r="FN11" s="96"/>
      <c r="FO11" s="96"/>
      <c r="FP11" s="96"/>
      <c r="FQ11" s="96"/>
      <c r="FR11" s="96"/>
      <c r="FS11" s="96"/>
      <c r="FT11" s="96"/>
      <c r="FU11" s="96"/>
      <c r="FV11" s="96"/>
      <c r="FW11" s="96"/>
      <c r="FX11" s="96"/>
      <c r="FY11" s="96"/>
      <c r="FZ11" s="96"/>
      <c r="GA11" s="96"/>
      <c r="GB11" s="96"/>
      <c r="GC11" s="96"/>
      <c r="GD11" s="96"/>
      <c r="GE11" s="96"/>
      <c r="GF11" s="96"/>
      <c r="GG11" s="96"/>
      <c r="GH11" s="96"/>
      <c r="GI11" s="96"/>
      <c r="GJ11" s="96"/>
      <c r="GK11" s="96"/>
      <c r="GL11" s="96"/>
      <c r="GM11" s="96"/>
      <c r="GN11" s="96"/>
      <c r="GO11" s="96"/>
      <c r="GP11" s="96"/>
      <c r="GQ11" s="96"/>
      <c r="GR11" s="96"/>
      <c r="GS11" s="96"/>
      <c r="GT11" s="96"/>
      <c r="GU11" s="96"/>
      <c r="GV11" s="96"/>
      <c r="GW11" s="96"/>
      <c r="GX11" s="96"/>
      <c r="GY11" s="96"/>
      <c r="GZ11" s="96"/>
      <c r="HA11" s="96"/>
      <c r="HB11" s="96"/>
      <c r="HC11" s="96"/>
      <c r="HD11" s="96"/>
      <c r="HE11" s="96"/>
      <c r="HF11" s="96"/>
      <c r="HG11" s="96"/>
      <c r="HH11" s="96"/>
      <c r="HI11" s="96"/>
      <c r="HJ11" s="96"/>
      <c r="HK11" s="96"/>
      <c r="HL11" s="96"/>
      <c r="HM11" s="96"/>
      <c r="HN11" s="96"/>
      <c r="HO11" s="96"/>
      <c r="HP11" s="96"/>
      <c r="HQ11" s="96"/>
      <c r="HR11" s="96"/>
      <c r="HS11" s="96"/>
      <c r="HT11" s="96"/>
      <c r="HU11" s="96"/>
      <c r="HV11" s="96"/>
      <c r="HW11" s="96"/>
      <c r="HX11" s="96"/>
      <c r="HY11" s="96"/>
      <c r="HZ11" s="96"/>
      <c r="IA11" s="96"/>
      <c r="IB11" s="96"/>
      <c r="IC11" s="96"/>
      <c r="ID11" s="96"/>
      <c r="IE11" s="96"/>
      <c r="IF11" s="96"/>
      <c r="IG11" s="96"/>
      <c r="IH11" s="96"/>
      <c r="II11" s="96"/>
      <c r="IJ11" s="96"/>
      <c r="IK11" s="96"/>
      <c r="IL11" s="96"/>
      <c r="IM11" s="96"/>
      <c r="IN11" s="96"/>
      <c r="IO11" s="96"/>
      <c r="IP11" s="96"/>
      <c r="IQ11" s="96"/>
      <c r="IR11" s="96"/>
      <c r="IS11" s="96"/>
      <c r="IT11" s="96"/>
      <c r="IU11" s="96"/>
      <c r="IV11" s="96"/>
      <c r="IW11" s="96"/>
      <c r="IX11" s="96"/>
      <c r="IY11" s="96"/>
      <c r="IZ11" s="96"/>
    </row>
    <row r="12" spans="1:260" ht="24" customHeight="1">
      <c r="A12" s="102"/>
      <c r="B12" s="189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11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89"/>
      <c r="AY12" s="189"/>
      <c r="AZ12" s="189"/>
      <c r="BA12" s="189"/>
      <c r="BB12" s="189"/>
      <c r="BC12" s="189"/>
      <c r="BD12" s="189"/>
      <c r="BE12" s="189"/>
      <c r="BF12" s="189"/>
      <c r="BG12" s="189"/>
      <c r="BH12" s="189"/>
      <c r="BI12" s="189"/>
      <c r="BJ12" s="189"/>
      <c r="BK12" s="189"/>
      <c r="BL12" s="189"/>
      <c r="BM12" s="189"/>
      <c r="BN12" s="189"/>
      <c r="BO12" s="189"/>
      <c r="BP12" s="189"/>
      <c r="BQ12" s="189"/>
      <c r="BR12" s="189"/>
      <c r="BS12" s="189"/>
      <c r="BT12" s="189"/>
      <c r="BU12" s="189"/>
      <c r="BV12" s="189"/>
      <c r="BW12" s="189"/>
      <c r="BX12" s="189"/>
      <c r="BY12" s="189"/>
      <c r="BZ12" s="189"/>
      <c r="CA12" s="189"/>
      <c r="CB12" s="189"/>
      <c r="CC12" s="189"/>
      <c r="CD12" s="189"/>
      <c r="CE12" s="189"/>
      <c r="CF12" s="189"/>
      <c r="CG12" s="189"/>
      <c r="CH12" s="189"/>
      <c r="CI12" s="189"/>
      <c r="CJ12" s="189"/>
      <c r="CK12" s="189"/>
      <c r="CL12" s="189"/>
      <c r="CM12" s="189"/>
      <c r="CN12" s="189"/>
      <c r="CO12" s="189"/>
      <c r="CP12" s="189"/>
      <c r="CQ12" s="189"/>
      <c r="CR12" s="189"/>
      <c r="CS12" s="189"/>
      <c r="CT12" s="189"/>
      <c r="CU12" s="189"/>
      <c r="CV12" s="189"/>
      <c r="CW12" s="189"/>
      <c r="CX12" s="189"/>
      <c r="CY12" s="189"/>
      <c r="CZ12" s="189"/>
      <c r="DA12" s="189"/>
      <c r="DB12" s="189"/>
      <c r="DC12" s="189"/>
      <c r="DD12" s="189"/>
      <c r="DE12" s="189"/>
      <c r="DF12" s="189"/>
      <c r="DG12" s="189"/>
      <c r="DH12" s="189"/>
      <c r="DI12" s="189"/>
      <c r="DJ12" s="189"/>
      <c r="DK12" s="189"/>
      <c r="DL12" s="189"/>
      <c r="DM12" s="189"/>
      <c r="DN12" s="189"/>
      <c r="DO12" s="189"/>
      <c r="DP12" s="189"/>
      <c r="DQ12" s="189"/>
      <c r="DR12" s="189"/>
      <c r="DS12" s="189"/>
      <c r="DT12" s="189"/>
      <c r="DU12" s="189"/>
      <c r="DV12" s="189"/>
      <c r="DW12" s="189"/>
      <c r="DX12" s="189"/>
      <c r="DY12" s="189"/>
      <c r="DZ12" s="189"/>
      <c r="EA12" s="189"/>
      <c r="EB12" s="189"/>
      <c r="EC12" s="189"/>
      <c r="ED12" s="189"/>
      <c r="EE12" s="189"/>
      <c r="EF12" s="189"/>
      <c r="EG12" s="189"/>
      <c r="EH12" s="189"/>
      <c r="EI12" s="189"/>
      <c r="EJ12" s="189"/>
      <c r="EK12" s="189"/>
      <c r="EL12" s="189"/>
      <c r="EM12" s="189"/>
      <c r="EN12" s="189"/>
      <c r="EO12" s="189"/>
      <c r="EP12" s="189"/>
      <c r="EQ12" s="189"/>
      <c r="ER12" s="189"/>
      <c r="ES12" s="189"/>
      <c r="ET12" s="189"/>
      <c r="EU12" s="189"/>
      <c r="EV12" s="189"/>
      <c r="EW12" s="189"/>
      <c r="EX12" s="189"/>
      <c r="EY12" s="189"/>
      <c r="EZ12" s="189"/>
      <c r="FA12" s="189"/>
      <c r="FB12" s="189"/>
      <c r="FC12" s="189"/>
      <c r="FD12" s="189"/>
      <c r="FE12" s="189"/>
      <c r="FF12" s="189"/>
      <c r="FG12" s="189"/>
      <c r="FH12" s="189"/>
      <c r="FI12" s="189"/>
      <c r="FJ12" s="189"/>
      <c r="FK12" s="189"/>
      <c r="FL12" s="189"/>
      <c r="FM12" s="189"/>
      <c r="FN12" s="189"/>
      <c r="FO12" s="189"/>
      <c r="FP12" s="189"/>
      <c r="FQ12" s="189"/>
      <c r="FR12" s="189"/>
      <c r="FS12" s="189"/>
      <c r="FT12" s="189"/>
      <c r="FU12" s="189"/>
      <c r="FV12" s="189"/>
      <c r="FW12" s="189"/>
      <c r="FX12" s="189"/>
      <c r="FY12" s="189"/>
      <c r="FZ12" s="189"/>
      <c r="GA12" s="189"/>
      <c r="GB12" s="189"/>
      <c r="GC12" s="189"/>
      <c r="GD12" s="189"/>
      <c r="GE12" s="189"/>
      <c r="GF12" s="189"/>
      <c r="GG12" s="189"/>
      <c r="GH12" s="189"/>
      <c r="GI12" s="189"/>
      <c r="GJ12" s="189"/>
      <c r="GK12" s="189"/>
      <c r="GL12" s="189"/>
      <c r="GM12" s="189"/>
      <c r="GN12" s="189"/>
      <c r="GO12" s="189"/>
      <c r="GP12" s="189"/>
      <c r="GQ12" s="189"/>
      <c r="GR12" s="189"/>
      <c r="GS12" s="189"/>
      <c r="GT12" s="189"/>
      <c r="GU12" s="189"/>
      <c r="GV12" s="189"/>
      <c r="GW12" s="189"/>
      <c r="GX12" s="189"/>
      <c r="GY12" s="189"/>
      <c r="GZ12" s="189"/>
      <c r="HA12" s="189"/>
      <c r="HB12" s="189"/>
      <c r="HC12" s="189"/>
      <c r="HD12" s="189"/>
      <c r="HE12" s="189"/>
      <c r="HF12" s="189"/>
      <c r="HG12" s="189"/>
      <c r="HH12" s="189"/>
      <c r="HI12" s="189"/>
      <c r="HJ12" s="189"/>
      <c r="HK12" s="189"/>
      <c r="HL12" s="189"/>
      <c r="HM12" s="189"/>
      <c r="HN12" s="189"/>
      <c r="HO12" s="189"/>
      <c r="HP12" s="189"/>
      <c r="HQ12" s="189"/>
      <c r="HR12" s="189"/>
      <c r="HS12" s="189"/>
      <c r="HT12" s="189"/>
      <c r="HU12" s="189"/>
      <c r="HV12" s="189"/>
      <c r="HW12" s="189"/>
      <c r="HX12" s="189"/>
      <c r="HY12" s="189"/>
      <c r="HZ12" s="189"/>
      <c r="IA12" s="189"/>
      <c r="IB12" s="189"/>
      <c r="IC12" s="189"/>
      <c r="ID12" s="189"/>
      <c r="IE12" s="189"/>
      <c r="IF12" s="189"/>
      <c r="IG12" s="189"/>
      <c r="IH12" s="189"/>
      <c r="II12" s="189"/>
      <c r="IJ12" s="189"/>
      <c r="IK12" s="189"/>
      <c r="IL12" s="189"/>
      <c r="IM12" s="189"/>
      <c r="IN12" s="189"/>
      <c r="IO12" s="189"/>
      <c r="IP12" s="189"/>
      <c r="IQ12" s="189"/>
      <c r="IR12" s="189"/>
      <c r="IS12" s="189"/>
      <c r="IT12" s="189"/>
      <c r="IU12" s="189"/>
      <c r="IV12" s="189"/>
      <c r="IW12" s="189"/>
      <c r="IX12" s="189"/>
      <c r="IY12" s="189"/>
      <c r="IZ12" s="189"/>
    </row>
    <row r="13" spans="1:260" ht="24" customHeight="1">
      <c r="A13" s="191" t="s">
        <v>209</v>
      </c>
      <c r="B13" s="192"/>
      <c r="C13" s="174">
        <v>706457</v>
      </c>
      <c r="D13" s="174"/>
      <c r="E13" s="174"/>
      <c r="F13" s="174">
        <v>420269</v>
      </c>
      <c r="G13" s="174"/>
      <c r="H13" s="174"/>
      <c r="I13" s="223">
        <v>0</v>
      </c>
      <c r="J13" s="174"/>
      <c r="K13" s="174"/>
      <c r="L13" s="174">
        <v>70646</v>
      </c>
      <c r="M13" s="174"/>
      <c r="N13" s="174"/>
      <c r="O13" s="223">
        <v>0</v>
      </c>
      <c r="P13" s="174"/>
      <c r="Q13" s="174"/>
      <c r="R13" s="174">
        <v>-17638</v>
      </c>
      <c r="S13" s="174"/>
      <c r="T13" s="174"/>
      <c r="U13" s="174">
        <f>SUM(C13:R13)</f>
        <v>1179734</v>
      </c>
      <c r="V13" s="110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6"/>
      <c r="FF13" s="96"/>
      <c r="FG13" s="96"/>
      <c r="FH13" s="96"/>
      <c r="FI13" s="96"/>
      <c r="FJ13" s="96"/>
      <c r="FK13" s="96"/>
      <c r="FL13" s="96"/>
      <c r="FM13" s="96"/>
      <c r="FN13" s="96"/>
      <c r="FO13" s="96"/>
      <c r="FP13" s="96"/>
      <c r="FQ13" s="96"/>
      <c r="FR13" s="96"/>
      <c r="FS13" s="96"/>
      <c r="FT13" s="96"/>
      <c r="FU13" s="96"/>
      <c r="FV13" s="96"/>
      <c r="FW13" s="96"/>
      <c r="FX13" s="96"/>
      <c r="FY13" s="96"/>
      <c r="FZ13" s="96"/>
      <c r="GA13" s="96"/>
      <c r="GB13" s="96"/>
      <c r="GC13" s="96"/>
      <c r="GD13" s="96"/>
      <c r="GE13" s="96"/>
      <c r="GF13" s="96"/>
      <c r="GG13" s="96"/>
      <c r="GH13" s="96"/>
      <c r="GI13" s="96"/>
      <c r="GJ13" s="96"/>
      <c r="GK13" s="96"/>
      <c r="GL13" s="96"/>
      <c r="GM13" s="96"/>
      <c r="GN13" s="96"/>
      <c r="GO13" s="96"/>
      <c r="GP13" s="96"/>
      <c r="GQ13" s="96"/>
      <c r="GR13" s="96"/>
      <c r="GS13" s="96"/>
      <c r="GT13" s="96"/>
      <c r="GU13" s="96"/>
      <c r="GV13" s="96"/>
      <c r="GW13" s="96"/>
      <c r="GX13" s="96"/>
      <c r="GY13" s="96"/>
      <c r="GZ13" s="96"/>
      <c r="HA13" s="96"/>
      <c r="HB13" s="96"/>
      <c r="HC13" s="96"/>
      <c r="HD13" s="96"/>
      <c r="HE13" s="96"/>
      <c r="HF13" s="96"/>
      <c r="HG13" s="96"/>
      <c r="HH13" s="96"/>
      <c r="HI13" s="96"/>
      <c r="HJ13" s="96"/>
      <c r="HK13" s="96"/>
      <c r="HL13" s="96"/>
      <c r="HM13" s="96"/>
      <c r="HN13" s="96"/>
      <c r="HO13" s="96"/>
      <c r="HP13" s="96"/>
      <c r="HQ13" s="96"/>
      <c r="HR13" s="96"/>
      <c r="HS13" s="96"/>
      <c r="HT13" s="96"/>
      <c r="HU13" s="96"/>
      <c r="HV13" s="96"/>
      <c r="HW13" s="96"/>
      <c r="HX13" s="96"/>
      <c r="HY13" s="96"/>
      <c r="HZ13" s="96"/>
      <c r="IA13" s="96"/>
      <c r="IB13" s="96"/>
      <c r="IC13" s="96"/>
      <c r="ID13" s="96"/>
      <c r="IE13" s="96"/>
      <c r="IF13" s="96"/>
      <c r="IG13" s="96"/>
      <c r="IH13" s="96"/>
      <c r="II13" s="96"/>
      <c r="IJ13" s="96"/>
      <c r="IK13" s="96"/>
      <c r="IL13" s="96"/>
      <c r="IM13" s="96"/>
      <c r="IN13" s="96"/>
      <c r="IO13" s="96"/>
      <c r="IP13" s="96"/>
      <c r="IQ13" s="96"/>
      <c r="IR13" s="96"/>
      <c r="IS13" s="96"/>
      <c r="IT13" s="96"/>
      <c r="IU13" s="96"/>
      <c r="IV13" s="96"/>
      <c r="IW13" s="96"/>
      <c r="IX13" s="96"/>
      <c r="IY13" s="96"/>
      <c r="IZ13" s="96"/>
    </row>
    <row r="14" spans="1:260" ht="24" customHeight="1">
      <c r="A14" s="193" t="s">
        <v>116</v>
      </c>
      <c r="B14" s="192"/>
      <c r="C14" s="222">
        <v>0</v>
      </c>
      <c r="D14" s="223"/>
      <c r="E14" s="223"/>
      <c r="F14" s="222">
        <v>0</v>
      </c>
      <c r="G14" s="223"/>
      <c r="H14" s="223"/>
      <c r="I14" s="222">
        <v>0</v>
      </c>
      <c r="J14" s="223"/>
      <c r="K14" s="223"/>
      <c r="L14" s="222">
        <v>0</v>
      </c>
      <c r="M14" s="223"/>
      <c r="N14" s="223"/>
      <c r="O14" s="222">
        <v>0</v>
      </c>
      <c r="P14" s="174"/>
      <c r="Q14" s="174"/>
      <c r="R14" s="177">
        <v>599634</v>
      </c>
      <c r="S14" s="174"/>
      <c r="T14" s="174"/>
      <c r="U14" s="177">
        <f>SUM(C14:R14)</f>
        <v>599634</v>
      </c>
      <c r="V14" s="110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6"/>
      <c r="FH14" s="96"/>
      <c r="FI14" s="96"/>
      <c r="FJ14" s="96"/>
      <c r="FK14" s="96"/>
      <c r="FL14" s="96"/>
      <c r="FM14" s="96"/>
      <c r="FN14" s="96"/>
      <c r="FO14" s="96"/>
      <c r="FP14" s="96"/>
      <c r="FQ14" s="96"/>
      <c r="FR14" s="96"/>
      <c r="FS14" s="96"/>
      <c r="FT14" s="96"/>
      <c r="FU14" s="96"/>
      <c r="FV14" s="96"/>
      <c r="FW14" s="96"/>
      <c r="FX14" s="96"/>
      <c r="FY14" s="96"/>
      <c r="FZ14" s="96"/>
      <c r="GA14" s="96"/>
      <c r="GB14" s="96"/>
      <c r="GC14" s="96"/>
      <c r="GD14" s="96"/>
      <c r="GE14" s="96"/>
      <c r="GF14" s="96"/>
      <c r="GG14" s="96"/>
      <c r="GH14" s="96"/>
      <c r="GI14" s="96"/>
      <c r="GJ14" s="96"/>
      <c r="GK14" s="96"/>
      <c r="GL14" s="96"/>
      <c r="GM14" s="96"/>
      <c r="GN14" s="96"/>
      <c r="GO14" s="96"/>
      <c r="GP14" s="96"/>
      <c r="GQ14" s="96"/>
      <c r="GR14" s="96"/>
      <c r="GS14" s="96"/>
      <c r="GT14" s="96"/>
      <c r="GU14" s="96"/>
      <c r="GV14" s="96"/>
      <c r="GW14" s="96"/>
      <c r="GX14" s="96"/>
      <c r="GY14" s="96"/>
      <c r="GZ14" s="96"/>
      <c r="HA14" s="96"/>
      <c r="HB14" s="96"/>
      <c r="HC14" s="96"/>
      <c r="HD14" s="96"/>
      <c r="HE14" s="96"/>
      <c r="HF14" s="96"/>
      <c r="HG14" s="96"/>
      <c r="HH14" s="96"/>
      <c r="HI14" s="96"/>
      <c r="HJ14" s="96"/>
      <c r="HK14" s="96"/>
      <c r="HL14" s="96"/>
      <c r="HM14" s="96"/>
      <c r="HN14" s="96"/>
      <c r="HO14" s="96"/>
      <c r="HP14" s="96"/>
      <c r="HQ14" s="96"/>
      <c r="HR14" s="96"/>
      <c r="HS14" s="96"/>
      <c r="HT14" s="96"/>
      <c r="HU14" s="96"/>
      <c r="HV14" s="96"/>
      <c r="HW14" s="96"/>
      <c r="HX14" s="96"/>
      <c r="HY14" s="96"/>
      <c r="HZ14" s="96"/>
      <c r="IA14" s="96"/>
      <c r="IB14" s="96"/>
      <c r="IC14" s="96"/>
      <c r="ID14" s="96"/>
      <c r="IE14" s="96"/>
      <c r="IF14" s="96"/>
      <c r="IG14" s="96"/>
      <c r="IH14" s="96"/>
      <c r="II14" s="96"/>
      <c r="IJ14" s="96"/>
      <c r="IK14" s="96"/>
      <c r="IL14" s="96"/>
      <c r="IM14" s="96"/>
      <c r="IN14" s="96"/>
      <c r="IO14" s="96"/>
      <c r="IP14" s="96"/>
      <c r="IQ14" s="96"/>
      <c r="IR14" s="96"/>
      <c r="IS14" s="96"/>
      <c r="IT14" s="96"/>
      <c r="IU14" s="96"/>
      <c r="IV14" s="96"/>
      <c r="IW14" s="96"/>
      <c r="IX14" s="96"/>
      <c r="IY14" s="96"/>
      <c r="IZ14" s="96"/>
    </row>
    <row r="15" spans="1:260" ht="24" customHeight="1">
      <c r="A15" s="193" t="s">
        <v>211</v>
      </c>
      <c r="B15" s="192"/>
      <c r="C15" s="223">
        <v>0</v>
      </c>
      <c r="D15" s="223"/>
      <c r="E15" s="223"/>
      <c r="F15" s="223">
        <v>0</v>
      </c>
      <c r="G15" s="223"/>
      <c r="H15" s="223"/>
      <c r="I15" s="223">
        <v>0</v>
      </c>
      <c r="J15" s="223"/>
      <c r="K15" s="223"/>
      <c r="L15" s="223">
        <v>0</v>
      </c>
      <c r="M15" s="223"/>
      <c r="N15" s="223"/>
      <c r="O15" s="223">
        <v>0</v>
      </c>
      <c r="P15" s="174"/>
      <c r="Q15" s="174"/>
      <c r="R15" s="177">
        <f>R14</f>
        <v>599634</v>
      </c>
      <c r="S15" s="174"/>
      <c r="T15" s="174"/>
      <c r="U15" s="174">
        <f>SUM(C15:R15)</f>
        <v>599634</v>
      </c>
      <c r="V15" s="110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6"/>
      <c r="IG15" s="96"/>
      <c r="IH15" s="96"/>
      <c r="II15" s="96"/>
      <c r="IJ15" s="96"/>
      <c r="IK15" s="96"/>
      <c r="IL15" s="96"/>
      <c r="IM15" s="96"/>
      <c r="IN15" s="96"/>
      <c r="IO15" s="96"/>
      <c r="IP15" s="96"/>
      <c r="IQ15" s="96"/>
      <c r="IR15" s="96"/>
      <c r="IS15" s="96"/>
      <c r="IT15" s="96"/>
      <c r="IU15" s="96"/>
      <c r="IV15" s="96"/>
      <c r="IW15" s="96"/>
      <c r="IX15" s="96"/>
      <c r="IY15" s="96"/>
      <c r="IZ15" s="96"/>
    </row>
    <row r="16" spans="1:260" ht="24" customHeight="1" thickBot="1">
      <c r="A16" s="194" t="s">
        <v>102</v>
      </c>
      <c r="B16" s="105"/>
      <c r="C16" s="195">
        <f>SUM(C15,C13)</f>
        <v>706457</v>
      </c>
      <c r="D16" s="174"/>
      <c r="E16" s="174"/>
      <c r="F16" s="195">
        <f>SUM(F15,F13)</f>
        <v>420269</v>
      </c>
      <c r="G16" s="174"/>
      <c r="H16" s="174"/>
      <c r="I16" s="224">
        <f>SUM(I15,I13)</f>
        <v>0</v>
      </c>
      <c r="J16" s="174"/>
      <c r="K16" s="174"/>
      <c r="L16" s="195">
        <f>SUM(L15,L13)</f>
        <v>70646</v>
      </c>
      <c r="M16" s="174"/>
      <c r="N16" s="174"/>
      <c r="O16" s="224">
        <f>SUM(O15,O13)</f>
        <v>0</v>
      </c>
      <c r="P16" s="174"/>
      <c r="Q16" s="174"/>
      <c r="R16" s="195">
        <f>SUM(R15,R13)</f>
        <v>581996</v>
      </c>
      <c r="S16" s="174"/>
      <c r="T16" s="174"/>
      <c r="U16" s="195">
        <f>SUM(U15,U13)</f>
        <v>1779368</v>
      </c>
      <c r="V16" s="196"/>
      <c r="W16" s="197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6"/>
      <c r="DA16" s="96"/>
      <c r="DB16" s="96"/>
      <c r="DC16" s="96"/>
      <c r="DD16" s="96"/>
      <c r="DE16" s="96"/>
      <c r="DF16" s="96"/>
      <c r="DG16" s="96"/>
      <c r="DH16" s="96"/>
      <c r="DI16" s="96"/>
      <c r="DJ16" s="96"/>
      <c r="DK16" s="96"/>
      <c r="DL16" s="96"/>
      <c r="DM16" s="96"/>
      <c r="DN16" s="96"/>
      <c r="DO16" s="96"/>
      <c r="DP16" s="96"/>
      <c r="DQ16" s="96"/>
      <c r="DR16" s="96"/>
      <c r="DS16" s="96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6"/>
      <c r="EF16" s="96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6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6"/>
      <c r="FF16" s="96"/>
      <c r="FG16" s="96"/>
      <c r="FH16" s="96"/>
      <c r="FI16" s="96"/>
      <c r="FJ16" s="96"/>
      <c r="FK16" s="96"/>
      <c r="FL16" s="96"/>
      <c r="FM16" s="96"/>
      <c r="FN16" s="96"/>
      <c r="FO16" s="96"/>
      <c r="FP16" s="96"/>
      <c r="FQ16" s="96"/>
      <c r="FR16" s="96"/>
      <c r="FS16" s="96"/>
      <c r="FT16" s="96"/>
      <c r="FU16" s="96"/>
      <c r="FV16" s="96"/>
      <c r="FW16" s="96"/>
      <c r="FX16" s="96"/>
      <c r="FY16" s="96"/>
      <c r="FZ16" s="96"/>
      <c r="GA16" s="96"/>
      <c r="GB16" s="96"/>
      <c r="GC16" s="96"/>
      <c r="GD16" s="96"/>
      <c r="GE16" s="96"/>
      <c r="GF16" s="96"/>
      <c r="GG16" s="96"/>
      <c r="GH16" s="96"/>
      <c r="GI16" s="96"/>
      <c r="GJ16" s="96"/>
      <c r="GK16" s="96"/>
      <c r="GL16" s="96"/>
      <c r="GM16" s="96"/>
      <c r="GN16" s="96"/>
      <c r="GO16" s="96"/>
      <c r="GP16" s="96"/>
      <c r="GQ16" s="96"/>
      <c r="GR16" s="96"/>
      <c r="GS16" s="96"/>
      <c r="GT16" s="96"/>
      <c r="GU16" s="96"/>
      <c r="GV16" s="96"/>
      <c r="GW16" s="96"/>
      <c r="GX16" s="96"/>
      <c r="GY16" s="96"/>
      <c r="GZ16" s="96"/>
      <c r="HA16" s="96"/>
      <c r="HB16" s="96"/>
      <c r="HC16" s="96"/>
      <c r="HD16" s="96"/>
      <c r="HE16" s="96"/>
      <c r="HF16" s="96"/>
      <c r="HG16" s="96"/>
      <c r="HH16" s="96"/>
      <c r="HI16" s="96"/>
      <c r="HJ16" s="96"/>
      <c r="HK16" s="96"/>
      <c r="HL16" s="96"/>
      <c r="HM16" s="96"/>
      <c r="HN16" s="96"/>
      <c r="HO16" s="96"/>
      <c r="HP16" s="96"/>
      <c r="HQ16" s="96"/>
      <c r="HR16" s="96"/>
      <c r="HS16" s="96"/>
      <c r="HT16" s="96"/>
      <c r="HU16" s="96"/>
      <c r="HV16" s="96"/>
      <c r="HW16" s="96"/>
      <c r="HX16" s="96"/>
      <c r="HY16" s="96"/>
      <c r="HZ16" s="96"/>
      <c r="IA16" s="96"/>
      <c r="IB16" s="96"/>
      <c r="IC16" s="96"/>
      <c r="ID16" s="96"/>
      <c r="IE16" s="96"/>
      <c r="IF16" s="96"/>
      <c r="IG16" s="96"/>
      <c r="IH16" s="96"/>
      <c r="II16" s="96"/>
      <c r="IJ16" s="96"/>
      <c r="IK16" s="96"/>
      <c r="IL16" s="96"/>
      <c r="IM16" s="96"/>
      <c r="IN16" s="96"/>
      <c r="IO16" s="96"/>
      <c r="IP16" s="96"/>
      <c r="IQ16" s="96"/>
      <c r="IR16" s="96"/>
      <c r="IS16" s="96"/>
      <c r="IT16" s="96"/>
      <c r="IU16" s="96"/>
      <c r="IV16" s="96"/>
      <c r="IW16" s="96"/>
      <c r="IX16" s="96"/>
      <c r="IY16" s="96"/>
      <c r="IZ16" s="96"/>
    </row>
    <row r="17" spans="1:260" ht="24" customHeight="1" thickTop="1">
      <c r="A17" s="194"/>
      <c r="B17" s="105"/>
      <c r="C17" s="174"/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96"/>
      <c r="W17" s="197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6"/>
      <c r="EF17" s="96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6"/>
      <c r="FF17" s="96"/>
      <c r="FG17" s="96"/>
      <c r="FH17" s="96"/>
      <c r="FI17" s="96"/>
      <c r="FJ17" s="96"/>
      <c r="FK17" s="96"/>
      <c r="FL17" s="96"/>
      <c r="FM17" s="96"/>
      <c r="FN17" s="96"/>
      <c r="FO17" s="96"/>
      <c r="FP17" s="96"/>
      <c r="FQ17" s="96"/>
      <c r="FR17" s="96"/>
      <c r="FS17" s="96"/>
      <c r="FT17" s="96"/>
      <c r="FU17" s="96"/>
      <c r="FV17" s="96"/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6"/>
      <c r="GI17" s="96"/>
      <c r="GJ17" s="96"/>
      <c r="GK17" s="96"/>
      <c r="GL17" s="96"/>
      <c r="GM17" s="96"/>
      <c r="GN17" s="96"/>
      <c r="GO17" s="96"/>
      <c r="GP17" s="96"/>
      <c r="GQ17" s="96"/>
      <c r="GR17" s="96"/>
      <c r="GS17" s="96"/>
      <c r="GT17" s="96"/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6"/>
      <c r="HF17" s="96"/>
      <c r="HG17" s="96"/>
      <c r="HH17" s="96"/>
      <c r="HI17" s="96"/>
      <c r="HJ17" s="96"/>
      <c r="HK17" s="96"/>
      <c r="HL17" s="96"/>
      <c r="HM17" s="96"/>
      <c r="HN17" s="96"/>
      <c r="HO17" s="96"/>
      <c r="HP17" s="96"/>
      <c r="HQ17" s="96"/>
      <c r="HR17" s="96"/>
      <c r="HS17" s="96"/>
      <c r="HT17" s="96"/>
      <c r="HU17" s="96"/>
      <c r="HV17" s="96"/>
      <c r="HW17" s="96"/>
      <c r="HX17" s="96"/>
      <c r="HY17" s="96"/>
      <c r="HZ17" s="96"/>
      <c r="IA17" s="96"/>
      <c r="IB17" s="96"/>
      <c r="IC17" s="96"/>
      <c r="ID17" s="96"/>
      <c r="IE17" s="96"/>
      <c r="IF17" s="96"/>
      <c r="IG17" s="96"/>
      <c r="IH17" s="96"/>
      <c r="II17" s="96"/>
      <c r="IJ17" s="96"/>
      <c r="IK17" s="96"/>
      <c r="IL17" s="96"/>
      <c r="IM17" s="96"/>
      <c r="IN17" s="96"/>
      <c r="IO17" s="96"/>
      <c r="IP17" s="96"/>
      <c r="IQ17" s="96"/>
      <c r="IR17" s="96"/>
      <c r="IS17" s="96"/>
      <c r="IT17" s="96"/>
      <c r="IU17" s="96"/>
      <c r="IV17" s="96"/>
      <c r="IW17" s="96"/>
      <c r="IX17" s="96"/>
      <c r="IY17" s="96"/>
      <c r="IZ17" s="96"/>
    </row>
    <row r="18" spans="1:260" ht="24" customHeight="1">
      <c r="A18" s="103" t="s">
        <v>103</v>
      </c>
      <c r="B18" s="192"/>
      <c r="C18" s="174">
        <f>C16</f>
        <v>706457</v>
      </c>
      <c r="D18" s="174"/>
      <c r="E18" s="174"/>
      <c r="F18" s="174">
        <f>F16</f>
        <v>420269</v>
      </c>
      <c r="G18" s="174"/>
      <c r="H18" s="174"/>
      <c r="I18" s="174">
        <v>-250265</v>
      </c>
      <c r="J18" s="174"/>
      <c r="K18" s="174"/>
      <c r="L18" s="174">
        <f>L16</f>
        <v>70646</v>
      </c>
      <c r="M18" s="174"/>
      <c r="N18" s="174"/>
      <c r="O18" s="174">
        <v>250265</v>
      </c>
      <c r="P18" s="174"/>
      <c r="Q18" s="174"/>
      <c r="R18" s="176">
        <v>332218</v>
      </c>
      <c r="S18" s="174"/>
      <c r="T18" s="174"/>
      <c r="U18" s="174">
        <f>SUM(C18:R18)</f>
        <v>1529590</v>
      </c>
      <c r="V18" s="110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/>
      <c r="GK18" s="96"/>
      <c r="GL18" s="96"/>
      <c r="GM18" s="96"/>
      <c r="GN18" s="96"/>
      <c r="GO18" s="96"/>
      <c r="GP18" s="96"/>
      <c r="GQ18" s="96"/>
      <c r="GR18" s="96"/>
      <c r="GS18" s="96"/>
      <c r="GT18" s="96"/>
      <c r="GU18" s="96"/>
      <c r="GV18" s="96"/>
      <c r="GW18" s="96"/>
      <c r="GX18" s="96"/>
      <c r="GY18" s="96"/>
      <c r="GZ18" s="96"/>
      <c r="HA18" s="96"/>
      <c r="HB18" s="96"/>
      <c r="HC18" s="96"/>
      <c r="HD18" s="96"/>
      <c r="HE18" s="96"/>
      <c r="HF18" s="96"/>
      <c r="HG18" s="96"/>
      <c r="HH18" s="96"/>
      <c r="HI18" s="96"/>
      <c r="HJ18" s="96"/>
      <c r="HK18" s="96"/>
      <c r="HL18" s="96"/>
      <c r="HM18" s="96"/>
      <c r="HN18" s="96"/>
      <c r="HO18" s="96"/>
      <c r="HP18" s="96"/>
      <c r="HQ18" s="96"/>
      <c r="HR18" s="96"/>
      <c r="HS18" s="96"/>
      <c r="HT18" s="96"/>
      <c r="HU18" s="96"/>
      <c r="HV18" s="96"/>
      <c r="HW18" s="96"/>
      <c r="HX18" s="96"/>
      <c r="HY18" s="96"/>
      <c r="HZ18" s="96"/>
      <c r="IA18" s="96"/>
      <c r="IB18" s="96"/>
      <c r="IC18" s="96"/>
      <c r="ID18" s="96"/>
      <c r="IE18" s="96"/>
      <c r="IF18" s="96"/>
      <c r="IG18" s="96"/>
      <c r="IH18" s="96"/>
      <c r="II18" s="96"/>
      <c r="IJ18" s="96"/>
      <c r="IK18" s="96"/>
      <c r="IL18" s="96"/>
      <c r="IM18" s="96"/>
      <c r="IN18" s="96"/>
      <c r="IO18" s="96"/>
      <c r="IP18" s="96"/>
      <c r="IQ18" s="96"/>
      <c r="IR18" s="96"/>
      <c r="IS18" s="96"/>
      <c r="IT18" s="96"/>
      <c r="IU18" s="96"/>
      <c r="IV18" s="96"/>
      <c r="IW18" s="96"/>
      <c r="IX18" s="96"/>
      <c r="IY18" s="96"/>
      <c r="IZ18" s="96"/>
    </row>
    <row r="19" spans="1:260" ht="24" customHeight="1">
      <c r="A19" s="110" t="s">
        <v>117</v>
      </c>
      <c r="B19" s="192"/>
      <c r="C19" s="222">
        <v>0</v>
      </c>
      <c r="D19" s="223"/>
      <c r="E19" s="223"/>
      <c r="F19" s="222">
        <v>0</v>
      </c>
      <c r="G19" s="223"/>
      <c r="H19" s="223"/>
      <c r="I19" s="222">
        <v>0</v>
      </c>
      <c r="J19" s="223"/>
      <c r="K19" s="223"/>
      <c r="L19" s="222">
        <v>0</v>
      </c>
      <c r="M19" s="223"/>
      <c r="N19" s="223"/>
      <c r="O19" s="222">
        <v>0</v>
      </c>
      <c r="P19" s="174"/>
      <c r="Q19" s="174"/>
      <c r="R19" s="174">
        <v>-161978</v>
      </c>
      <c r="S19" s="174"/>
      <c r="T19" s="174"/>
      <c r="U19" s="174">
        <f>SUM(C19:R19)</f>
        <v>-161978</v>
      </c>
      <c r="V19" s="110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6"/>
      <c r="BB19" s="96"/>
      <c r="BC19" s="96"/>
      <c r="BD19" s="96"/>
      <c r="BE19" s="96"/>
      <c r="BF19" s="96"/>
      <c r="BG19" s="96"/>
      <c r="BH19" s="96"/>
      <c r="BI19" s="96"/>
      <c r="BJ19" s="96"/>
      <c r="BK19" s="96"/>
      <c r="BL19" s="96"/>
      <c r="BM19" s="96"/>
      <c r="BN19" s="96"/>
      <c r="BO19" s="96"/>
      <c r="BP19" s="96"/>
      <c r="BQ19" s="96"/>
      <c r="BR19" s="96"/>
      <c r="BS19" s="96"/>
      <c r="BT19" s="96"/>
      <c r="BU19" s="96"/>
      <c r="BV19" s="96"/>
      <c r="BW19" s="96"/>
      <c r="BX19" s="96"/>
      <c r="BY19" s="96"/>
      <c r="BZ19" s="96"/>
      <c r="CA19" s="96"/>
      <c r="CB19" s="96"/>
      <c r="CC19" s="96"/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6"/>
      <c r="CR19" s="96"/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6"/>
      <c r="DG19" s="96"/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6"/>
      <c r="DV19" s="96"/>
      <c r="DW19" s="96"/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H19" s="96"/>
      <c r="EI19" s="96"/>
      <c r="EJ19" s="96"/>
      <c r="EK19" s="96"/>
      <c r="EL19" s="96"/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6"/>
      <c r="EY19" s="96"/>
      <c r="EZ19" s="96"/>
      <c r="FA19" s="96"/>
      <c r="FB19" s="96"/>
      <c r="FC19" s="96"/>
      <c r="FD19" s="96"/>
      <c r="FE19" s="96"/>
      <c r="FF19" s="96"/>
      <c r="FG19" s="96"/>
      <c r="FH19" s="96"/>
      <c r="FI19" s="96"/>
      <c r="FJ19" s="96"/>
      <c r="FK19" s="96"/>
      <c r="FL19" s="96"/>
      <c r="FM19" s="96"/>
      <c r="FN19" s="96"/>
      <c r="FO19" s="96"/>
      <c r="FP19" s="96"/>
      <c r="FQ19" s="96"/>
      <c r="FR19" s="96"/>
      <c r="FS19" s="96"/>
      <c r="FT19" s="96"/>
      <c r="FU19" s="96"/>
      <c r="FV19" s="96"/>
      <c r="FW19" s="96"/>
      <c r="FX19" s="96"/>
      <c r="FY19" s="96"/>
      <c r="FZ19" s="96"/>
      <c r="GA19" s="96"/>
      <c r="GB19" s="96"/>
      <c r="GC19" s="96"/>
      <c r="GD19" s="96"/>
      <c r="GE19" s="96"/>
      <c r="GF19" s="96"/>
      <c r="GG19" s="96"/>
      <c r="GH19" s="96"/>
      <c r="GI19" s="96"/>
      <c r="GJ19" s="96"/>
      <c r="GK19" s="96"/>
      <c r="GL19" s="96"/>
      <c r="GM19" s="96"/>
      <c r="GN19" s="96"/>
      <c r="GO19" s="96"/>
      <c r="GP19" s="96"/>
      <c r="GQ19" s="96"/>
      <c r="GR19" s="96"/>
      <c r="GS19" s="96"/>
      <c r="GT19" s="96"/>
      <c r="GU19" s="96"/>
      <c r="GV19" s="96"/>
      <c r="GW19" s="96"/>
      <c r="GX19" s="96"/>
      <c r="GY19" s="96"/>
      <c r="GZ19" s="96"/>
      <c r="HA19" s="96"/>
      <c r="HB19" s="96"/>
      <c r="HC19" s="96"/>
      <c r="HD19" s="96"/>
      <c r="HE19" s="96"/>
      <c r="HF19" s="96"/>
      <c r="HG19" s="96"/>
      <c r="HH19" s="96"/>
      <c r="HI19" s="96"/>
      <c r="HJ19" s="96"/>
      <c r="HK19" s="96"/>
      <c r="HL19" s="96"/>
      <c r="HM19" s="96"/>
      <c r="HN19" s="96"/>
      <c r="HO19" s="96"/>
      <c r="HP19" s="96"/>
      <c r="HQ19" s="96"/>
      <c r="HR19" s="96"/>
      <c r="HS19" s="96"/>
      <c r="HT19" s="96"/>
      <c r="HU19" s="96"/>
      <c r="HV19" s="96"/>
      <c r="HW19" s="96"/>
      <c r="HX19" s="96"/>
      <c r="HY19" s="96"/>
      <c r="HZ19" s="96"/>
      <c r="IA19" s="96"/>
      <c r="IB19" s="96"/>
      <c r="IC19" s="96"/>
      <c r="ID19" s="96"/>
      <c r="IE19" s="96"/>
      <c r="IF19" s="96"/>
      <c r="IG19" s="96"/>
      <c r="IH19" s="96"/>
      <c r="II19" s="96"/>
      <c r="IJ19" s="96"/>
      <c r="IK19" s="96"/>
      <c r="IL19" s="96"/>
      <c r="IM19" s="96"/>
      <c r="IN19" s="96"/>
      <c r="IO19" s="96"/>
      <c r="IP19" s="96"/>
      <c r="IQ19" s="96"/>
      <c r="IR19" s="96"/>
      <c r="IS19" s="96"/>
      <c r="IT19" s="96"/>
      <c r="IU19" s="96"/>
      <c r="IV19" s="96"/>
      <c r="IW19" s="96"/>
      <c r="IX19" s="96"/>
      <c r="IY19" s="96"/>
      <c r="IZ19" s="96"/>
    </row>
    <row r="20" spans="1:260" ht="24" customHeight="1">
      <c r="A20" s="110" t="s">
        <v>177</v>
      </c>
      <c r="B20" s="192"/>
      <c r="C20" s="225">
        <f>SUM(C19)</f>
        <v>0</v>
      </c>
      <c r="D20" s="223"/>
      <c r="E20" s="223"/>
      <c r="F20" s="225">
        <f>SUM(F19)</f>
        <v>0</v>
      </c>
      <c r="G20" s="223"/>
      <c r="H20" s="223"/>
      <c r="I20" s="225">
        <f>SUM(I19)</f>
        <v>0</v>
      </c>
      <c r="J20" s="223"/>
      <c r="K20" s="223"/>
      <c r="L20" s="225">
        <f>SUM(L19)</f>
        <v>0</v>
      </c>
      <c r="M20" s="223"/>
      <c r="N20" s="223"/>
      <c r="O20" s="225">
        <f>SUM(O19)</f>
        <v>0</v>
      </c>
      <c r="P20" s="174"/>
      <c r="Q20" s="174"/>
      <c r="R20" s="198">
        <f>SUM(R19)</f>
        <v>-161978</v>
      </c>
      <c r="S20" s="174"/>
      <c r="T20" s="174"/>
      <c r="U20" s="198">
        <f>SUM(U19)</f>
        <v>-161978</v>
      </c>
      <c r="V20" s="110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96"/>
      <c r="CO20" s="96"/>
      <c r="CP20" s="96"/>
      <c r="CQ20" s="96"/>
      <c r="CR20" s="96"/>
      <c r="CS20" s="96"/>
      <c r="CT20" s="96"/>
      <c r="CU20" s="96"/>
      <c r="CV20" s="96"/>
      <c r="CW20" s="96"/>
      <c r="CX20" s="96"/>
      <c r="CY20" s="96"/>
      <c r="CZ20" s="96"/>
      <c r="DA20" s="96"/>
      <c r="DB20" s="96"/>
      <c r="DC20" s="96"/>
      <c r="DD20" s="96"/>
      <c r="DE20" s="96"/>
      <c r="DF20" s="96"/>
      <c r="DG20" s="96"/>
      <c r="DH20" s="96"/>
      <c r="DI20" s="96"/>
      <c r="DJ20" s="96"/>
      <c r="DK20" s="96"/>
      <c r="DL20" s="96"/>
      <c r="DM20" s="96"/>
      <c r="DN20" s="96"/>
      <c r="DO20" s="96"/>
      <c r="DP20" s="96"/>
      <c r="DQ20" s="96"/>
      <c r="DR20" s="96"/>
      <c r="DS20" s="96"/>
      <c r="DT20" s="96"/>
      <c r="DU20" s="96"/>
      <c r="DV20" s="96"/>
      <c r="DW20" s="96"/>
      <c r="DX20" s="96"/>
      <c r="DY20" s="96"/>
      <c r="DZ20" s="96"/>
      <c r="EA20" s="96"/>
      <c r="EB20" s="96"/>
      <c r="EC20" s="96"/>
      <c r="ED20" s="96"/>
      <c r="EE20" s="96"/>
      <c r="EF20" s="96"/>
      <c r="EG20" s="96"/>
      <c r="EH20" s="96"/>
      <c r="EI20" s="96"/>
      <c r="EJ20" s="96"/>
      <c r="EK20" s="96"/>
      <c r="EL20" s="96"/>
      <c r="EM20" s="96"/>
      <c r="EN20" s="96"/>
      <c r="EO20" s="96"/>
      <c r="EP20" s="96"/>
      <c r="EQ20" s="96"/>
      <c r="ER20" s="96"/>
      <c r="ES20" s="96"/>
      <c r="ET20" s="96"/>
      <c r="EU20" s="96"/>
      <c r="EV20" s="96"/>
      <c r="EW20" s="96"/>
      <c r="EX20" s="96"/>
      <c r="EY20" s="96"/>
      <c r="EZ20" s="96"/>
      <c r="FA20" s="96"/>
      <c r="FB20" s="96"/>
      <c r="FC20" s="96"/>
      <c r="FD20" s="96"/>
      <c r="FE20" s="96"/>
      <c r="FF20" s="96"/>
      <c r="FG20" s="96"/>
      <c r="FH20" s="96"/>
      <c r="FI20" s="96"/>
      <c r="FJ20" s="96"/>
      <c r="FK20" s="96"/>
      <c r="FL20" s="96"/>
      <c r="FM20" s="96"/>
      <c r="FN20" s="96"/>
      <c r="FO20" s="96"/>
      <c r="FP20" s="96"/>
      <c r="FQ20" s="96"/>
      <c r="FR20" s="96"/>
      <c r="FS20" s="96"/>
      <c r="FT20" s="96"/>
      <c r="FU20" s="96"/>
      <c r="FV20" s="96"/>
      <c r="FW20" s="96"/>
      <c r="FX20" s="96"/>
      <c r="FY20" s="96"/>
      <c r="FZ20" s="96"/>
      <c r="GA20" s="96"/>
      <c r="GB20" s="96"/>
      <c r="GC20" s="96"/>
      <c r="GD20" s="96"/>
      <c r="GE20" s="96"/>
      <c r="GF20" s="96"/>
      <c r="GG20" s="96"/>
      <c r="GH20" s="96"/>
      <c r="GI20" s="96"/>
      <c r="GJ20" s="96"/>
      <c r="GK20" s="96"/>
      <c r="GL20" s="96"/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96"/>
      <c r="GX20" s="96"/>
      <c r="GY20" s="96"/>
      <c r="GZ20" s="96"/>
      <c r="HA20" s="96"/>
      <c r="HB20" s="96"/>
      <c r="HC20" s="96"/>
      <c r="HD20" s="96"/>
      <c r="HE20" s="96"/>
      <c r="HF20" s="96"/>
      <c r="HG20" s="96"/>
      <c r="HH20" s="96"/>
      <c r="HI20" s="96"/>
      <c r="HJ20" s="96"/>
      <c r="HK20" s="96"/>
      <c r="HL20" s="96"/>
      <c r="HM20" s="96"/>
      <c r="HN20" s="96"/>
      <c r="HO20" s="96"/>
      <c r="HP20" s="96"/>
      <c r="HQ20" s="96"/>
      <c r="HR20" s="96"/>
      <c r="HS20" s="96"/>
      <c r="HT20" s="96"/>
      <c r="HU20" s="96"/>
      <c r="HV20" s="96"/>
      <c r="HW20" s="96"/>
      <c r="HX20" s="96"/>
      <c r="HY20" s="96"/>
      <c r="HZ20" s="96"/>
      <c r="IA20" s="96"/>
      <c r="IB20" s="96"/>
      <c r="IC20" s="96"/>
      <c r="ID20" s="96"/>
      <c r="IE20" s="96"/>
      <c r="IF20" s="96"/>
      <c r="IG20" s="96"/>
      <c r="IH20" s="96"/>
      <c r="II20" s="96"/>
      <c r="IJ20" s="96"/>
      <c r="IK20" s="96"/>
      <c r="IL20" s="96"/>
      <c r="IM20" s="96"/>
      <c r="IN20" s="96"/>
      <c r="IO20" s="96"/>
      <c r="IP20" s="96"/>
      <c r="IQ20" s="96"/>
      <c r="IR20" s="96"/>
      <c r="IS20" s="96"/>
      <c r="IT20" s="96"/>
      <c r="IU20" s="96"/>
      <c r="IV20" s="96"/>
      <c r="IW20" s="96"/>
      <c r="IX20" s="96"/>
      <c r="IY20" s="96"/>
      <c r="IZ20" s="96"/>
    </row>
    <row r="21" spans="1:260" ht="24" customHeight="1">
      <c r="A21" s="110" t="s">
        <v>153</v>
      </c>
      <c r="B21" s="192" t="s">
        <v>178</v>
      </c>
      <c r="C21" s="176">
        <v>-7726</v>
      </c>
      <c r="D21" s="176"/>
      <c r="E21" s="176"/>
      <c r="F21" s="226">
        <v>0</v>
      </c>
      <c r="G21" s="176"/>
      <c r="H21" s="176"/>
      <c r="I21" s="176">
        <v>250265</v>
      </c>
      <c r="J21" s="176"/>
      <c r="K21" s="176"/>
      <c r="L21" s="226">
        <v>0</v>
      </c>
      <c r="M21" s="176"/>
      <c r="N21" s="176"/>
      <c r="O21" s="176">
        <v>-250265</v>
      </c>
      <c r="P21" s="176"/>
      <c r="Q21" s="176"/>
      <c r="R21" s="226">
        <v>0</v>
      </c>
      <c r="S21" s="176"/>
      <c r="T21" s="176"/>
      <c r="U21" s="176">
        <f>SUM(C21:R21)</f>
        <v>-7726</v>
      </c>
      <c r="V21" s="110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BZ21" s="96"/>
      <c r="CA21" s="96"/>
      <c r="CB21" s="96"/>
      <c r="CC21" s="96"/>
      <c r="CD21" s="96"/>
      <c r="CE21" s="96"/>
      <c r="CF21" s="96"/>
      <c r="CG21" s="96"/>
      <c r="CH21" s="96"/>
      <c r="CI21" s="96"/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  <c r="CW21" s="96"/>
      <c r="CX21" s="96"/>
      <c r="CY21" s="96"/>
      <c r="CZ21" s="96"/>
      <c r="DA21" s="96"/>
      <c r="DB21" s="96"/>
      <c r="DC21" s="96"/>
      <c r="DD21" s="96"/>
      <c r="DE21" s="96"/>
      <c r="DF21" s="96"/>
      <c r="DG21" s="96"/>
      <c r="DH21" s="96"/>
      <c r="DI21" s="96"/>
      <c r="DJ21" s="96"/>
      <c r="DK21" s="96"/>
      <c r="DL21" s="96"/>
      <c r="DM21" s="96"/>
      <c r="DN21" s="96"/>
      <c r="DO21" s="96"/>
      <c r="DP21" s="96"/>
      <c r="DQ21" s="96"/>
      <c r="DR21" s="96"/>
      <c r="DS21" s="96"/>
      <c r="DT21" s="96"/>
      <c r="DU21" s="96"/>
      <c r="DV21" s="96"/>
      <c r="DW21" s="96"/>
      <c r="DX21" s="96"/>
      <c r="DY21" s="96"/>
      <c r="DZ21" s="96"/>
      <c r="EA21" s="96"/>
      <c r="EB21" s="96"/>
      <c r="EC21" s="96"/>
      <c r="ED21" s="96"/>
      <c r="EE21" s="96"/>
      <c r="EF21" s="96"/>
      <c r="EG21" s="96"/>
      <c r="EH21" s="96"/>
      <c r="EI21" s="96"/>
      <c r="EJ21" s="96"/>
      <c r="EK21" s="96"/>
      <c r="EL21" s="96"/>
      <c r="EM21" s="96"/>
      <c r="EN21" s="96"/>
      <c r="EO21" s="96"/>
      <c r="EP21" s="96"/>
      <c r="EQ21" s="96"/>
      <c r="ER21" s="96"/>
      <c r="ES21" s="96"/>
      <c r="ET21" s="96"/>
      <c r="EU21" s="96"/>
      <c r="EV21" s="96"/>
      <c r="EW21" s="96"/>
      <c r="EX21" s="96"/>
      <c r="EY21" s="96"/>
      <c r="EZ21" s="96"/>
      <c r="FA21" s="96"/>
      <c r="FB21" s="96"/>
      <c r="FC21" s="96"/>
      <c r="FD21" s="96"/>
      <c r="FE21" s="96"/>
      <c r="FF21" s="96"/>
      <c r="FG21" s="96"/>
      <c r="FH21" s="96"/>
      <c r="FI21" s="96"/>
      <c r="FJ21" s="96"/>
      <c r="FK21" s="96"/>
      <c r="FL21" s="96"/>
      <c r="FM21" s="96"/>
      <c r="FN21" s="96"/>
      <c r="FO21" s="96"/>
      <c r="FP21" s="96"/>
      <c r="FQ21" s="96"/>
      <c r="FR21" s="96"/>
      <c r="FS21" s="96"/>
      <c r="FT21" s="96"/>
      <c r="FU21" s="96"/>
      <c r="FV21" s="96"/>
      <c r="FW21" s="96"/>
      <c r="FX21" s="96"/>
      <c r="FY21" s="96"/>
      <c r="FZ21" s="96"/>
      <c r="GA21" s="96"/>
      <c r="GB21" s="96"/>
      <c r="GC21" s="96"/>
      <c r="GD21" s="96"/>
      <c r="GE21" s="96"/>
      <c r="GF21" s="96"/>
      <c r="GG21" s="96"/>
      <c r="GH21" s="96"/>
      <c r="GI21" s="96"/>
      <c r="GJ21" s="96"/>
      <c r="GK21" s="96"/>
      <c r="GL21" s="96"/>
      <c r="GM21" s="96"/>
      <c r="GN21" s="96"/>
      <c r="GO21" s="96"/>
      <c r="GP21" s="96"/>
      <c r="GQ21" s="96"/>
      <c r="GR21" s="96"/>
      <c r="GS21" s="96"/>
      <c r="GT21" s="96"/>
      <c r="GU21" s="96"/>
      <c r="GV21" s="96"/>
      <c r="GW21" s="96"/>
      <c r="GX21" s="96"/>
      <c r="GY21" s="96"/>
      <c r="GZ21" s="96"/>
      <c r="HA21" s="96"/>
      <c r="HB21" s="96"/>
      <c r="HC21" s="96"/>
      <c r="HD21" s="96"/>
      <c r="HE21" s="96"/>
      <c r="HF21" s="96"/>
      <c r="HG21" s="96"/>
      <c r="HH21" s="96"/>
      <c r="HI21" s="96"/>
      <c r="HJ21" s="96"/>
      <c r="HK21" s="96"/>
      <c r="HL21" s="96"/>
      <c r="HM21" s="96"/>
      <c r="HN21" s="96"/>
      <c r="HO21" s="96"/>
      <c r="HP21" s="96"/>
      <c r="HQ21" s="96"/>
      <c r="HR21" s="96"/>
      <c r="HS21" s="96"/>
      <c r="HT21" s="96"/>
      <c r="HU21" s="96"/>
      <c r="HV21" s="96"/>
      <c r="HW21" s="96"/>
      <c r="HX21" s="96"/>
      <c r="HY21" s="96"/>
      <c r="HZ21" s="96"/>
      <c r="IA21" s="96"/>
      <c r="IB21" s="96"/>
      <c r="IC21" s="96"/>
      <c r="ID21" s="96"/>
      <c r="IE21" s="96"/>
      <c r="IF21" s="96"/>
      <c r="IG21" s="96"/>
      <c r="IH21" s="96"/>
      <c r="II21" s="96"/>
      <c r="IJ21" s="96"/>
      <c r="IK21" s="96"/>
      <c r="IL21" s="96"/>
      <c r="IM21" s="96"/>
      <c r="IN21" s="96"/>
      <c r="IO21" s="96"/>
      <c r="IP21" s="96"/>
      <c r="IQ21" s="96"/>
      <c r="IR21" s="96"/>
      <c r="IS21" s="96"/>
      <c r="IT21" s="96"/>
      <c r="IU21" s="96"/>
      <c r="IV21" s="96"/>
      <c r="IW21" s="96"/>
      <c r="IX21" s="96"/>
      <c r="IY21" s="96"/>
      <c r="IZ21" s="96"/>
    </row>
    <row r="22" spans="1:260" ht="24" customHeight="1">
      <c r="A22" s="110" t="s">
        <v>154</v>
      </c>
      <c r="B22" s="192"/>
      <c r="C22" s="226">
        <v>0</v>
      </c>
      <c r="D22" s="226"/>
      <c r="E22" s="183"/>
      <c r="F22" s="226">
        <v>0</v>
      </c>
      <c r="G22" s="183"/>
      <c r="H22" s="183"/>
      <c r="I22" s="226">
        <v>0</v>
      </c>
      <c r="J22" s="183"/>
      <c r="K22" s="183"/>
      <c r="L22" s="226">
        <v>0</v>
      </c>
      <c r="M22" s="183"/>
      <c r="N22" s="183"/>
      <c r="O22" s="226">
        <v>0</v>
      </c>
      <c r="P22" s="176"/>
      <c r="Q22" s="176"/>
      <c r="R22" s="176">
        <v>7726</v>
      </c>
      <c r="S22" s="176"/>
      <c r="T22" s="176"/>
      <c r="U22" s="176">
        <f>SUM(C22:R22)</f>
        <v>7726</v>
      </c>
      <c r="V22" s="110"/>
      <c r="W22" s="96"/>
      <c r="X22" s="121"/>
      <c r="Y22" s="96"/>
      <c r="Z22" s="96"/>
      <c r="AA22" s="96"/>
      <c r="AB22" s="96"/>
      <c r="AC22" s="96"/>
      <c r="AD22" s="96"/>
      <c r="AE22" s="96"/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96"/>
      <c r="AX22" s="96"/>
      <c r="AY22" s="96"/>
      <c r="AZ22" s="96"/>
      <c r="BA22" s="96"/>
      <c r="BB22" s="96"/>
      <c r="BC22" s="96"/>
      <c r="BD22" s="96"/>
      <c r="BE22" s="96"/>
      <c r="BF22" s="96"/>
      <c r="BG22" s="96"/>
      <c r="BH22" s="96"/>
      <c r="BI22" s="96"/>
      <c r="BJ22" s="96"/>
      <c r="BK22" s="96"/>
      <c r="BL22" s="96"/>
      <c r="BM22" s="96"/>
      <c r="BN22" s="96"/>
      <c r="BO22" s="96"/>
      <c r="BP22" s="96"/>
      <c r="BQ22" s="96"/>
      <c r="BR22" s="96"/>
      <c r="BS22" s="96"/>
      <c r="BT22" s="96"/>
      <c r="BU22" s="96"/>
      <c r="BV22" s="96"/>
      <c r="BW22" s="96"/>
      <c r="BX22" s="96"/>
      <c r="BY22" s="96"/>
      <c r="BZ22" s="96"/>
      <c r="CA22" s="96"/>
      <c r="CB22" s="96"/>
      <c r="CC22" s="96"/>
      <c r="CD22" s="96"/>
      <c r="CE22" s="96"/>
      <c r="CF22" s="96"/>
      <c r="CG22" s="96"/>
      <c r="CH22" s="96"/>
      <c r="CI22" s="96"/>
      <c r="CJ22" s="96"/>
      <c r="CK22" s="96"/>
      <c r="CL22" s="96"/>
      <c r="CM22" s="96"/>
      <c r="CN22" s="96"/>
      <c r="CO22" s="96"/>
      <c r="CP22" s="96"/>
      <c r="CQ22" s="96"/>
      <c r="CR22" s="96"/>
      <c r="CS22" s="96"/>
      <c r="CT22" s="96"/>
      <c r="CU22" s="96"/>
      <c r="CV22" s="96"/>
      <c r="CW22" s="96"/>
      <c r="CX22" s="96"/>
      <c r="CY22" s="96"/>
      <c r="CZ22" s="96"/>
      <c r="DA22" s="96"/>
      <c r="DB22" s="96"/>
      <c r="DC22" s="96"/>
      <c r="DD22" s="96"/>
      <c r="DE22" s="96"/>
      <c r="DF22" s="96"/>
      <c r="DG22" s="96"/>
      <c r="DH22" s="96"/>
      <c r="DI22" s="96"/>
      <c r="DJ22" s="96"/>
      <c r="DK22" s="96"/>
      <c r="DL22" s="96"/>
      <c r="DM22" s="96"/>
      <c r="DN22" s="96"/>
      <c r="DO22" s="96"/>
      <c r="DP22" s="96"/>
      <c r="DQ22" s="96"/>
      <c r="DR22" s="96"/>
      <c r="DS22" s="96"/>
      <c r="DT22" s="96"/>
      <c r="DU22" s="96"/>
      <c r="DV22" s="96"/>
      <c r="DW22" s="96"/>
      <c r="DX22" s="96"/>
      <c r="DY22" s="96"/>
      <c r="DZ22" s="96"/>
      <c r="EA22" s="96"/>
      <c r="EB22" s="96"/>
      <c r="EC22" s="96"/>
      <c r="ED22" s="96"/>
      <c r="EE22" s="96"/>
      <c r="EF22" s="96"/>
      <c r="EG22" s="96"/>
      <c r="EH22" s="96"/>
      <c r="EI22" s="96"/>
      <c r="EJ22" s="96"/>
      <c r="EK22" s="96"/>
      <c r="EL22" s="96"/>
      <c r="EM22" s="96"/>
      <c r="EN22" s="96"/>
      <c r="EO22" s="96"/>
      <c r="EP22" s="96"/>
      <c r="EQ22" s="96"/>
      <c r="ER22" s="96"/>
      <c r="ES22" s="96"/>
      <c r="ET22" s="96"/>
      <c r="EU22" s="96"/>
      <c r="EV22" s="96"/>
      <c r="EW22" s="96"/>
      <c r="EX22" s="96"/>
      <c r="EY22" s="96"/>
      <c r="EZ22" s="96"/>
      <c r="FA22" s="96"/>
      <c r="FB22" s="96"/>
      <c r="FC22" s="96"/>
      <c r="FD22" s="96"/>
      <c r="FE22" s="96"/>
      <c r="FF22" s="96"/>
      <c r="FG22" s="96"/>
      <c r="FH22" s="96"/>
      <c r="FI22" s="96"/>
      <c r="FJ22" s="96"/>
      <c r="FK22" s="96"/>
      <c r="FL22" s="96"/>
      <c r="FM22" s="96"/>
      <c r="FN22" s="96"/>
      <c r="FO22" s="96"/>
      <c r="FP22" s="96"/>
      <c r="FQ22" s="96"/>
      <c r="FR22" s="96"/>
      <c r="FS22" s="96"/>
      <c r="FT22" s="96"/>
      <c r="FU22" s="96"/>
      <c r="FV22" s="96"/>
      <c r="FW22" s="96"/>
      <c r="FX22" s="96"/>
      <c r="FY22" s="96"/>
      <c r="FZ22" s="96"/>
      <c r="GA22" s="96"/>
      <c r="GB22" s="96"/>
      <c r="GC22" s="96"/>
      <c r="GD22" s="96"/>
      <c r="GE22" s="96"/>
      <c r="GF22" s="96"/>
      <c r="GG22" s="96"/>
      <c r="GH22" s="96"/>
      <c r="GI22" s="96"/>
      <c r="GJ22" s="96"/>
      <c r="GK22" s="96"/>
      <c r="GL22" s="96"/>
      <c r="GM22" s="96"/>
      <c r="GN22" s="96"/>
      <c r="GO22" s="96"/>
      <c r="GP22" s="96"/>
      <c r="GQ22" s="96"/>
      <c r="GR22" s="96"/>
      <c r="GS22" s="96"/>
      <c r="GT22" s="96"/>
      <c r="GU22" s="96"/>
      <c r="GV22" s="96"/>
      <c r="GW22" s="96"/>
      <c r="GX22" s="96"/>
      <c r="GY22" s="96"/>
      <c r="GZ22" s="96"/>
      <c r="HA22" s="96"/>
      <c r="HB22" s="96"/>
      <c r="HC22" s="96"/>
      <c r="HD22" s="96"/>
      <c r="HE22" s="96"/>
      <c r="HF22" s="96"/>
      <c r="HG22" s="96"/>
      <c r="HH22" s="96"/>
      <c r="HI22" s="96"/>
      <c r="HJ22" s="96"/>
      <c r="HK22" s="96"/>
      <c r="HL22" s="96"/>
      <c r="HM22" s="96"/>
      <c r="HN22" s="96"/>
      <c r="HO22" s="96"/>
      <c r="HP22" s="96"/>
      <c r="HQ22" s="96"/>
      <c r="HR22" s="96"/>
      <c r="HS22" s="96"/>
      <c r="HT22" s="96"/>
      <c r="HU22" s="96"/>
      <c r="HV22" s="96"/>
      <c r="HW22" s="96"/>
      <c r="HX22" s="96"/>
      <c r="HY22" s="96"/>
      <c r="HZ22" s="96"/>
      <c r="IA22" s="96"/>
      <c r="IB22" s="96"/>
      <c r="IC22" s="96"/>
      <c r="ID22" s="96"/>
      <c r="IE22" s="96"/>
      <c r="IF22" s="96"/>
      <c r="IG22" s="96"/>
      <c r="IH22" s="96"/>
      <c r="II22" s="96"/>
      <c r="IJ22" s="96"/>
      <c r="IK22" s="96"/>
      <c r="IL22" s="96"/>
      <c r="IM22" s="96"/>
      <c r="IN22" s="96"/>
      <c r="IO22" s="96"/>
      <c r="IP22" s="96"/>
      <c r="IQ22" s="96"/>
      <c r="IR22" s="96"/>
      <c r="IS22" s="96"/>
      <c r="IT22" s="96"/>
      <c r="IU22" s="96"/>
      <c r="IV22" s="96"/>
      <c r="IW22" s="96"/>
      <c r="IX22" s="96"/>
      <c r="IY22" s="96"/>
      <c r="IZ22" s="96"/>
    </row>
    <row r="23" spans="1:260" s="96" customFormat="1" ht="24" customHeight="1" thickBot="1">
      <c r="A23" s="194" t="s">
        <v>104</v>
      </c>
      <c r="B23" s="105"/>
      <c r="C23" s="195">
        <f>SUM(C20:C22,C18)</f>
        <v>698731</v>
      </c>
      <c r="D23" s="174"/>
      <c r="E23" s="174"/>
      <c r="F23" s="195">
        <f>SUM(F20:F22,F18)</f>
        <v>420269</v>
      </c>
      <c r="G23" s="174"/>
      <c r="H23" s="174"/>
      <c r="I23" s="224">
        <f>SUM(I22,I20)</f>
        <v>0</v>
      </c>
      <c r="J23" s="174"/>
      <c r="K23" s="174"/>
      <c r="L23" s="195">
        <f>SUM(L20:L22,L18)</f>
        <v>70646</v>
      </c>
      <c r="M23" s="174"/>
      <c r="N23" s="174"/>
      <c r="O23" s="224">
        <f>SUM(O22,O20)</f>
        <v>0</v>
      </c>
      <c r="P23" s="174"/>
      <c r="Q23" s="174"/>
      <c r="R23" s="195">
        <f>SUM(R20:R22,R18)</f>
        <v>177966</v>
      </c>
      <c r="S23" s="174"/>
      <c r="T23" s="174"/>
      <c r="U23" s="195">
        <f>SUM(U20:U22,U18)</f>
        <v>1367612</v>
      </c>
      <c r="W23" s="122"/>
      <c r="X23" s="199"/>
      <c r="Y23" s="200"/>
    </row>
    <row r="24" spans="1:260" s="6" customFormat="1" ht="24" customHeight="1" thickTop="1">
      <c r="A24" s="5"/>
      <c r="B24" s="8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5"/>
    </row>
    <row r="25" spans="1:260" s="6" customFormat="1" ht="24" customHeight="1">
      <c r="A25" s="5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5"/>
    </row>
    <row r="26" spans="1:260" s="6" customFormat="1" ht="24" customHeight="1">
      <c r="A26" s="5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5"/>
    </row>
    <row r="27" spans="1:260" s="6" customFormat="1" ht="24" customHeight="1">
      <c r="A27" s="5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5"/>
    </row>
    <row r="28" spans="1:260" s="6" customFormat="1" ht="24" customHeight="1">
      <c r="A28" s="5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5"/>
    </row>
    <row r="29" spans="1:260" s="6" customFormat="1" ht="24" customHeight="1">
      <c r="A29" s="5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5"/>
    </row>
    <row r="30" spans="1:260" s="6" customFormat="1" ht="24" customHeight="1">
      <c r="A30" s="5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5"/>
    </row>
    <row r="31" spans="1:260" s="6" customFormat="1" ht="24" customHeight="1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5"/>
    </row>
    <row r="32" spans="1:260" s="6" customFormat="1" ht="24" customHeight="1">
      <c r="A32" s="5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5"/>
    </row>
    <row r="33" spans="1:22" s="6" customFormat="1" ht="24" customHeight="1">
      <c r="A33" s="5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5"/>
    </row>
    <row r="34" spans="1:22" s="6" customFormat="1" ht="24" customHeight="1">
      <c r="A34" s="5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5"/>
    </row>
    <row r="35" spans="1:22" s="6" customFormat="1" ht="24" customHeight="1">
      <c r="A35" s="5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5"/>
    </row>
    <row r="36" spans="1:22" s="6" customFormat="1" ht="24" customHeight="1">
      <c r="A36" s="5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5"/>
    </row>
    <row r="37" spans="1:22" s="6" customFormat="1" ht="24" customHeight="1">
      <c r="A37" s="5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5"/>
    </row>
    <row r="38" spans="1:22" s="6" customFormat="1" ht="24" customHeight="1">
      <c r="A38" s="5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5"/>
    </row>
    <row r="39" spans="1:22" s="6" customFormat="1" ht="24" customHeight="1">
      <c r="A39" s="5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5"/>
    </row>
    <row r="41" spans="1:22" ht="24" customHeight="1">
      <c r="A41" s="39" t="s">
        <v>213</v>
      </c>
    </row>
  </sheetData>
  <mergeCells count="8">
    <mergeCell ref="L9:O9"/>
    <mergeCell ref="L8:R8"/>
    <mergeCell ref="A1:U1"/>
    <mergeCell ref="A2:U2"/>
    <mergeCell ref="A3:U3"/>
    <mergeCell ref="A4:U4"/>
    <mergeCell ref="A5:U5"/>
    <mergeCell ref="C7:U7"/>
  </mergeCells>
  <pageMargins left="1" right="0.3" top="1" bottom="0.5" header="0.6" footer="0.3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50"/>
  </sheetPr>
  <dimension ref="A1:AG88"/>
  <sheetViews>
    <sheetView tabSelected="1" view="pageBreakPreview" topLeftCell="A75" zoomScale="78" zoomScaleNormal="76" zoomScaleSheetLayoutView="90" workbookViewId="0">
      <selection activeCell="N82" sqref="N82"/>
    </sheetView>
  </sheetViews>
  <sheetFormatPr defaultColWidth="9.08984375" defaultRowHeight="22.15" customHeight="1"/>
  <cols>
    <col min="1" max="1" width="66.36328125" style="81" customWidth="1"/>
    <col min="2" max="2" width="7.08984375" style="81" customWidth="1"/>
    <col min="3" max="3" width="1.453125" style="81" customWidth="1"/>
    <col min="4" max="4" width="12.6328125" style="81" customWidth="1"/>
    <col min="5" max="5" width="1.453125" style="81" customWidth="1"/>
    <col min="6" max="6" width="12.6328125" style="81" customWidth="1"/>
    <col min="7" max="7" width="1.453125" style="81" customWidth="1"/>
    <col min="8" max="8" width="12.6328125" style="81" customWidth="1"/>
    <col min="9" max="9" width="1.453125" style="81" customWidth="1"/>
    <col min="10" max="10" width="12.6328125" style="81" customWidth="1"/>
    <col min="11" max="11" width="1.08984375" style="81" customWidth="1"/>
    <col min="12" max="12" width="11.08984375" style="81" bestFit="1" customWidth="1"/>
    <col min="13" max="13" width="22.90625" style="81" customWidth="1"/>
    <col min="14" max="14" width="9.08984375" style="81"/>
    <col min="15" max="15" width="13.36328125" style="81" bestFit="1" customWidth="1"/>
    <col min="16" max="16384" width="9.08984375" style="81"/>
  </cols>
  <sheetData>
    <row r="1" spans="1:13" ht="26" customHeight="1">
      <c r="A1" s="244" t="s">
        <v>123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3" ht="26" customHeight="1">
      <c r="A2" s="248" t="s">
        <v>76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3" ht="26" customHeight="1">
      <c r="A3" s="248" t="s">
        <v>100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3" ht="26" customHeight="1">
      <c r="A4" s="248" t="s">
        <v>2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3" ht="26" customHeight="1">
      <c r="A5" s="249" t="str">
        <f>'ส่วนของผู้ถือหุ้นเฉพาะ '!A5</f>
        <v>หน่วย : พันบาท</v>
      </c>
      <c r="B5" s="250"/>
      <c r="C5" s="250"/>
      <c r="D5" s="250"/>
      <c r="E5" s="250"/>
      <c r="F5" s="250"/>
      <c r="G5" s="250"/>
      <c r="H5" s="250"/>
      <c r="I5" s="250"/>
      <c r="J5" s="250"/>
    </row>
    <row r="6" spans="1:13" ht="9" customHeight="1"/>
    <row r="7" spans="1:13" s="39" customFormat="1" ht="22.15" customHeight="1">
      <c r="A7" s="11"/>
      <c r="B7" s="13"/>
      <c r="C7" s="13"/>
      <c r="D7" s="252" t="s">
        <v>0</v>
      </c>
      <c r="E7" s="252"/>
      <c r="F7" s="252"/>
      <c r="G7" s="10"/>
      <c r="H7" s="252" t="s">
        <v>1</v>
      </c>
      <c r="I7" s="252"/>
      <c r="J7" s="252"/>
      <c r="K7" s="11"/>
    </row>
    <row r="8" spans="1:13" ht="22.15" customHeight="1">
      <c r="A8" s="69"/>
      <c r="B8" s="70"/>
      <c r="C8" s="69"/>
      <c r="D8" s="70">
        <f>กำไรขาดทุน6เดือน!D8</f>
        <v>2569</v>
      </c>
      <c r="E8" s="70"/>
      <c r="F8" s="70">
        <f>กำไรขาดทุน6เดือน!G8</f>
        <v>2568</v>
      </c>
      <c r="G8" s="70"/>
      <c r="H8" s="70">
        <f>กำไรขาดทุน6เดือน!J8</f>
        <v>2569</v>
      </c>
      <c r="I8" s="70"/>
      <c r="J8" s="70">
        <f>กำไรขาดทุน6เดือน!M8</f>
        <v>2568</v>
      </c>
    </row>
    <row r="9" spans="1:13" ht="22.15" customHeight="1">
      <c r="A9" s="69" t="s">
        <v>77</v>
      </c>
      <c r="B9" s="80"/>
      <c r="C9" s="80"/>
      <c r="D9" s="12"/>
      <c r="E9" s="80"/>
      <c r="F9" s="80"/>
      <c r="G9" s="80"/>
      <c r="H9" s="80"/>
      <c r="I9" s="80"/>
      <c r="J9" s="80"/>
    </row>
    <row r="10" spans="1:13" ht="22.15" customHeight="1">
      <c r="A10" s="80" t="s">
        <v>52</v>
      </c>
      <c r="B10" s="80"/>
      <c r="C10" s="80"/>
      <c r="D10" s="83">
        <f>กำไรขาดทุน6เดือน!D33</f>
        <v>-65210</v>
      </c>
      <c r="E10" s="83"/>
      <c r="F10" s="83">
        <f>กำไรขาดทุน6เดือน!G33</f>
        <v>111750</v>
      </c>
      <c r="G10" s="83"/>
      <c r="H10" s="83">
        <f>กำไรขาดทุน6เดือน!J33</f>
        <v>-161978</v>
      </c>
      <c r="I10" s="83"/>
      <c r="J10" s="83">
        <f>กำไรขาดทุน6เดือน!M33</f>
        <v>599634</v>
      </c>
      <c r="L10" s="78"/>
      <c r="M10" s="82"/>
    </row>
    <row r="11" spans="1:13" ht="22.15" customHeight="1">
      <c r="A11" s="80" t="s">
        <v>78</v>
      </c>
      <c r="B11" s="80"/>
      <c r="C11" s="80"/>
      <c r="D11" s="83"/>
      <c r="E11" s="83"/>
      <c r="F11" s="83"/>
      <c r="G11" s="83"/>
      <c r="H11" s="83"/>
      <c r="I11" s="83"/>
      <c r="J11" s="83"/>
      <c r="L11" s="80"/>
    </row>
    <row r="12" spans="1:13" ht="22.15" customHeight="1">
      <c r="A12" s="87" t="s">
        <v>186</v>
      </c>
      <c r="B12" s="80"/>
      <c r="C12" s="80"/>
      <c r="D12" s="83">
        <f>-กำไรขาดทุน6เดือน!D32</f>
        <v>34673</v>
      </c>
      <c r="E12" s="83"/>
      <c r="F12" s="83">
        <f>-กำไรขาดทุน6เดือน!G32</f>
        <v>44596</v>
      </c>
      <c r="G12" s="83"/>
      <c r="H12" s="221">
        <v>0</v>
      </c>
      <c r="I12" s="83"/>
      <c r="J12" s="221">
        <v>0</v>
      </c>
      <c r="L12" s="80"/>
    </row>
    <row r="13" spans="1:13" ht="22.15" customHeight="1">
      <c r="A13" s="87" t="s">
        <v>136</v>
      </c>
      <c r="B13" s="80"/>
      <c r="C13" s="80"/>
      <c r="D13" s="83">
        <v>246402</v>
      </c>
      <c r="E13" s="83"/>
      <c r="F13" s="83">
        <v>206257</v>
      </c>
      <c r="G13" s="83"/>
      <c r="H13" s="83">
        <v>81597</v>
      </c>
      <c r="I13" s="83"/>
      <c r="J13" s="83">
        <v>75329</v>
      </c>
      <c r="L13" s="78"/>
      <c r="M13" s="82"/>
    </row>
    <row r="14" spans="1:13" ht="22.15" customHeight="1">
      <c r="A14" s="87" t="s">
        <v>137</v>
      </c>
      <c r="B14" s="80"/>
      <c r="C14" s="80"/>
      <c r="D14" s="83">
        <v>13185</v>
      </c>
      <c r="E14" s="83"/>
      <c r="F14" s="83">
        <v>-12943</v>
      </c>
      <c r="G14" s="83"/>
      <c r="H14" s="83">
        <v>-15500</v>
      </c>
      <c r="I14" s="83"/>
      <c r="J14" s="221">
        <v>0</v>
      </c>
      <c r="L14" s="78"/>
      <c r="M14" s="82"/>
    </row>
    <row r="15" spans="1:13" ht="22.15" customHeight="1">
      <c r="A15" s="87" t="s">
        <v>212</v>
      </c>
      <c r="B15" s="80"/>
      <c r="C15" s="80"/>
      <c r="D15" s="83">
        <v>-3</v>
      </c>
      <c r="E15" s="83"/>
      <c r="F15" s="83">
        <v>-3942</v>
      </c>
      <c r="G15" s="83"/>
      <c r="H15" s="83">
        <v>-1</v>
      </c>
      <c r="I15" s="83"/>
      <c r="J15" s="83">
        <v>-3855</v>
      </c>
      <c r="L15" s="78"/>
      <c r="M15" s="82"/>
    </row>
    <row r="16" spans="1:13" ht="22.15" customHeight="1">
      <c r="A16" s="87" t="s">
        <v>106</v>
      </c>
      <c r="B16" s="80"/>
      <c r="C16" s="80"/>
      <c r="D16" s="220">
        <v>0</v>
      </c>
      <c r="E16" s="83"/>
      <c r="F16" s="83">
        <v>-77110</v>
      </c>
      <c r="G16" s="83"/>
      <c r="H16" s="220">
        <v>0</v>
      </c>
      <c r="I16" s="83"/>
      <c r="J16" s="83">
        <v>-77110</v>
      </c>
      <c r="L16" s="78"/>
      <c r="M16" s="82"/>
    </row>
    <row r="17" spans="1:33" ht="22.15" customHeight="1">
      <c r="A17" s="87" t="s">
        <v>202</v>
      </c>
      <c r="B17" s="80"/>
      <c r="C17" s="80"/>
      <c r="D17" s="83">
        <v>6828</v>
      </c>
      <c r="E17" s="83"/>
      <c r="F17" s="220">
        <v>0</v>
      </c>
      <c r="G17" s="83"/>
      <c r="H17" s="83">
        <v>6828</v>
      </c>
      <c r="I17" s="83"/>
      <c r="J17" s="220">
        <v>0</v>
      </c>
      <c r="L17" s="78"/>
      <c r="M17" s="82"/>
    </row>
    <row r="18" spans="1:33" ht="22.15" customHeight="1">
      <c r="A18" s="87" t="s">
        <v>138</v>
      </c>
      <c r="B18" s="80"/>
      <c r="C18" s="80"/>
      <c r="D18" s="83">
        <v>-10746</v>
      </c>
      <c r="E18" s="83"/>
      <c r="F18" s="83">
        <v>-77347</v>
      </c>
      <c r="G18" s="83"/>
      <c r="H18" s="83">
        <v>-10746</v>
      </c>
      <c r="I18" s="83"/>
      <c r="J18" s="83">
        <v>-77347</v>
      </c>
      <c r="L18" s="78"/>
      <c r="M18" s="82"/>
    </row>
    <row r="19" spans="1:33" ht="22.15" customHeight="1">
      <c r="A19" s="87" t="s">
        <v>184</v>
      </c>
      <c r="B19" s="80"/>
      <c r="C19" s="80"/>
      <c r="D19" s="221">
        <v>0</v>
      </c>
      <c r="E19" s="216"/>
      <c r="F19" s="221">
        <v>0</v>
      </c>
      <c r="G19" s="83"/>
      <c r="H19" s="83">
        <v>-20800</v>
      </c>
      <c r="I19" s="83"/>
      <c r="J19" s="83">
        <v>-700699</v>
      </c>
      <c r="K19" s="120"/>
      <c r="L19" s="78"/>
      <c r="M19" s="82"/>
      <c r="O19" s="120"/>
    </row>
    <row r="20" spans="1:33" ht="22.15" customHeight="1">
      <c r="A20" s="87" t="s">
        <v>197</v>
      </c>
      <c r="B20" s="80"/>
      <c r="C20" s="80"/>
      <c r="D20" s="83">
        <v>3523</v>
      </c>
      <c r="E20" s="83"/>
      <c r="F20" s="83">
        <v>3603</v>
      </c>
      <c r="G20" s="83"/>
      <c r="H20" s="83">
        <v>1393</v>
      </c>
      <c r="I20" s="83"/>
      <c r="J20" s="83">
        <v>1552</v>
      </c>
      <c r="K20" s="120"/>
      <c r="L20" s="78"/>
      <c r="M20" s="82"/>
      <c r="O20" s="120"/>
    </row>
    <row r="21" spans="1:33" ht="22.15" customHeight="1">
      <c r="A21" s="87" t="s">
        <v>201</v>
      </c>
      <c r="B21" s="80"/>
      <c r="C21" s="80"/>
      <c r="D21" s="83">
        <v>16329</v>
      </c>
      <c r="E21" s="83"/>
      <c r="F21" s="83">
        <v>-12716</v>
      </c>
      <c r="G21" s="83"/>
      <c r="H21" s="83">
        <v>17530</v>
      </c>
      <c r="I21" s="83"/>
      <c r="J21" s="83">
        <v>-13966</v>
      </c>
      <c r="K21" s="120"/>
      <c r="L21" s="78"/>
      <c r="M21" s="82"/>
    </row>
    <row r="22" spans="1:33" ht="22.15" customHeight="1">
      <c r="A22" s="87" t="s">
        <v>155</v>
      </c>
      <c r="B22" s="80"/>
      <c r="C22" s="80"/>
      <c r="D22" s="221">
        <v>0</v>
      </c>
      <c r="E22" s="83"/>
      <c r="F22" s="83">
        <v>238</v>
      </c>
      <c r="G22" s="83"/>
      <c r="H22" s="221">
        <v>0</v>
      </c>
      <c r="I22" s="83"/>
      <c r="J22" s="83">
        <v>238</v>
      </c>
      <c r="K22" s="120"/>
      <c r="L22" s="78"/>
      <c r="M22" s="82"/>
      <c r="O22" s="120"/>
    </row>
    <row r="23" spans="1:33" ht="22.15" customHeight="1">
      <c r="A23" s="87" t="s">
        <v>205</v>
      </c>
      <c r="B23" s="80"/>
      <c r="C23" s="80"/>
      <c r="D23" s="83">
        <v>-2888</v>
      </c>
      <c r="E23" s="83"/>
      <c r="F23" s="221">
        <v>0</v>
      </c>
      <c r="G23" s="83"/>
      <c r="H23" s="83">
        <v>-2888</v>
      </c>
      <c r="I23" s="83"/>
      <c r="J23" s="221">
        <v>0</v>
      </c>
      <c r="K23" s="120"/>
      <c r="L23" s="78"/>
      <c r="M23" s="82"/>
    </row>
    <row r="24" spans="1:33" ht="22.15" customHeight="1">
      <c r="A24" s="87" t="s">
        <v>171</v>
      </c>
      <c r="B24" s="80"/>
      <c r="C24" s="80"/>
      <c r="D24" s="83">
        <v>736</v>
      </c>
      <c r="E24" s="83"/>
      <c r="F24" s="221">
        <v>0</v>
      </c>
      <c r="G24" s="83"/>
      <c r="H24" s="83">
        <v>736</v>
      </c>
      <c r="I24" s="83"/>
      <c r="J24" s="221">
        <v>0</v>
      </c>
      <c r="K24" s="120"/>
      <c r="L24" s="78"/>
      <c r="M24" s="82"/>
      <c r="O24" s="120"/>
    </row>
    <row r="25" spans="1:33" ht="22.15" customHeight="1">
      <c r="A25" s="87" t="s">
        <v>139</v>
      </c>
      <c r="B25" s="80"/>
      <c r="C25" s="80"/>
      <c r="D25" s="83">
        <v>-198</v>
      </c>
      <c r="E25" s="83"/>
      <c r="F25" s="83">
        <v>-2927</v>
      </c>
      <c r="G25" s="83"/>
      <c r="H25" s="83">
        <v>-46</v>
      </c>
      <c r="I25" s="83"/>
      <c r="J25" s="83">
        <v>-374</v>
      </c>
      <c r="L25" s="78"/>
      <c r="M25" s="82"/>
    </row>
    <row r="26" spans="1:33" ht="22.15" customHeight="1">
      <c r="A26" s="87" t="s">
        <v>198</v>
      </c>
      <c r="B26" s="80"/>
      <c r="C26" s="80"/>
      <c r="D26" s="203">
        <v>31158</v>
      </c>
      <c r="E26" s="83"/>
      <c r="F26" s="203">
        <f>36897+2288</f>
        <v>39185</v>
      </c>
      <c r="G26" s="83"/>
      <c r="H26" s="203">
        <v>24572</v>
      </c>
      <c r="I26" s="83"/>
      <c r="J26" s="203">
        <f>28632+830</f>
        <v>29462</v>
      </c>
      <c r="L26" s="78"/>
      <c r="M26" s="82"/>
    </row>
    <row r="27" spans="1:33" ht="22.15" customHeight="1">
      <c r="A27" s="14" t="s">
        <v>206</v>
      </c>
      <c r="B27" s="80"/>
      <c r="C27" s="80"/>
      <c r="D27" s="204"/>
      <c r="E27" s="157"/>
      <c r="F27" s="157"/>
      <c r="G27" s="157"/>
      <c r="H27" s="157"/>
      <c r="I27" s="157"/>
      <c r="J27" s="157"/>
      <c r="L27" s="80"/>
      <c r="M27" s="82"/>
    </row>
    <row r="28" spans="1:33" ht="22.15" customHeight="1">
      <c r="A28" s="80" t="s">
        <v>92</v>
      </c>
      <c r="B28" s="80"/>
      <c r="C28" s="80"/>
      <c r="D28" s="204">
        <f>SUM(D10:D27)</f>
        <v>273789</v>
      </c>
      <c r="E28" s="83"/>
      <c r="F28" s="204">
        <f>SUM(F10:F27)</f>
        <v>218644</v>
      </c>
      <c r="G28" s="83"/>
      <c r="H28" s="204">
        <f>SUM(H10:H27)</f>
        <v>-79303</v>
      </c>
      <c r="I28" s="204"/>
      <c r="J28" s="204">
        <f>SUM(J10:J27)</f>
        <v>-167136</v>
      </c>
      <c r="L28" s="80"/>
      <c r="M28" s="82"/>
      <c r="O28" s="80"/>
      <c r="R28" s="80"/>
      <c r="U28" s="80"/>
      <c r="X28" s="80"/>
      <c r="AA28" s="80"/>
      <c r="AD28" s="80"/>
      <c r="AG28" s="80"/>
    </row>
    <row r="29" spans="1:33" ht="22.15" customHeight="1">
      <c r="A29" s="14" t="s">
        <v>79</v>
      </c>
      <c r="B29" s="80"/>
      <c r="C29" s="80"/>
      <c r="D29" s="83"/>
      <c r="E29" s="83"/>
      <c r="F29" s="83"/>
      <c r="G29" s="83"/>
      <c r="H29" s="83"/>
      <c r="I29" s="83"/>
      <c r="J29" s="83"/>
      <c r="K29" s="82"/>
      <c r="L29" s="80"/>
      <c r="M29" s="82"/>
    </row>
    <row r="30" spans="1:33" ht="22.15" customHeight="1">
      <c r="A30" s="87" t="s">
        <v>140</v>
      </c>
      <c r="B30" s="80"/>
      <c r="C30" s="69"/>
      <c r="D30" s="83">
        <v>-222146</v>
      </c>
      <c r="E30" s="83"/>
      <c r="F30" s="83">
        <f>115085+6017-13571</f>
        <v>107531</v>
      </c>
      <c r="G30" s="83"/>
      <c r="H30" s="83">
        <v>-10253</v>
      </c>
      <c r="I30" s="83"/>
      <c r="J30" s="83">
        <f>7595-5645-13571</f>
        <v>-11621</v>
      </c>
      <c r="L30" s="78"/>
      <c r="M30" s="82"/>
    </row>
    <row r="31" spans="1:33" ht="22.15" customHeight="1">
      <c r="A31" s="87" t="s">
        <v>141</v>
      </c>
      <c r="B31" s="80"/>
      <c r="C31" s="69"/>
      <c r="D31" s="83">
        <v>-2685</v>
      </c>
      <c r="E31" s="83"/>
      <c r="F31" s="83">
        <v>21163</v>
      </c>
      <c r="G31" s="83"/>
      <c r="H31" s="83">
        <v>-464</v>
      </c>
      <c r="I31" s="83"/>
      <c r="J31" s="83">
        <v>3721</v>
      </c>
      <c r="L31" s="78"/>
      <c r="M31" s="82"/>
    </row>
    <row r="32" spans="1:33" ht="22.15" customHeight="1">
      <c r="A32" s="87" t="s">
        <v>142</v>
      </c>
      <c r="B32" s="80"/>
      <c r="C32" s="69"/>
      <c r="D32" s="221">
        <v>0</v>
      </c>
      <c r="E32" s="83"/>
      <c r="F32" s="83">
        <v>13037</v>
      </c>
      <c r="G32" s="83"/>
      <c r="H32" s="221">
        <v>0</v>
      </c>
      <c r="I32" s="83"/>
      <c r="J32" s="83">
        <v>13037</v>
      </c>
      <c r="L32" s="78"/>
      <c r="M32" s="82"/>
    </row>
    <row r="33" spans="1:13" ht="22.15" customHeight="1">
      <c r="A33" s="87" t="s">
        <v>143</v>
      </c>
      <c r="B33" s="80"/>
      <c r="C33" s="69"/>
      <c r="D33" s="83">
        <v>2353</v>
      </c>
      <c r="E33" s="83"/>
      <c r="F33" s="83">
        <v>1089</v>
      </c>
      <c r="G33" s="83"/>
      <c r="H33" s="83">
        <v>2407</v>
      </c>
      <c r="I33" s="83"/>
      <c r="J33" s="83">
        <v>1089</v>
      </c>
      <c r="M33" s="82"/>
    </row>
    <row r="34" spans="1:13" s="217" customFormat="1" ht="22.15" customHeight="1">
      <c r="A34" s="87" t="s">
        <v>204</v>
      </c>
      <c r="D34" s="83">
        <v>2437</v>
      </c>
      <c r="E34" s="83"/>
      <c r="F34" s="83">
        <f>-7089-5138</f>
        <v>-12227</v>
      </c>
      <c r="G34" s="83"/>
      <c r="H34" s="83">
        <v>488</v>
      </c>
      <c r="I34" s="83"/>
      <c r="J34" s="83">
        <f>-7431-6654</f>
        <v>-14085</v>
      </c>
    </row>
    <row r="35" spans="1:13" ht="22.15" customHeight="1">
      <c r="A35" s="87" t="s">
        <v>203</v>
      </c>
      <c r="B35" s="80"/>
      <c r="C35" s="69"/>
      <c r="D35" s="83">
        <v>-20868</v>
      </c>
      <c r="E35" s="83"/>
      <c r="F35" s="221">
        <v>0</v>
      </c>
      <c r="G35" s="83"/>
      <c r="H35" s="83">
        <f>-2725</f>
        <v>-2725</v>
      </c>
      <c r="I35" s="83"/>
      <c r="J35" s="221">
        <v>0</v>
      </c>
      <c r="L35" s="78"/>
      <c r="M35" s="82"/>
    </row>
    <row r="36" spans="1:13" ht="22.15" customHeight="1">
      <c r="A36" s="14" t="s">
        <v>80</v>
      </c>
      <c r="B36" s="80"/>
      <c r="C36" s="80"/>
      <c r="D36" s="218"/>
      <c r="E36" s="83"/>
      <c r="F36" s="83"/>
      <c r="G36" s="83"/>
      <c r="H36" s="83"/>
      <c r="I36" s="83"/>
      <c r="J36" s="83"/>
      <c r="L36" s="78"/>
      <c r="M36" s="82"/>
    </row>
    <row r="37" spans="1:13" ht="22.15" customHeight="1">
      <c r="A37" s="87" t="s">
        <v>144</v>
      </c>
      <c r="B37" s="80"/>
      <c r="C37" s="80"/>
      <c r="D37" s="83">
        <v>78905</v>
      </c>
      <c r="E37" s="83"/>
      <c r="F37" s="83">
        <f>-29099-3121</f>
        <v>-32220</v>
      </c>
      <c r="G37" s="83"/>
      <c r="H37" s="83">
        <v>3485</v>
      </c>
      <c r="I37" s="83"/>
      <c r="J37" s="83">
        <f>-34632-4755</f>
        <v>-39387</v>
      </c>
      <c r="L37" s="78"/>
      <c r="M37" s="82"/>
    </row>
    <row r="38" spans="1:13" ht="22.15" customHeight="1">
      <c r="A38" s="87" t="s">
        <v>199</v>
      </c>
      <c r="B38" s="80"/>
      <c r="C38" s="80"/>
      <c r="D38" s="83">
        <v>8925</v>
      </c>
      <c r="E38" s="83"/>
      <c r="F38" s="83">
        <v>2798</v>
      </c>
      <c r="G38" s="83"/>
      <c r="H38" s="83">
        <v>-1917</v>
      </c>
      <c r="I38" s="83"/>
      <c r="J38" s="83">
        <v>-1477</v>
      </c>
      <c r="L38" s="78"/>
      <c r="M38" s="82"/>
    </row>
    <row r="39" spans="1:13" ht="22.15" customHeight="1">
      <c r="A39" s="87" t="s">
        <v>118</v>
      </c>
      <c r="B39" s="80"/>
      <c r="C39" s="80"/>
      <c r="D39" s="203">
        <v>9394</v>
      </c>
      <c r="E39" s="83"/>
      <c r="F39" s="83">
        <v>-15655</v>
      </c>
      <c r="G39" s="83"/>
      <c r="H39" s="83">
        <v>-372</v>
      </c>
      <c r="I39" s="83"/>
      <c r="J39" s="83">
        <v>-7316</v>
      </c>
      <c r="L39" s="78"/>
      <c r="M39" s="82"/>
    </row>
    <row r="40" spans="1:13" ht="22.15" customHeight="1">
      <c r="A40" s="14" t="s">
        <v>81</v>
      </c>
      <c r="B40" s="80"/>
      <c r="C40" s="80"/>
      <c r="D40" s="83">
        <f>SUM(D28:D39)</f>
        <v>130104</v>
      </c>
      <c r="E40" s="83"/>
      <c r="F40" s="205">
        <f>SUM(F28:F39)</f>
        <v>304160</v>
      </c>
      <c r="G40" s="83"/>
      <c r="H40" s="205">
        <f>SUM(H28:H39)</f>
        <v>-88654</v>
      </c>
      <c r="I40" s="83"/>
      <c r="J40" s="205">
        <f>SUM(J28:J39)</f>
        <v>-223175</v>
      </c>
      <c r="L40" s="78"/>
      <c r="M40" s="82"/>
    </row>
    <row r="41" spans="1:13" ht="22.15" customHeight="1">
      <c r="A41" s="14" t="s">
        <v>93</v>
      </c>
      <c r="B41" s="80"/>
      <c r="C41" s="80"/>
      <c r="D41" s="206">
        <v>-29071</v>
      </c>
      <c r="E41" s="204"/>
      <c r="F41" s="206">
        <v>-54405</v>
      </c>
      <c r="G41" s="204"/>
      <c r="H41" s="206">
        <v>-197</v>
      </c>
      <c r="I41" s="204"/>
      <c r="J41" s="206">
        <v>-431</v>
      </c>
      <c r="L41" s="78"/>
      <c r="M41" s="82"/>
    </row>
    <row r="42" spans="1:13" ht="22.15" customHeight="1">
      <c r="A42" s="87" t="s">
        <v>82</v>
      </c>
      <c r="B42" s="80"/>
      <c r="C42" s="80"/>
      <c r="D42" s="202">
        <f>D40+D41</f>
        <v>101033</v>
      </c>
      <c r="E42" s="204"/>
      <c r="F42" s="206">
        <f>F40+F41</f>
        <v>249755</v>
      </c>
      <c r="G42" s="204"/>
      <c r="H42" s="202">
        <f>H40+H41</f>
        <v>-88851</v>
      </c>
      <c r="I42" s="204"/>
      <c r="J42" s="206">
        <f>J40+J41</f>
        <v>-223606</v>
      </c>
      <c r="L42" s="78"/>
      <c r="M42" s="82"/>
    </row>
    <row r="43" spans="1:13" ht="22.15" customHeight="1">
      <c r="A43" s="87"/>
      <c r="B43" s="80"/>
      <c r="C43" s="80"/>
      <c r="D43" s="83"/>
      <c r="E43" s="204"/>
      <c r="F43" s="83"/>
      <c r="G43" s="204"/>
      <c r="H43" s="83"/>
      <c r="I43" s="204"/>
      <c r="J43" s="83"/>
      <c r="L43" s="78"/>
      <c r="M43" s="82"/>
    </row>
    <row r="44" spans="1:13" ht="22.15" customHeight="1">
      <c r="A44" s="87"/>
      <c r="B44" s="80"/>
      <c r="C44" s="80"/>
      <c r="D44" s="83"/>
      <c r="E44" s="204"/>
      <c r="F44" s="83"/>
      <c r="G44" s="204"/>
      <c r="H44" s="83"/>
      <c r="I44" s="204"/>
      <c r="J44" s="83"/>
      <c r="L44" s="78"/>
      <c r="M44" s="82"/>
    </row>
    <row r="45" spans="1:13" ht="26" customHeight="1">
      <c r="A45" s="251" t="s">
        <v>123</v>
      </c>
      <c r="B45" s="248"/>
      <c r="C45" s="248"/>
      <c r="D45" s="248"/>
      <c r="E45" s="248"/>
      <c r="F45" s="248"/>
      <c r="G45" s="248"/>
      <c r="H45" s="248"/>
      <c r="I45" s="248"/>
      <c r="J45" s="248"/>
    </row>
    <row r="46" spans="1:13" ht="26" customHeight="1">
      <c r="A46" s="248" t="s">
        <v>83</v>
      </c>
      <c r="B46" s="248"/>
      <c r="C46" s="248"/>
      <c r="D46" s="248"/>
      <c r="E46" s="248"/>
      <c r="F46" s="248"/>
      <c r="G46" s="248"/>
      <c r="H46" s="248"/>
      <c r="I46" s="248"/>
      <c r="J46" s="248"/>
    </row>
    <row r="47" spans="1:13" ht="26" customHeight="1">
      <c r="A47" s="248" t="str">
        <f>A3</f>
        <v>สำหรับงวดหกเดือนสิ้นสุดวันที่ 30 มิถุนายน 2569</v>
      </c>
      <c r="B47" s="248"/>
      <c r="C47" s="248"/>
      <c r="D47" s="248"/>
      <c r="E47" s="248"/>
      <c r="F47" s="248"/>
      <c r="G47" s="248"/>
      <c r="H47" s="248"/>
      <c r="I47" s="248"/>
      <c r="J47" s="248"/>
    </row>
    <row r="48" spans="1:13" ht="26" customHeight="1">
      <c r="A48" s="248" t="s">
        <v>2</v>
      </c>
      <c r="B48" s="248"/>
      <c r="C48" s="248"/>
      <c r="D48" s="248"/>
      <c r="E48" s="248"/>
      <c r="F48" s="248"/>
      <c r="G48" s="248"/>
      <c r="H48" s="248"/>
      <c r="I48" s="248"/>
      <c r="J48" s="248"/>
    </row>
    <row r="49" spans="1:13" ht="26" customHeight="1">
      <c r="A49" s="249" t="str">
        <f>A5</f>
        <v>หน่วย : พันบาท</v>
      </c>
      <c r="B49" s="250"/>
      <c r="C49" s="250"/>
      <c r="D49" s="250"/>
      <c r="E49" s="250"/>
      <c r="F49" s="250"/>
      <c r="G49" s="250"/>
      <c r="H49" s="250"/>
      <c r="I49" s="250"/>
      <c r="J49" s="250"/>
    </row>
    <row r="50" spans="1:13" ht="9" customHeight="1"/>
    <row r="51" spans="1:13" ht="22.15" customHeight="1">
      <c r="A51" s="69"/>
      <c r="B51" s="89"/>
      <c r="C51" s="89"/>
      <c r="D51" s="247" t="s">
        <v>0</v>
      </c>
      <c r="E51" s="247"/>
      <c r="F51" s="247"/>
      <c r="G51" s="69"/>
      <c r="H51" s="247" t="s">
        <v>1</v>
      </c>
      <c r="I51" s="247"/>
      <c r="J51" s="247"/>
    </row>
    <row r="52" spans="1:13" ht="22.15" customHeight="1">
      <c r="A52" s="69"/>
      <c r="B52" s="70"/>
      <c r="C52" s="69"/>
      <c r="D52" s="70">
        <f>D8</f>
        <v>2569</v>
      </c>
      <c r="E52" s="70"/>
      <c r="F52" s="70">
        <f>F8</f>
        <v>2568</v>
      </c>
      <c r="G52" s="70"/>
      <c r="H52" s="70">
        <f>H8</f>
        <v>2569</v>
      </c>
      <c r="I52" s="70"/>
      <c r="J52" s="70">
        <f>J8</f>
        <v>2568</v>
      </c>
    </row>
    <row r="53" spans="1:13" ht="22.15" customHeight="1">
      <c r="A53" s="69" t="s">
        <v>84</v>
      </c>
      <c r="B53" s="69"/>
      <c r="C53" s="69"/>
      <c r="D53" s="80"/>
      <c r="E53" s="80"/>
      <c r="F53" s="37"/>
      <c r="G53" s="80"/>
      <c r="H53" s="80"/>
      <c r="I53" s="80"/>
      <c r="J53" s="37"/>
    </row>
    <row r="54" spans="1:13" ht="22.15" customHeight="1">
      <c r="A54" s="14" t="s">
        <v>200</v>
      </c>
      <c r="B54" s="69"/>
      <c r="C54" s="69"/>
      <c r="D54" s="83">
        <v>3108</v>
      </c>
      <c r="E54" s="83"/>
      <c r="F54" s="83">
        <v>-32368</v>
      </c>
      <c r="G54" s="83"/>
      <c r="H54" s="83">
        <v>2787</v>
      </c>
      <c r="I54" s="83"/>
      <c r="J54" s="221">
        <v>0</v>
      </c>
      <c r="L54" s="78"/>
      <c r="M54" s="82"/>
    </row>
    <row r="55" spans="1:13" ht="22.15" customHeight="1">
      <c r="A55" s="14" t="s">
        <v>160</v>
      </c>
      <c r="B55" s="69"/>
      <c r="C55" s="69"/>
      <c r="D55" s="83">
        <v>-85</v>
      </c>
      <c r="E55" s="83"/>
      <c r="F55" s="83">
        <v>-67</v>
      </c>
      <c r="G55" s="83"/>
      <c r="H55" s="221">
        <v>0</v>
      </c>
      <c r="I55" s="83"/>
      <c r="J55" s="207">
        <v>18</v>
      </c>
      <c r="L55" s="78"/>
      <c r="M55" s="82"/>
    </row>
    <row r="56" spans="1:13" ht="22.15" customHeight="1">
      <c r="A56" s="14" t="s">
        <v>159</v>
      </c>
      <c r="B56" s="88"/>
      <c r="C56" s="80"/>
      <c r="D56" s="221">
        <v>0</v>
      </c>
      <c r="E56" s="221"/>
      <c r="F56" s="221">
        <v>0</v>
      </c>
      <c r="G56" s="83"/>
      <c r="H56" s="83">
        <v>15500</v>
      </c>
      <c r="I56" s="83"/>
      <c r="J56" s="221">
        <v>0</v>
      </c>
      <c r="L56" s="78"/>
      <c r="M56" s="82"/>
    </row>
    <row r="57" spans="1:13" ht="22.15" customHeight="1">
      <c r="A57" s="14" t="s">
        <v>145</v>
      </c>
      <c r="B57" s="88"/>
      <c r="C57" s="80"/>
      <c r="D57" s="221">
        <v>0</v>
      </c>
      <c r="E57" s="221"/>
      <c r="F57" s="221">
        <v>0</v>
      </c>
      <c r="G57" s="83"/>
      <c r="H57" s="83">
        <v>10000</v>
      </c>
      <c r="I57" s="83"/>
      <c r="J57" s="162">
        <v>700699</v>
      </c>
      <c r="L57" s="78"/>
      <c r="M57" s="82"/>
    </row>
    <row r="58" spans="1:13" ht="22.15" customHeight="1">
      <c r="A58" s="14" t="s">
        <v>158</v>
      </c>
      <c r="B58" s="88"/>
      <c r="C58" s="80"/>
      <c r="D58" s="83">
        <v>-125041</v>
      </c>
      <c r="E58" s="83"/>
      <c r="F58" s="83">
        <v>-170146</v>
      </c>
      <c r="G58" s="83"/>
      <c r="H58" s="83">
        <v>-27841</v>
      </c>
      <c r="I58" s="83"/>
      <c r="J58" s="83">
        <v>-75587</v>
      </c>
      <c r="L58" s="78"/>
      <c r="M58" s="82"/>
    </row>
    <row r="59" spans="1:13" ht="22.15" customHeight="1">
      <c r="A59" s="14" t="s">
        <v>157</v>
      </c>
      <c r="B59" s="80"/>
      <c r="C59" s="80"/>
      <c r="D59" s="83">
        <v>-22</v>
      </c>
      <c r="E59" s="83"/>
      <c r="F59" s="83">
        <v>-71</v>
      </c>
      <c r="G59" s="83"/>
      <c r="H59" s="221">
        <v>0</v>
      </c>
      <c r="I59" s="83"/>
      <c r="J59" s="83">
        <v>-71</v>
      </c>
      <c r="L59" s="78"/>
      <c r="M59" s="82"/>
    </row>
    <row r="60" spans="1:13" ht="22.15" customHeight="1">
      <c r="A60" s="14" t="s">
        <v>156</v>
      </c>
      <c r="B60" s="80"/>
      <c r="C60" s="80"/>
      <c r="D60" s="221">
        <v>0</v>
      </c>
      <c r="E60" s="83"/>
      <c r="F60" s="83">
        <v>-19176</v>
      </c>
      <c r="G60" s="83"/>
      <c r="H60" s="221">
        <v>0</v>
      </c>
      <c r="I60" s="83"/>
      <c r="J60" s="83">
        <v>-19176</v>
      </c>
      <c r="L60" s="78"/>
      <c r="M60" s="82"/>
    </row>
    <row r="61" spans="1:13" ht="22.15" customHeight="1">
      <c r="A61" s="14" t="s">
        <v>122</v>
      </c>
      <c r="B61" s="88"/>
      <c r="C61" s="80"/>
      <c r="D61" s="83">
        <v>25067</v>
      </c>
      <c r="E61" s="83"/>
      <c r="F61" s="83">
        <v>407194</v>
      </c>
      <c r="G61" s="83"/>
      <c r="H61" s="83">
        <v>25067</v>
      </c>
      <c r="I61" s="83"/>
      <c r="J61" s="83">
        <v>407194</v>
      </c>
      <c r="L61" s="78"/>
      <c r="M61" s="82"/>
    </row>
    <row r="62" spans="1:13" ht="22.15" customHeight="1">
      <c r="A62" s="14" t="s">
        <v>146</v>
      </c>
      <c r="B62" s="88"/>
      <c r="C62" s="80"/>
      <c r="D62" s="83">
        <v>32</v>
      </c>
      <c r="E62" s="83"/>
      <c r="F62" s="83">
        <v>16265</v>
      </c>
      <c r="G62" s="83"/>
      <c r="H62" s="83">
        <v>4</v>
      </c>
      <c r="I62" s="83"/>
      <c r="J62" s="83">
        <v>15953</v>
      </c>
      <c r="L62" s="78"/>
      <c r="M62" s="82"/>
    </row>
    <row r="63" spans="1:13" ht="22.15" customHeight="1">
      <c r="A63" s="14" t="s">
        <v>85</v>
      </c>
      <c r="B63" s="88"/>
      <c r="C63" s="80"/>
      <c r="D63" s="83">
        <v>198</v>
      </c>
      <c r="E63" s="83"/>
      <c r="F63" s="83">
        <v>16639</v>
      </c>
      <c r="G63" s="83"/>
      <c r="H63" s="83">
        <v>46</v>
      </c>
      <c r="I63" s="83"/>
      <c r="J63" s="83">
        <v>374</v>
      </c>
      <c r="L63" s="78"/>
      <c r="M63" s="82"/>
    </row>
    <row r="64" spans="1:13" ht="22.15" customHeight="1">
      <c r="A64" s="87" t="s">
        <v>86</v>
      </c>
      <c r="B64" s="80"/>
      <c r="C64" s="80"/>
      <c r="D64" s="209">
        <f>SUM(D54:D63)</f>
        <v>-96743</v>
      </c>
      <c r="E64" s="204"/>
      <c r="F64" s="210">
        <f>SUM(F54:F63)</f>
        <v>218270</v>
      </c>
      <c r="G64" s="204"/>
      <c r="H64" s="209">
        <f>SUM(H54:H63)</f>
        <v>25563</v>
      </c>
      <c r="I64" s="204"/>
      <c r="J64" s="210">
        <f>SUM(J54:J63)</f>
        <v>1029404</v>
      </c>
      <c r="L64" s="78"/>
      <c r="M64" s="82"/>
    </row>
    <row r="65" spans="1:13" ht="22.15" customHeight="1">
      <c r="A65" s="80"/>
      <c r="B65" s="80"/>
      <c r="C65" s="80"/>
      <c r="D65" s="204"/>
      <c r="E65" s="204"/>
      <c r="F65" s="204"/>
      <c r="G65" s="204"/>
      <c r="H65" s="204"/>
      <c r="I65" s="204"/>
      <c r="J65" s="204"/>
      <c r="L65" s="80"/>
      <c r="M65" s="82"/>
    </row>
    <row r="66" spans="1:13" ht="22.15" customHeight="1">
      <c r="A66" s="69" t="s">
        <v>87</v>
      </c>
      <c r="B66" s="69"/>
      <c r="C66" s="69"/>
      <c r="D66" s="211"/>
      <c r="E66" s="211"/>
      <c r="F66" s="211"/>
      <c r="G66" s="204"/>
      <c r="H66" s="204"/>
      <c r="I66" s="204"/>
      <c r="J66" s="204"/>
      <c r="L66" s="69"/>
      <c r="M66" s="82"/>
    </row>
    <row r="67" spans="1:13" ht="22.15" customHeight="1">
      <c r="A67" s="14" t="s">
        <v>207</v>
      </c>
      <c r="B67" s="88"/>
      <c r="C67" s="69"/>
      <c r="D67" s="83">
        <v>28686</v>
      </c>
      <c r="E67" s="83"/>
      <c r="F67" s="83">
        <v>-20252</v>
      </c>
      <c r="G67" s="83"/>
      <c r="H67" s="83">
        <v>28686</v>
      </c>
      <c r="I67" s="83"/>
      <c r="J67" s="83">
        <v>-20252</v>
      </c>
      <c r="L67" s="78"/>
      <c r="M67" s="82"/>
    </row>
    <row r="68" spans="1:13" ht="22.15" customHeight="1">
      <c r="A68" s="14" t="s">
        <v>208</v>
      </c>
      <c r="B68" s="88"/>
      <c r="C68" s="80"/>
      <c r="D68" s="212">
        <v>130000</v>
      </c>
      <c r="E68" s="83"/>
      <c r="F68" s="83">
        <v>-370000</v>
      </c>
      <c r="G68" s="83"/>
      <c r="H68" s="83">
        <v>130000</v>
      </c>
      <c r="I68" s="83"/>
      <c r="J68" s="83">
        <v>-370000</v>
      </c>
      <c r="L68" s="78"/>
      <c r="M68" s="82"/>
    </row>
    <row r="69" spans="1:13" ht="22.15" customHeight="1">
      <c r="A69" s="14" t="s">
        <v>181</v>
      </c>
      <c r="B69" s="88"/>
      <c r="C69" s="80"/>
      <c r="D69" s="221">
        <v>0</v>
      </c>
      <c r="E69" s="83"/>
      <c r="F69" s="83">
        <v>212900</v>
      </c>
      <c r="G69" s="83"/>
      <c r="H69" s="221">
        <v>0</v>
      </c>
      <c r="I69" s="83"/>
      <c r="J69" s="83">
        <v>212900</v>
      </c>
      <c r="L69" s="78"/>
      <c r="M69" s="82"/>
    </row>
    <row r="70" spans="1:13" ht="22.15" customHeight="1">
      <c r="A70" s="14" t="s">
        <v>182</v>
      </c>
      <c r="B70" s="88"/>
      <c r="C70" s="80"/>
      <c r="D70" s="83">
        <v>-111029.99999999996</v>
      </c>
      <c r="E70" s="83"/>
      <c r="F70" s="83">
        <v>-318286</v>
      </c>
      <c r="G70" s="83"/>
      <c r="H70" s="83">
        <v>-111029.99999999996</v>
      </c>
      <c r="I70" s="83"/>
      <c r="J70" s="83">
        <v>-318286</v>
      </c>
      <c r="L70" s="78"/>
      <c r="M70" s="82"/>
    </row>
    <row r="71" spans="1:13" ht="22.15" customHeight="1">
      <c r="A71" s="14" t="s">
        <v>183</v>
      </c>
      <c r="B71" s="88"/>
      <c r="C71" s="80"/>
      <c r="D71" s="221">
        <v>0</v>
      </c>
      <c r="E71" s="83"/>
      <c r="F71" s="83">
        <v>-6267</v>
      </c>
      <c r="G71" s="83"/>
      <c r="H71" s="221">
        <v>0</v>
      </c>
      <c r="I71" s="83"/>
      <c r="J71" s="83">
        <v>-6267</v>
      </c>
      <c r="L71" s="78"/>
      <c r="M71" s="82"/>
    </row>
    <row r="72" spans="1:13" ht="22.15" customHeight="1">
      <c r="A72" s="14" t="s">
        <v>161</v>
      </c>
      <c r="B72" s="88"/>
      <c r="C72" s="80"/>
      <c r="D72" s="83">
        <v>-88065</v>
      </c>
      <c r="E72" s="83"/>
      <c r="F72" s="83">
        <v>-99104</v>
      </c>
      <c r="G72" s="83"/>
      <c r="H72" s="83">
        <v>-339</v>
      </c>
      <c r="I72" s="83"/>
      <c r="J72" s="83">
        <v>-18950</v>
      </c>
      <c r="L72" s="78"/>
      <c r="M72" s="82"/>
    </row>
    <row r="73" spans="1:13" ht="22.15" customHeight="1">
      <c r="A73" s="14" t="s">
        <v>162</v>
      </c>
      <c r="B73" s="88"/>
      <c r="C73" s="80"/>
      <c r="D73" s="212">
        <v>-29934</v>
      </c>
      <c r="E73" s="83"/>
      <c r="F73" s="83">
        <v>-36897</v>
      </c>
      <c r="G73" s="83"/>
      <c r="H73" s="83">
        <v>-23348</v>
      </c>
      <c r="I73" s="83"/>
      <c r="J73" s="83">
        <v>-31745</v>
      </c>
      <c r="L73" s="78"/>
      <c r="M73" s="82"/>
    </row>
    <row r="74" spans="1:13" ht="22.15" customHeight="1">
      <c r="A74" s="87" t="s">
        <v>88</v>
      </c>
      <c r="B74" s="80"/>
      <c r="C74" s="80"/>
      <c r="D74" s="210">
        <f>SUM(D67:D73)</f>
        <v>-70342.999999999956</v>
      </c>
      <c r="E74" s="83"/>
      <c r="F74" s="210">
        <f>SUM(F67:F73)</f>
        <v>-637906</v>
      </c>
      <c r="G74" s="83"/>
      <c r="H74" s="210">
        <f>SUM(H67:H73)</f>
        <v>23969.000000000044</v>
      </c>
      <c r="I74" s="83"/>
      <c r="J74" s="210">
        <f>SUM(J67:J73)</f>
        <v>-552600</v>
      </c>
      <c r="L74" s="78"/>
      <c r="M74" s="82"/>
    </row>
    <row r="75" spans="1:13" ht="22.15" customHeight="1">
      <c r="A75" s="80"/>
      <c r="B75" s="80"/>
      <c r="C75" s="80"/>
      <c r="D75" s="204"/>
      <c r="E75" s="204"/>
      <c r="F75" s="204"/>
      <c r="G75" s="204"/>
      <c r="H75" s="204"/>
      <c r="I75" s="204"/>
      <c r="J75" s="204"/>
      <c r="L75" s="80"/>
      <c r="M75" s="82"/>
    </row>
    <row r="76" spans="1:13" ht="22.15" customHeight="1">
      <c r="A76" s="80" t="s">
        <v>89</v>
      </c>
      <c r="B76" s="80"/>
      <c r="C76" s="80"/>
      <c r="D76" s="83">
        <f>D74+D64+D42</f>
        <v>-66052.999999999942</v>
      </c>
      <c r="E76" s="83"/>
      <c r="F76" s="83">
        <f>F74+F64+F42</f>
        <v>-169881</v>
      </c>
      <c r="G76" s="83"/>
      <c r="H76" s="83">
        <f>H74+H64+H42</f>
        <v>-39318.999999999956</v>
      </c>
      <c r="I76" s="83"/>
      <c r="J76" s="83">
        <f>J74+J64+J42</f>
        <v>253198</v>
      </c>
      <c r="L76" s="78"/>
      <c r="M76" s="82"/>
    </row>
    <row r="77" spans="1:13" ht="22.15" customHeight="1">
      <c r="A77" s="80" t="s">
        <v>90</v>
      </c>
      <c r="B77" s="88"/>
      <c r="C77" s="80"/>
      <c r="D77" s="83">
        <v>226279</v>
      </c>
      <c r="E77" s="204"/>
      <c r="F77" s="83">
        <v>768237</v>
      </c>
      <c r="G77" s="204"/>
      <c r="H77" s="83">
        <v>41921</v>
      </c>
      <c r="I77" s="204"/>
      <c r="J77" s="83">
        <v>61171</v>
      </c>
      <c r="L77" s="78"/>
      <c r="M77" s="82"/>
    </row>
    <row r="78" spans="1:13" ht="22.15" customHeight="1" thickBot="1">
      <c r="A78" s="69" t="s">
        <v>91</v>
      </c>
      <c r="B78" s="88"/>
      <c r="C78" s="80"/>
      <c r="D78" s="213">
        <f>D76+D77</f>
        <v>160226.00000000006</v>
      </c>
      <c r="E78" s="204"/>
      <c r="F78" s="213">
        <f>F76+F77</f>
        <v>598356</v>
      </c>
      <c r="G78" s="204"/>
      <c r="H78" s="213">
        <f>H76+H77</f>
        <v>2602.0000000000437</v>
      </c>
      <c r="I78" s="204"/>
      <c r="J78" s="213">
        <f>J76+J77</f>
        <v>314369</v>
      </c>
      <c r="L78" s="78"/>
      <c r="M78" s="82"/>
    </row>
    <row r="79" spans="1:13" ht="22.15" customHeight="1" thickTop="1">
      <c r="A79" s="80"/>
      <c r="B79" s="80"/>
      <c r="C79" s="80"/>
      <c r="D79" s="214"/>
      <c r="E79" s="214"/>
      <c r="F79" s="214"/>
      <c r="G79" s="214"/>
      <c r="H79" s="214"/>
      <c r="I79" s="204"/>
      <c r="J79" s="214"/>
      <c r="L79" s="80"/>
      <c r="M79" s="82"/>
    </row>
    <row r="80" spans="1:13" ht="22.15" customHeight="1">
      <c r="A80" s="69" t="s">
        <v>163</v>
      </c>
      <c r="B80" s="80"/>
      <c r="C80" s="80"/>
      <c r="D80" s="214"/>
      <c r="E80" s="214"/>
      <c r="F80" s="214"/>
      <c r="G80" s="214"/>
      <c r="H80" s="214"/>
      <c r="I80" s="204"/>
      <c r="J80" s="214"/>
      <c r="L80" s="80"/>
      <c r="M80" s="82"/>
    </row>
    <row r="81" spans="1:13" ht="22.15" customHeight="1">
      <c r="A81" s="80" t="s">
        <v>164</v>
      </c>
      <c r="B81" s="80"/>
      <c r="C81" s="80"/>
      <c r="D81" s="214"/>
      <c r="E81" s="214"/>
      <c r="F81" s="214"/>
      <c r="G81" s="214"/>
      <c r="H81" s="214"/>
      <c r="I81" s="204"/>
      <c r="J81" s="214"/>
      <c r="L81" s="80"/>
      <c r="M81" s="82"/>
    </row>
    <row r="82" spans="1:13" ht="22.15" customHeight="1">
      <c r="A82" s="80" t="s">
        <v>165</v>
      </c>
      <c r="B82" s="80"/>
      <c r="C82" s="80"/>
      <c r="D82" s="215">
        <v>22571</v>
      </c>
      <c r="E82" s="214"/>
      <c r="F82" s="215">
        <v>128441</v>
      </c>
      <c r="G82" s="214"/>
      <c r="H82" s="215">
        <v>27017</v>
      </c>
      <c r="I82" s="204"/>
      <c r="J82" s="215">
        <v>106550</v>
      </c>
      <c r="L82" s="80"/>
      <c r="M82" s="82"/>
    </row>
    <row r="83" spans="1:13" ht="22.15" customHeight="1">
      <c r="A83" s="80" t="s">
        <v>166</v>
      </c>
      <c r="B83" s="80"/>
      <c r="C83" s="80"/>
      <c r="D83" s="221">
        <v>0</v>
      </c>
      <c r="E83" s="214"/>
      <c r="F83" s="215">
        <v>271397</v>
      </c>
      <c r="G83" s="214"/>
      <c r="H83" s="221">
        <v>0</v>
      </c>
      <c r="I83" s="204"/>
      <c r="J83" s="215">
        <v>271397</v>
      </c>
      <c r="L83" s="80"/>
      <c r="M83" s="82"/>
    </row>
    <row r="84" spans="1:13" ht="22.15" customHeight="1">
      <c r="A84" s="80" t="s">
        <v>167</v>
      </c>
      <c r="B84" s="80"/>
      <c r="C84" s="80"/>
      <c r="D84" s="215">
        <v>7513</v>
      </c>
      <c r="E84" s="214"/>
      <c r="F84" s="215">
        <v>70154</v>
      </c>
      <c r="G84" s="214"/>
      <c r="H84" s="221">
        <v>0</v>
      </c>
      <c r="I84" s="204"/>
      <c r="J84" s="215">
        <v>6239</v>
      </c>
      <c r="L84" s="80"/>
      <c r="M84" s="82"/>
    </row>
    <row r="85" spans="1:13" ht="22.15" customHeight="1">
      <c r="A85" s="80"/>
      <c r="D85" s="208"/>
      <c r="E85" s="208"/>
      <c r="F85" s="208"/>
      <c r="G85" s="208"/>
      <c r="H85" s="208"/>
      <c r="I85" s="208"/>
      <c r="J85" s="208"/>
    </row>
    <row r="88" spans="1:13" ht="22.15" customHeight="1">
      <c r="A88" s="80" t="s">
        <v>213</v>
      </c>
    </row>
  </sheetData>
  <mergeCells count="14">
    <mergeCell ref="A45:J45"/>
    <mergeCell ref="A46:J46"/>
    <mergeCell ref="D7:F7"/>
    <mergeCell ref="H7:J7"/>
    <mergeCell ref="A1:J1"/>
    <mergeCell ref="A2:J2"/>
    <mergeCell ref="A3:J3"/>
    <mergeCell ref="A4:J4"/>
    <mergeCell ref="A5:J5"/>
    <mergeCell ref="D51:F51"/>
    <mergeCell ref="H51:J51"/>
    <mergeCell ref="A47:J47"/>
    <mergeCell ref="A48:J48"/>
    <mergeCell ref="A49:J49"/>
  </mergeCells>
  <pageMargins left="1" right="0.3" top="1" bottom="0.5" header="0.6" footer="0.3"/>
  <pageSetup paperSize="9" scale="7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ff549c-46f8-4a39-ad4d-2e7efea422e8" xsi:nil="true"/>
    <lcf76f155ced4ddcb4097134ff3c332f xmlns="a3b1d3df-b98d-42c2-a2e6-4f878170d4e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C4CF763B35AF47A7646E5735277CF8" ma:contentTypeVersion="10" ma:contentTypeDescription="Create a new document." ma:contentTypeScope="" ma:versionID="f486fcdd85a1954f703258c997f36876">
  <xsd:schema xmlns:xsd="http://www.w3.org/2001/XMLSchema" xmlns:xs="http://www.w3.org/2001/XMLSchema" xmlns:p="http://schemas.microsoft.com/office/2006/metadata/properties" xmlns:ns2="a3b1d3df-b98d-42c2-a2e6-4f878170d4e1" xmlns:ns3="ffff549c-46f8-4a39-ad4d-2e7efea422e8" targetNamespace="http://schemas.microsoft.com/office/2006/metadata/properties" ma:root="true" ma:fieldsID="d424debff1a4f46d51c831f3a20d8ee3" ns2:_="" ns3:_="">
    <xsd:import namespace="a3b1d3df-b98d-42c2-a2e6-4f878170d4e1"/>
    <xsd:import namespace="ffff549c-46f8-4a39-ad4d-2e7efea422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b1d3df-b98d-42c2-a2e6-4f878170d4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ff549c-46f8-4a39-ad4d-2e7efea422e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f8b3cb7-4dcf-4037-b61d-c3daed47a92f}" ma:internalName="TaxCatchAll" ma:showField="CatchAllData" ma:web="ffff549c-46f8-4a39-ad4d-2e7efea422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03259C-844C-4E08-B353-20CD0410BC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37081F-693A-437A-A9E8-73D595E2D87A}">
  <ds:schemaRefs>
    <ds:schemaRef ds:uri="ffff549c-46f8-4a39-ad4d-2e7efea422e8"/>
    <ds:schemaRef ds:uri="http://schemas.microsoft.com/office/2006/documentManagement/types"/>
    <ds:schemaRef ds:uri="http://purl.org/dc/dcmitype/"/>
    <ds:schemaRef ds:uri="http://schemas.microsoft.com/office/2006/metadata/properties"/>
    <ds:schemaRef ds:uri="a3b1d3df-b98d-42c2-a2e6-4f878170d4e1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A028324-0540-44EB-A59C-26B834E49D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b1d3df-b98d-42c2-a2e6-4f878170d4e1"/>
    <ds:schemaRef ds:uri="ffff549c-46f8-4a39-ad4d-2e7efea422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 </vt:lpstr>
      <vt:lpstr>หนี้สิน + ทุน </vt:lpstr>
      <vt:lpstr>กำไรขาดทุน3เดือน</vt:lpstr>
      <vt:lpstr>กำไรขาดทุน6เดือน</vt:lpstr>
      <vt:lpstr>ส่วนของผู้ถือหุ้นรวม</vt:lpstr>
      <vt:lpstr>ส่วนของผู้ถือหุ้นเฉพาะ </vt:lpstr>
      <vt:lpstr>กระแสเงินสด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nekchinnawat@deloitte.com</dc:creator>
  <cp:keywords/>
  <dc:description/>
  <cp:lastModifiedBy>Sathon, Attapon</cp:lastModifiedBy>
  <cp:revision/>
  <cp:lastPrinted>2026-08-14T02:27:17Z</cp:lastPrinted>
  <dcterms:created xsi:type="dcterms:W3CDTF">2018-07-11T02:47:24Z</dcterms:created>
  <dcterms:modified xsi:type="dcterms:W3CDTF">2026-08-14T02:27:21Z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0x010100BBC4CF763B35AF47A7646E5735277CF8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2021-07-19T14:34:02Z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5357850a-9e77-4241-bf95-fe339951bf25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  <property fmtid="{D5CDD505-2E9C-101B-9397-08002B2CF9AE}" pid="11" name="xd_ProgID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xd_Signature">
    <vt:bool>false</vt:bool>
  </property>
</Properties>
</file>