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Z:\(13) QUARTER 2 (26-69)\JTS (1670507) New Client\"/>
    </mc:Choice>
  </mc:AlternateContent>
  <xr:revisionPtr revIDLastSave="0" documentId="13_ncr:1_{3AA151FB-6572-486C-9FDC-7CA85D0AB069}" xr6:coauthVersionLast="47" xr6:coauthVersionMax="47" xr10:uidLastSave="{00000000-0000-0000-0000-000000000000}"/>
  <bookViews>
    <workbookView xWindow="-110" yWindow="-110" windowWidth="19420" windowHeight="11500" tabRatio="755" activeTab="4" xr2:uid="{00000000-000D-0000-FFFF-FFFF00000000}"/>
  </bookViews>
  <sheets>
    <sheet name="ASSETS" sheetId="16" r:id="rId1"/>
    <sheet name="LIABILITIES 1 " sheetId="17" r:id="rId2"/>
    <sheet name="LIABILITIES  2" sheetId="18" r:id="rId3"/>
    <sheet name="INCOME 3M" sheetId="3" r:id="rId4"/>
    <sheet name="INCOME 6M" sheetId="22" r:id="rId5"/>
    <sheet name=" CONSO" sheetId="19" r:id="rId6"/>
    <sheet name="Separate" sheetId="21" r:id="rId7"/>
    <sheet name="CASH FLOW" sheetId="14" r:id="rId8"/>
  </sheets>
  <definedNames>
    <definedName name="AS2DocOpenMode" hidden="1">"AS2DocumentEdit"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5" i="19" l="1"/>
  <c r="C27" i="19"/>
  <c r="M19" i="19" l="1"/>
  <c r="I19" i="19"/>
  <c r="C16" i="21"/>
  <c r="E16" i="21"/>
  <c r="I16" i="21"/>
  <c r="K16" i="21"/>
  <c r="M15" i="21"/>
  <c r="M16" i="21" s="1"/>
  <c r="I27" i="19" l="1"/>
  <c r="M27" i="19"/>
  <c r="W26" i="19"/>
  <c r="W25" i="19"/>
  <c r="O24" i="19"/>
  <c r="O27" i="19" s="1"/>
  <c r="Q24" i="19"/>
  <c r="U24" i="19"/>
  <c r="U27" i="19" s="1"/>
  <c r="M18" i="19"/>
  <c r="U18" i="19"/>
  <c r="Q18" i="19"/>
  <c r="O18" i="19"/>
  <c r="K18" i="19"/>
  <c r="I18" i="19"/>
  <c r="G18" i="19"/>
  <c r="E18" i="19"/>
  <c r="C18" i="19"/>
  <c r="S15" i="19"/>
  <c r="S16" i="19"/>
  <c r="W16" i="19" s="1"/>
  <c r="S17" i="19"/>
  <c r="G27" i="19"/>
  <c r="C23" i="21"/>
  <c r="G23" i="21"/>
  <c r="K23" i="21"/>
  <c r="E23" i="21"/>
  <c r="I23" i="21"/>
  <c r="J17" i="22"/>
  <c r="F17" i="22"/>
  <c r="J17" i="3"/>
  <c r="F17" i="3"/>
  <c r="J23" i="17"/>
  <c r="G31" i="18"/>
  <c r="C31" i="18"/>
  <c r="G21" i="16"/>
  <c r="C21" i="16"/>
  <c r="I15" i="16"/>
  <c r="I21" i="16" s="1"/>
  <c r="E15" i="16"/>
  <c r="E21" i="16" s="1"/>
  <c r="G16" i="21"/>
  <c r="I68" i="14"/>
  <c r="C68" i="14"/>
  <c r="G68" i="14"/>
  <c r="E68" i="14"/>
  <c r="S19" i="19" l="1"/>
  <c r="S18" i="19"/>
  <c r="J67" i="22"/>
  <c r="F67" i="22"/>
  <c r="J67" i="3"/>
  <c r="F67" i="3"/>
  <c r="J27" i="22" l="1"/>
  <c r="H27" i="22"/>
  <c r="F27" i="22"/>
  <c r="D27" i="22"/>
  <c r="H17" i="22"/>
  <c r="D17" i="22"/>
  <c r="H27" i="3"/>
  <c r="H17" i="3"/>
  <c r="H29" i="22" l="1"/>
  <c r="H32" i="22" s="1"/>
  <c r="H34" i="22" s="1"/>
  <c r="J29" i="22"/>
  <c r="J32" i="22" s="1"/>
  <c r="D29" i="22"/>
  <c r="D32" i="22" s="1"/>
  <c r="F29" i="22"/>
  <c r="F32" i="22" s="1"/>
  <c r="G11" i="14" l="1"/>
  <c r="H57" i="22"/>
  <c r="H55" i="22" s="1"/>
  <c r="H64" i="22" s="1"/>
  <c r="H40" i="22"/>
  <c r="H62" i="22" s="1"/>
  <c r="H60" i="22" s="1"/>
  <c r="H32" i="3"/>
  <c r="H34" i="3" s="1"/>
  <c r="J34" i="22"/>
  <c r="J40" i="22" s="1"/>
  <c r="J62" i="22" s="1"/>
  <c r="J60" i="22" s="1"/>
  <c r="I11" i="14"/>
  <c r="D34" i="22"/>
  <c r="C11" i="14" s="1"/>
  <c r="C29" i="14" s="1"/>
  <c r="C41" i="14" s="1"/>
  <c r="F34" i="22"/>
  <c r="F57" i="22" s="1"/>
  <c r="F55" i="22" s="1"/>
  <c r="F64" i="22" s="1"/>
  <c r="J57" i="22" l="1"/>
  <c r="J55" i="22" s="1"/>
  <c r="J64" i="22" s="1"/>
  <c r="F40" i="22"/>
  <c r="F62" i="22" s="1"/>
  <c r="F60" i="22" s="1"/>
  <c r="H40" i="3"/>
  <c r="H62" i="3" s="1"/>
  <c r="H60" i="3" s="1"/>
  <c r="H57" i="3"/>
  <c r="H55" i="3" s="1"/>
  <c r="H64" i="3" s="1"/>
  <c r="D40" i="22"/>
  <c r="D62" i="22" s="1"/>
  <c r="D60" i="22" s="1"/>
  <c r="D57" i="22"/>
  <c r="E20" i="18"/>
  <c r="D55" i="22" l="1"/>
  <c r="D64" i="22" s="1"/>
  <c r="O19" i="21"/>
  <c r="O18" i="21"/>
  <c r="M20" i="21"/>
  <c r="O15" i="21"/>
  <c r="O14" i="21"/>
  <c r="O13" i="21"/>
  <c r="M23" i="21" l="1"/>
  <c r="O23" i="21" s="1"/>
  <c r="O16" i="21"/>
  <c r="O20" i="21"/>
  <c r="K27" i="19"/>
  <c r="Q19" i="19"/>
  <c r="I20" i="18"/>
  <c r="Q27" i="19" l="1"/>
  <c r="S22" i="19"/>
  <c r="W22" i="19" s="1"/>
  <c r="S24" i="19" l="1"/>
  <c r="S27" i="19" s="1"/>
  <c r="W23" i="19"/>
  <c r="G33" i="18"/>
  <c r="C33" i="18"/>
  <c r="H31" i="17"/>
  <c r="D31" i="17"/>
  <c r="H23" i="17"/>
  <c r="D23" i="17"/>
  <c r="W24" i="19" l="1"/>
  <c r="D32" i="17"/>
  <c r="H32" i="17"/>
  <c r="G34" i="18" s="1"/>
  <c r="J31" i="17"/>
  <c r="J32" i="17" s="1"/>
  <c r="F31" i="17"/>
  <c r="F23" i="17"/>
  <c r="C34" i="18" l="1"/>
  <c r="F32" i="17"/>
  <c r="I32" i="16"/>
  <c r="E32" i="16"/>
  <c r="G32" i="16"/>
  <c r="C32" i="16"/>
  <c r="I33" i="16" l="1"/>
  <c r="C33" i="16"/>
  <c r="G33" i="16"/>
  <c r="E33" i="16"/>
  <c r="I79" i="14"/>
  <c r="E79" i="14"/>
  <c r="I29" i="14"/>
  <c r="I41" i="14" s="1"/>
  <c r="I43" i="14" s="1"/>
  <c r="U19" i="19"/>
  <c r="O19" i="19"/>
  <c r="K19" i="19"/>
  <c r="E19" i="19"/>
  <c r="C19" i="19"/>
  <c r="W15" i="19"/>
  <c r="J27" i="3"/>
  <c r="J29" i="3" s="1"/>
  <c r="F27" i="3"/>
  <c r="F29" i="3" s="1"/>
  <c r="C79" i="14"/>
  <c r="I81" i="14" l="1"/>
  <c r="I83" i="14" s="1"/>
  <c r="I26" i="18"/>
  <c r="E26" i="18"/>
  <c r="E31" i="18" s="1"/>
  <c r="E33" i="18" s="1"/>
  <c r="E34" i="18" s="1"/>
  <c r="F32" i="3"/>
  <c r="F34" i="3" s="1"/>
  <c r="F40" i="3" s="1"/>
  <c r="F62" i="3" s="1"/>
  <c r="F60" i="3" s="1"/>
  <c r="E29" i="14"/>
  <c r="E41" i="14" s="1"/>
  <c r="E43" i="14" s="1"/>
  <c r="J32" i="3"/>
  <c r="J34" i="3" s="1"/>
  <c r="J40" i="3" s="1"/>
  <c r="W19" i="19"/>
  <c r="W17" i="19"/>
  <c r="W18" i="19" s="1"/>
  <c r="E81" i="14" l="1"/>
  <c r="E83" i="14" s="1"/>
  <c r="I31" i="18"/>
  <c r="I33" i="18" s="1"/>
  <c r="I34" i="18" s="1"/>
  <c r="J62" i="3"/>
  <c r="J60" i="3" s="1"/>
  <c r="F57" i="3"/>
  <c r="F55" i="3" s="1"/>
  <c r="F64" i="3" s="1"/>
  <c r="J57" i="3"/>
  <c r="J55" i="3" s="1"/>
  <c r="J64" i="3" s="1"/>
  <c r="D17" i="3"/>
  <c r="D27" i="3" l="1"/>
  <c r="E27" i="19"/>
  <c r="W21" i="19"/>
  <c r="W27" i="19" s="1"/>
  <c r="D29" i="3" l="1"/>
  <c r="D32" i="3" s="1"/>
  <c r="C43" i="14" l="1"/>
  <c r="C81" i="14" s="1"/>
  <c r="D34" i="3" l="1"/>
  <c r="G29" i="14" s="1"/>
  <c r="G41" i="14" s="1"/>
  <c r="G43" i="14" s="1"/>
  <c r="D57" i="3" l="1"/>
  <c r="D40" i="3"/>
  <c r="D62" i="3" s="1"/>
  <c r="D60" i="3" s="1"/>
  <c r="D55" i="3" l="1"/>
  <c r="D64" i="3" s="1"/>
  <c r="G79" i="14" l="1"/>
  <c r="G81" i="14" l="1"/>
  <c r="G83" i="14" s="1"/>
  <c r="C83" i="14"/>
</calcChain>
</file>

<file path=xl/sharedStrings.xml><?xml version="1.0" encoding="utf-8"?>
<sst xmlns="http://schemas.openxmlformats.org/spreadsheetml/2006/main" count="412" uniqueCount="228">
  <si>
    <t xml:space="preserve">STATEMENTS  OF  FINANCIAL  POSITION </t>
  </si>
  <si>
    <t>Consolidated financial statements</t>
  </si>
  <si>
    <t>Separate financial statements</t>
  </si>
  <si>
    <t>“Unaudited”</t>
  </si>
  <si>
    <t>As at</t>
  </si>
  <si>
    <t>June 30,</t>
  </si>
  <si>
    <t>December 31,</t>
  </si>
  <si>
    <t>Notes</t>
  </si>
  <si>
    <t>ASSETS</t>
  </si>
  <si>
    <t xml:space="preserve">CURRENT  ASSETS </t>
  </si>
  <si>
    <t>Cash and cash equivalents</t>
  </si>
  <si>
    <t>Trade and other current receivables</t>
  </si>
  <si>
    <t>Inventories</t>
  </si>
  <si>
    <t>Total Current Assets</t>
  </si>
  <si>
    <t>NON-CURRENT  ASSETS</t>
  </si>
  <si>
    <t xml:space="preserve">Investments in subsidiaries </t>
  </si>
  <si>
    <t>Property, plant and equipment</t>
  </si>
  <si>
    <t xml:space="preserve">Right-of-use assets </t>
  </si>
  <si>
    <t>Deferred tax assets</t>
  </si>
  <si>
    <t>Total Non-current Assets</t>
  </si>
  <si>
    <t>TOTAL  ASSETS</t>
  </si>
  <si>
    <r>
      <t xml:space="preserve">STATEMENTS  OF  FINANCIAL  POSITION   </t>
    </r>
    <r>
      <rPr>
        <sz val="10"/>
        <rFont val="Times New Roman"/>
        <family val="1"/>
      </rPr>
      <t>(CONTINUED)</t>
    </r>
  </si>
  <si>
    <t xml:space="preserve">LIABILITIES  AND  SHAREHOLDERS’  EQUITY </t>
  </si>
  <si>
    <t xml:space="preserve">  CURRENT  LIABILITIES</t>
  </si>
  <si>
    <t>Trade and other current payables</t>
  </si>
  <si>
    <t>Other current liabilities</t>
  </si>
  <si>
    <t>Total Current Liabilities</t>
  </si>
  <si>
    <t>NON-CURRENT  LIABILITIES</t>
  </si>
  <si>
    <t>Non-current provisions for employee benefits</t>
  </si>
  <si>
    <t>Total Non-current Liabilities</t>
  </si>
  <si>
    <t>TOTAL  LIABILITIES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</si>
  <si>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</si>
  <si>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SHAREHOLDERS’  EQUITY</t>
  </si>
  <si>
    <t>SHARE  CAPITAL</t>
  </si>
  <si>
    <t>Authorized share capital</t>
  </si>
  <si>
    <t>Issued and paid-up share capital</t>
  </si>
  <si>
    <t>PREMIUM  ON  ORDINARY  SHARES</t>
  </si>
  <si>
    <t>RETAINED  EARNINGS</t>
  </si>
  <si>
    <t>Appropriated</t>
  </si>
  <si>
    <t>Unappropriated</t>
  </si>
  <si>
    <t>OTHER  COMPONENTS  OF  SHAREHOLDERS’  EQUITY</t>
  </si>
  <si>
    <t xml:space="preserve">TOTAL  SHAREHOLDERS’  EQUITY  ATTRIBUTABLE  </t>
  </si>
  <si>
    <t>TO  OWNERS  OF  THE  COMPANY</t>
  </si>
  <si>
    <t>NON-CONTROLLING  INTERESTS</t>
  </si>
  <si>
    <t>TOTAL  SHAREHOLDERS’  EQUITY</t>
  </si>
  <si>
    <t>TOTAL  LIABILITIES  AND  SHAREHOLDERS’  EQUITY</t>
  </si>
  <si>
    <t>STATEMENTS  OF  COMPREHENSIVE  INCOME</t>
  </si>
  <si>
    <t>“UNAUDITED”</t>
  </si>
  <si>
    <t xml:space="preserve">Consolidated </t>
  </si>
  <si>
    <t>Separate</t>
  </si>
  <si>
    <t>financial statements</t>
  </si>
  <si>
    <t xml:space="preserve"> 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</si>
  <si>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</si>
  <si>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</si>
  <si>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</si>
  <si>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</si>
  <si>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</si>
  <si>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</si>
  <si>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</si>
  <si>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Income tax expenses</t>
  </si>
  <si>
    <t>OTHER  COMPREHENSIVE  INCOME  (LOSS)</t>
  </si>
  <si>
    <r>
      <t xml:space="preserve">STATEMENTS  OF  COMPREHENSIVE  INCOME </t>
    </r>
    <r>
      <rPr>
        <sz val="10"/>
        <rFont val="Times New Roman"/>
        <family val="1"/>
      </rPr>
      <t>(CONTINUED)</t>
    </r>
  </si>
  <si>
    <t xml:space="preserve">PROFIT  (LOSS)  ATTRIBUTABLE  TO  </t>
  </si>
  <si>
    <t>Owners of the parent</t>
  </si>
  <si>
    <t>Non-controlling interests</t>
  </si>
  <si>
    <t>WEIGHTED  AVERAGE  NUMBER  OF</t>
  </si>
  <si>
    <t>Retained earnings</t>
  </si>
  <si>
    <t>Issued and</t>
  </si>
  <si>
    <t>Exchange differences</t>
  </si>
  <si>
    <t>Non-</t>
  </si>
  <si>
    <t>Total</t>
  </si>
  <si>
    <t xml:space="preserve"> paid-up</t>
  </si>
  <si>
    <t xml:space="preserve">Legal </t>
  </si>
  <si>
    <t xml:space="preserve">on translating </t>
  </si>
  <si>
    <t>to owners of</t>
  </si>
  <si>
    <t>controlling</t>
  </si>
  <si>
    <t>shareholders’</t>
  </si>
  <si>
    <t>share capital</t>
  </si>
  <si>
    <t xml:space="preserve"> shares</t>
  </si>
  <si>
    <t>reserve</t>
  </si>
  <si>
    <t xml:space="preserve"> the parent</t>
  </si>
  <si>
    <t>interests</t>
  </si>
  <si>
    <t>equity</t>
  </si>
  <si>
    <t>Total comprehensive income for the period</t>
  </si>
  <si>
    <t xml:space="preserve"> STATEMENTS  OF  CASH  FLOWS</t>
  </si>
  <si>
    <t>CASH  FLOWS  FROM  OPERATING  ACTIVITIES</t>
  </si>
  <si>
    <t>Profit (loss) for the period</t>
  </si>
  <si>
    <t>Adjustments for:</t>
  </si>
  <si>
    <t xml:space="preserve">      in operating assets and liabilities</t>
  </si>
  <si>
    <t>Operating assets (increase) decrease</t>
  </si>
  <si>
    <t>Operating liabilities increase (decrease)</t>
  </si>
  <si>
    <r>
      <t xml:space="preserve"> STATEMENTS  OF  CASH  FLOWS  </t>
    </r>
    <r>
      <rPr>
        <sz val="10"/>
        <rFont val="Times New Roman"/>
        <family val="1"/>
      </rPr>
      <t>(CONTINUED)</t>
    </r>
  </si>
  <si>
    <t>CASH  FLOWS  FROM  INVESTING  ACTIVITIES</t>
  </si>
  <si>
    <t>Cash received from interest income</t>
  </si>
  <si>
    <t>CASH  FLOWS  FROM  FINANCING  ACTIVITIES</t>
  </si>
  <si>
    <t>Finance costs paid</t>
  </si>
  <si>
    <t xml:space="preserve">Cash and cash equivalents as at January 1, </t>
  </si>
  <si>
    <t xml:space="preserve">Cash and cash equivalents as at June 30, </t>
  </si>
  <si>
    <t>Net increase (decrease) in cash and cash equivalents</t>
  </si>
  <si>
    <t>Net cash provided by (used in) investing activities</t>
  </si>
  <si>
    <t>Net cash (used in) provided by financing activities</t>
  </si>
  <si>
    <t>BASIC  (LOSS)  EARNINGS  PER  SHARE  (BAHT)</t>
  </si>
  <si>
    <t>Note</t>
  </si>
  <si>
    <t>on ordinary</t>
  </si>
  <si>
    <r>
      <t xml:space="preserve">FOR  THE  SIX-MONTH  PERIOD  ENDED  JUNE  </t>
    </r>
    <r>
      <rPr>
        <b/>
        <sz val="11"/>
        <rFont val="Times New Roman"/>
        <family val="1"/>
      </rPr>
      <t>30</t>
    </r>
    <r>
      <rPr>
        <b/>
        <sz val="10"/>
        <rFont val="Times New Roman"/>
        <family val="1"/>
      </rPr>
      <t xml:space="preserve">,  </t>
    </r>
    <r>
      <rPr>
        <b/>
        <sz val="11"/>
        <rFont val="Times New Roman"/>
        <family val="1"/>
      </rPr>
      <t>2026</t>
    </r>
  </si>
  <si>
    <r>
      <t xml:space="preserve">FOR  THE  SIX-MONTH  PERIOD  ENDED  JUNE </t>
    </r>
    <r>
      <rPr>
        <b/>
        <sz val="11"/>
        <rFont val="Times New Roman"/>
        <family val="1"/>
      </rPr>
      <t xml:space="preserve"> 30</t>
    </r>
    <r>
      <rPr>
        <b/>
        <sz val="10"/>
        <rFont val="Times New Roman"/>
        <family val="1"/>
      </rPr>
      <t xml:space="preserve">,  </t>
    </r>
    <r>
      <rPr>
        <b/>
        <sz val="11"/>
        <rFont val="Times New Roman"/>
        <family val="1"/>
      </rPr>
      <t>2026</t>
    </r>
  </si>
  <si>
    <t>BEGINNING  BALANCE  AS  AT  JANUARY  1,  2025</t>
  </si>
  <si>
    <t>BALANCE  AS  AT  JUNE  30,  2026</t>
  </si>
  <si>
    <t>BALANCE  AS  AT  JUNE  30,  2025</t>
  </si>
  <si>
    <t>BEGINNING  BALANCE  AS  AT  JANUARY  1,  2026</t>
  </si>
  <si>
    <t>Account receivable under troubled debt restructuring</t>
  </si>
  <si>
    <t>Cryptocurrency assets</t>
  </si>
  <si>
    <t>Intangible assets</t>
  </si>
  <si>
    <t>Current portion of long-term liabilities</t>
  </si>
  <si>
    <t xml:space="preserve">   Lease liabilities</t>
  </si>
  <si>
    <t xml:space="preserve">   Debentures</t>
  </si>
  <si>
    <t>706,457,300 ordinary shares of Baht 1 each</t>
  </si>
  <si>
    <t>Treasury shares</t>
  </si>
  <si>
    <t>TREASURY SHARES</t>
  </si>
  <si>
    <t>Premium</t>
  </si>
  <si>
    <t>Profit for the period</t>
  </si>
  <si>
    <t xml:space="preserve"> </t>
  </si>
  <si>
    <t>Unit : Thousand Baht</t>
  </si>
  <si>
    <t>Cryptocurrency assets from mining</t>
  </si>
  <si>
    <t>Gain on sales of cryptocurrency assets</t>
  </si>
  <si>
    <t>Depreciation and amortisation</t>
  </si>
  <si>
    <t>Contract assets</t>
  </si>
  <si>
    <t>Finance lease receivables</t>
  </si>
  <si>
    <t>Dividend received from investment in a subsidiary</t>
  </si>
  <si>
    <t>Acquisitions of equipment and cash paid to settle payables</t>
  </si>
  <si>
    <t xml:space="preserve">   from purchases of equipment</t>
  </si>
  <si>
    <t>Acquisition of intangible assets</t>
  </si>
  <si>
    <t>Payment of principal portion of lease liabilities</t>
  </si>
  <si>
    <t>Treasury share reserve</t>
  </si>
  <si>
    <t>Revenue from sales and rendering services</t>
  </si>
  <si>
    <t xml:space="preserve">Selling and servicing expenses </t>
  </si>
  <si>
    <t>Cost of sales and rendering services</t>
  </si>
  <si>
    <t>Finance income</t>
  </si>
  <si>
    <t xml:space="preserve">    Dividend income</t>
  </si>
  <si>
    <t>Gain on disposals of equipment</t>
  </si>
  <si>
    <t>Loss on fair value adjustments of derivatives</t>
  </si>
  <si>
    <t>Treasury</t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</si>
  <si>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30,  2026</t>
    </r>
  </si>
  <si>
    <r>
      <t xml:space="preserve">FOR  THE  THREE-MONTH  PERIOD  ENDED  JUNE  </t>
    </r>
    <r>
      <rPr>
        <b/>
        <sz val="12"/>
        <rFont val="Times New Roman"/>
        <family val="1"/>
      </rPr>
      <t>30,  2026</t>
    </r>
  </si>
  <si>
    <r>
      <t xml:space="preserve">LIABILITIES  AND  SHAREHOLDERS’  EQUITY </t>
    </r>
    <r>
      <rPr>
        <sz val="10"/>
        <rFont val="Times New Roman"/>
        <family val="1"/>
      </rPr>
      <t xml:space="preserve"> (CONTINUED)</t>
    </r>
  </si>
  <si>
    <r>
      <t xml:space="preserve">AS  AT  JUNE  </t>
    </r>
    <r>
      <rPr>
        <b/>
        <sz val="12"/>
        <rFont val="Times New Roman"/>
        <family val="1"/>
      </rPr>
      <t>30,  2026</t>
    </r>
  </si>
  <si>
    <r>
      <t xml:space="preserve">AS  AT  JUNE </t>
    </r>
    <r>
      <rPr>
        <b/>
        <sz val="12"/>
        <rFont val="Times New Roman"/>
        <family val="1"/>
      </rPr>
      <t xml:space="preserve"> 30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2026</t>
    </r>
  </si>
  <si>
    <t>Other current assets</t>
  </si>
  <si>
    <t>698,731,100 ordinary shares of Baht 1 each</t>
  </si>
  <si>
    <t>Expected credit losses (reversal)</t>
  </si>
  <si>
    <t>Expected credit loss (reversal)</t>
  </si>
  <si>
    <t>Deficit on</t>
  </si>
  <si>
    <t xml:space="preserve"> business combination</t>
  </si>
  <si>
    <t xml:space="preserve"> under common control</t>
  </si>
  <si>
    <t xml:space="preserve">Unit : Thousand Baht </t>
  </si>
  <si>
    <t>Loss on sales of cryptocurrency assets</t>
  </si>
  <si>
    <t>Other non-current receivables</t>
  </si>
  <si>
    <t>DEFICIT  ON  BUSINESS  COMBINATION  UNDER  COMMON  CONTROL</t>
  </si>
  <si>
    <t xml:space="preserve">    Gain from exchange rate</t>
  </si>
  <si>
    <t>Loss from exchange rate</t>
  </si>
  <si>
    <t>Profit (loss) before income tax expenses</t>
  </si>
  <si>
    <t>Loss for the period</t>
  </si>
  <si>
    <t>Contract liabilities</t>
  </si>
  <si>
    <t>Cash received (paid) from operations</t>
  </si>
  <si>
    <t>Net cash provided by (used in) operating activities</t>
  </si>
  <si>
    <t>Dividend income from a subsidiary</t>
  </si>
  <si>
    <t>Unrealised (gain) loss on exchange rate</t>
  </si>
  <si>
    <t xml:space="preserve">Profit (loss) from operations before changes </t>
  </si>
  <si>
    <t xml:space="preserve">Cash received (paid) for repayment of bank overdrafts and </t>
  </si>
  <si>
    <t>short-term borrowings from financial institutions</t>
  </si>
  <si>
    <t xml:space="preserve">Payment of debenture issuance expenses </t>
  </si>
  <si>
    <t xml:space="preserve">Repayment of debentures </t>
  </si>
  <si>
    <t>PROFIT (LOSS)  FOR  THE  PERIODS</t>
  </si>
  <si>
    <t>Items that will be reclassified subsequently to profit or loss</t>
  </si>
  <si>
    <t>Exchange differences on translating financial statements</t>
  </si>
  <si>
    <t>Exchange differences on translating  financial statements</t>
  </si>
  <si>
    <t xml:space="preserve"> FOR  THE  PERIODS - NET  OF  TAX</t>
  </si>
  <si>
    <t>Contract assets - current</t>
  </si>
  <si>
    <t>Contract liabilities - current</t>
  </si>
  <si>
    <t>Contract liabilities - non-current</t>
  </si>
  <si>
    <t xml:space="preserve">Other current financial assets </t>
  </si>
  <si>
    <t>Bank overdrafts and short-term borrowings  from financial institutions</t>
  </si>
  <si>
    <t>Non-cash transactions</t>
  </si>
  <si>
    <t xml:space="preserve">    Acquisition of equipment through incurrence of liabilities</t>
  </si>
  <si>
    <t xml:space="preserve">    Acquisition of intangible assets through incurrence of liabilities</t>
  </si>
  <si>
    <t xml:space="preserve">    Increase in right-of-use assets and lease liabilities</t>
  </si>
  <si>
    <t>JASMINE  TECHNOLOGY  SOLUTION  PUBLIC  COMPANY  LIMITED  AND  ITS  SUBSIDIARIES</t>
  </si>
  <si>
    <t>JASMINE TECHNOLOGY SOLUTION PUBLIC COMPANY LIMITED  AND  ITS  SUBSIDIARIES</t>
  </si>
  <si>
    <t xml:space="preserve">TOTAL  COMPREHENSIVE  INCOME  (LOSS)  </t>
  </si>
  <si>
    <t xml:space="preserve">    Gain on sales of cryptocurrency assets</t>
  </si>
  <si>
    <t>Impairment loss on cryptocurrency assets (reversal)</t>
  </si>
  <si>
    <t>Reversal on impairment loss of cryptocurrency assets</t>
  </si>
  <si>
    <t>Cash received from repayment of short-term loans to a subsidiary</t>
  </si>
  <si>
    <t>Cash received from (paid for) investments in other current financial assets</t>
  </si>
  <si>
    <t>Total attributable</t>
  </si>
  <si>
    <t xml:space="preserve">  ORDINARY  SHARES  (THOUSAND SHARES)</t>
  </si>
  <si>
    <t>STATEMENTS  OF  CHANGES  IN  SHAREHOLDERS’  EQUITY</t>
  </si>
  <si>
    <t>Cash received from sales of equipment</t>
  </si>
  <si>
    <t>Loss on write-off of withholding tax receivables</t>
  </si>
  <si>
    <t>Cash received (paid) from short-term borrowings from related parties</t>
  </si>
  <si>
    <t>Corporate income tax payable</t>
  </si>
  <si>
    <t>Cash received (paid) for restricted deposits at financial institutions</t>
  </si>
  <si>
    <t>Income tax expense</t>
  </si>
  <si>
    <t>Total comprehensive income (loss) for the period</t>
  </si>
  <si>
    <t>Restricted deposits at financial institutions</t>
  </si>
  <si>
    <t>Long-term liabilities, net of current portion</t>
  </si>
  <si>
    <t>698,731,100 ordinary shares of Baht 1 each, fully paid</t>
  </si>
  <si>
    <t>706,457,300 ordinary shares of Baht 1 each, fully paid</t>
  </si>
  <si>
    <t>Legal reserve</t>
  </si>
  <si>
    <t xml:space="preserve">TOTAL  COMPREHENSIVE  INCOME  (LOSS)  ATTRIBUTABLE  TO  </t>
  </si>
  <si>
    <t xml:space="preserve">    Others</t>
  </si>
  <si>
    <t>Profit (loss) from operations</t>
  </si>
  <si>
    <t>Capital reduction and cancellation of treasury shares</t>
  </si>
  <si>
    <t>Other comprehensive income (loss) for the period</t>
  </si>
  <si>
    <t>Transfer back to retained earnings for treasury shares</t>
  </si>
  <si>
    <t>Other components</t>
  </si>
  <si>
    <t>of equity</t>
  </si>
  <si>
    <t>Profit (loss) for the periods</t>
  </si>
  <si>
    <t>Cash paid for income tax</t>
  </si>
  <si>
    <t>Provision for non-current employee benefit liabilities</t>
  </si>
  <si>
    <r>
      <t xml:space="preserve">FOR  THE  SIX-MONTH  PERIOD  ENDED  JUNE </t>
    </r>
    <r>
      <rPr>
        <b/>
        <sz val="11"/>
        <rFont val="Times New Roman"/>
        <family val="1"/>
      </rPr>
      <t xml:space="preserve"> 30,  2026</t>
    </r>
  </si>
  <si>
    <t>Supplemental cash flow information</t>
  </si>
  <si>
    <t>Cash paid for cryptocurrency assets</t>
  </si>
  <si>
    <t>Cash received from sales of cryptocurrency assets</t>
  </si>
  <si>
    <t>See the condensed notes to the interim financial statements</t>
  </si>
  <si>
    <t>Short-term borrowings from related parties</t>
  </si>
  <si>
    <r>
      <t xml:space="preserve">STATEMENTS  OF  CHANGES  IN  SHAREHOLDERS’  EQUITY   </t>
    </r>
    <r>
      <rPr>
        <sz val="10"/>
        <rFont val="Times New Roman"/>
        <family val="1"/>
      </rPr>
      <t>(CONTINUED)</t>
    </r>
  </si>
  <si>
    <t>Proceeds from issuance of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</si>
</sst>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_);_(* \(#,##0\);_(* &quot;-&quot;???_);_(@_)"/>
    <numFmt numFmtId="168" formatCode="#,##0;\(#,##0\)"/>
    <numFmt numFmtId="169" formatCode="_(* #,##0_);_(* \(#,##0\);_(* &quot;-&quot;??????_);_(@_)"/>
    <numFmt numFmtId="170" formatCode="_(* #,##0_);_(* \(#,##0\);_(* &quot;-&quot;????????_);_(@_)"/>
    <numFmt numFmtId="171" formatCode="\-"/>
    <numFmt numFmtId="172" formatCode="_-[$€-2]* #,##0.00_-;\-[$€-2]* #,##0.00_-;_-[$€-2]* &quot;-&quot;??_-"/>
    <numFmt numFmtId="173" formatCode="* #,##0_);* \(#,##0\);&quot;-&quot;??_);@"/>
    <numFmt numFmtId="174" formatCode="_(* #,##0.000_);_(* \(#,##0.000\);_(* &quot;-&quot;??_);_(@_)"/>
    <numFmt numFmtId="175" formatCode="_(* #,##0.00000_);_(* \(#,##0.00000\);_(* &quot;-&quot;?????_);_(@_)"/>
  </numFmts>
  <fonts count="31"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8.5"/>
      <color theme="1"/>
      <name val="Verdana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12"/>
      <name val="Times New Roman"/>
      <family val="1"/>
    </font>
    <font>
      <b/>
      <u/>
      <sz val="12"/>
      <name val="Times New Roman"/>
      <family val="1"/>
    </font>
    <font>
      <sz val="16"/>
      <color rgb="FFFF000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b/>
      <sz val="11"/>
      <name val="Times New Roman"/>
      <family val="1"/>
    </font>
    <font>
      <sz val="8"/>
      <name val="Angsana New"/>
      <family val="1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1">
    <xf numFmtId="0" fontId="0" fillId="0" borderId="0"/>
    <xf numFmtId="43" fontId="2" fillId="0" borderId="0" applyFon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164" fontId="8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3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/>
    <xf numFmtId="172" fontId="3" fillId="0" borderId="0"/>
    <xf numFmtId="172" fontId="26" fillId="0" borderId="0"/>
    <xf numFmtId="173" fontId="11" fillId="0" borderId="0" applyFill="0" applyBorder="0" applyProtection="0"/>
    <xf numFmtId="0" fontId="1" fillId="0" borderId="0"/>
    <xf numFmtId="0" fontId="27" fillId="0" borderId="0"/>
    <xf numFmtId="0" fontId="10" fillId="0" borderId="0"/>
    <xf numFmtId="0" fontId="3" fillId="0" borderId="0"/>
    <xf numFmtId="43" fontId="30" fillId="0" borderId="0" applyFont="0" applyFill="0" applyBorder="0" applyAlignment="0" applyProtection="0"/>
  </cellStyleXfs>
  <cellXfs count="254">
    <xf numFmtId="0" fontId="0" fillId="0" borderId="0" xfId="0"/>
    <xf numFmtId="0" fontId="5" fillId="0" borderId="0" xfId="2" applyFont="1" applyAlignment="1">
      <alignment vertical="center"/>
    </xf>
    <xf numFmtId="166" fontId="13" fillId="0" borderId="0" xfId="1" applyNumberFormat="1" applyFont="1" applyFill="1" applyAlignment="1">
      <alignment vertical="center"/>
    </xf>
    <xf numFmtId="166" fontId="12" fillId="0" borderId="0" xfId="1" applyNumberFormat="1" applyFont="1" applyFill="1" applyAlignment="1">
      <alignment vertical="center"/>
    </xf>
    <xf numFmtId="0" fontId="11" fillId="0" borderId="0" xfId="2" applyFont="1" applyAlignment="1">
      <alignment vertical="center"/>
    </xf>
    <xf numFmtId="166" fontId="15" fillId="0" borderId="0" xfId="1" applyNumberFormat="1" applyFont="1" applyFill="1" applyBorder="1" applyAlignment="1">
      <alignment horizontal="center" vertical="center"/>
    </xf>
    <xf numFmtId="166" fontId="16" fillId="0" borderId="0" xfId="1" applyNumberFormat="1" applyFont="1" applyFill="1" applyAlignment="1">
      <alignment vertical="center"/>
    </xf>
    <xf numFmtId="166" fontId="16" fillId="0" borderId="0" xfId="1" applyNumberFormat="1" applyFont="1" applyFill="1" applyBorder="1" applyAlignment="1">
      <alignment vertical="center"/>
    </xf>
    <xf numFmtId="0" fontId="14" fillId="0" borderId="0" xfId="2" applyFont="1" applyAlignment="1">
      <alignment vertical="center"/>
    </xf>
    <xf numFmtId="0" fontId="16" fillId="0" borderId="0" xfId="2" applyFont="1" applyAlignment="1">
      <alignment vertical="center"/>
    </xf>
    <xf numFmtId="165" fontId="16" fillId="0" borderId="0" xfId="8" applyNumberFormat="1" applyFont="1" applyFill="1" applyAlignment="1">
      <alignment vertical="center"/>
    </xf>
    <xf numFmtId="166" fontId="16" fillId="0" borderId="0" xfId="2" applyNumberFormat="1" applyFont="1" applyAlignment="1">
      <alignment horizontal="center" vertical="center"/>
    </xf>
    <xf numFmtId="166" fontId="16" fillId="0" borderId="0" xfId="13" applyNumberFormat="1" applyFont="1" applyFill="1" applyAlignment="1">
      <alignment vertical="center"/>
    </xf>
    <xf numFmtId="166" fontId="16" fillId="0" borderId="4" xfId="1" applyNumberFormat="1" applyFont="1" applyFill="1" applyBorder="1" applyAlignment="1">
      <alignment vertical="center"/>
    </xf>
    <xf numFmtId="0" fontId="14" fillId="0" borderId="0" xfId="2" applyFont="1" applyAlignment="1">
      <alignment horizontal="center" vertical="center"/>
    </xf>
    <xf numFmtId="166" fontId="16" fillId="0" borderId="0" xfId="2" applyNumberFormat="1" applyFont="1" applyAlignment="1">
      <alignment horizontal="right" vertical="center"/>
    </xf>
    <xf numFmtId="165" fontId="24" fillId="0" borderId="0" xfId="8" applyNumberFormat="1" applyFont="1" applyFill="1" applyAlignment="1">
      <alignment vertical="center"/>
    </xf>
    <xf numFmtId="0" fontId="24" fillId="0" borderId="0" xfId="2" applyFont="1" applyAlignment="1">
      <alignment vertical="center"/>
    </xf>
    <xf numFmtId="166" fontId="24" fillId="0" borderId="0" xfId="2" applyNumberFormat="1" applyFont="1" applyAlignment="1">
      <alignment horizontal="right" vertical="center"/>
    </xf>
    <xf numFmtId="168" fontId="25" fillId="0" borderId="0" xfId="2" applyNumberFormat="1" applyFont="1" applyAlignment="1">
      <alignment vertical="center"/>
    </xf>
    <xf numFmtId="166" fontId="13" fillId="0" borderId="0" xfId="1" applyNumberFormat="1" applyFont="1" applyFill="1" applyBorder="1" applyAlignment="1">
      <alignment vertical="center"/>
    </xf>
    <xf numFmtId="166" fontId="24" fillId="0" borderId="0" xfId="2" applyNumberFormat="1" applyFont="1" applyAlignment="1">
      <alignment horizontal="center" vertical="center"/>
    </xf>
    <xf numFmtId="166" fontId="11" fillId="0" borderId="0" xfId="1" applyNumberFormat="1" applyFont="1" applyFill="1" applyBorder="1" applyAlignment="1">
      <alignment vertical="center"/>
    </xf>
    <xf numFmtId="43" fontId="16" fillId="0" borderId="0" xfId="1" applyFont="1" applyFill="1" applyBorder="1" applyAlignment="1">
      <alignment vertical="center"/>
    </xf>
    <xf numFmtId="0" fontId="16" fillId="0" borderId="0" xfId="2" applyFont="1" applyAlignment="1">
      <alignment horizontal="left" vertical="center" indent="2"/>
    </xf>
    <xf numFmtId="0" fontId="16" fillId="0" borderId="0" xfId="2" applyFont="1" applyAlignment="1">
      <alignment horizontal="center" vertical="center"/>
    </xf>
    <xf numFmtId="49" fontId="15" fillId="0" borderId="2" xfId="2" applyNumberFormat="1" applyFont="1" applyBorder="1" applyAlignment="1">
      <alignment vertical="center"/>
    </xf>
    <xf numFmtId="49" fontId="15" fillId="0" borderId="0" xfId="2" applyNumberFormat="1" applyFont="1" applyAlignment="1">
      <alignment vertical="center"/>
    </xf>
    <xf numFmtId="0" fontId="15" fillId="0" borderId="0" xfId="2" applyFont="1" applyAlignment="1">
      <alignment vertical="center"/>
    </xf>
    <xf numFmtId="0" fontId="16" fillId="0" borderId="0" xfId="2" applyFont="1" applyAlignment="1">
      <alignment horizontal="left" vertical="center"/>
    </xf>
    <xf numFmtId="43" fontId="16" fillId="0" borderId="0" xfId="2" applyNumberFormat="1" applyFont="1" applyAlignment="1">
      <alignment vertical="center"/>
    </xf>
    <xf numFmtId="166" fontId="16" fillId="0" borderId="0" xfId="2" applyNumberFormat="1" applyFont="1" applyAlignment="1">
      <alignment vertical="center"/>
    </xf>
    <xf numFmtId="0" fontId="16" fillId="0" borderId="0" xfId="2" applyFont="1" applyAlignment="1">
      <alignment horizontal="left" vertical="center" indent="3"/>
    </xf>
    <xf numFmtId="0" fontId="16" fillId="0" borderId="0" xfId="2" applyFont="1" applyAlignment="1">
      <alignment horizontal="left" vertical="center" indent="1"/>
    </xf>
    <xf numFmtId="0" fontId="22" fillId="0" borderId="0" xfId="2" applyFont="1" applyAlignment="1">
      <alignment horizontal="center" vertical="center"/>
    </xf>
    <xf numFmtId="0" fontId="11" fillId="0" borderId="0" xfId="11" applyFont="1" applyAlignment="1">
      <alignment vertical="center"/>
    </xf>
    <xf numFmtId="0" fontId="16" fillId="0" borderId="0" xfId="11" applyFont="1" applyAlignment="1">
      <alignment vertical="center"/>
    </xf>
    <xf numFmtId="0" fontId="15" fillId="0" borderId="0" xfId="11" applyFont="1" applyAlignment="1">
      <alignment vertical="center"/>
    </xf>
    <xf numFmtId="0" fontId="15" fillId="0" borderId="0" xfId="11" applyFont="1" applyAlignment="1">
      <alignment horizontal="center" vertical="center"/>
    </xf>
    <xf numFmtId="37" fontId="16" fillId="0" borderId="0" xfId="11" applyNumberFormat="1" applyFont="1" applyAlignment="1">
      <alignment vertical="center"/>
    </xf>
    <xf numFmtId="0" fontId="16" fillId="0" borderId="0" xfId="11" applyFont="1" applyAlignment="1">
      <alignment horizontal="center" vertical="center"/>
    </xf>
    <xf numFmtId="0" fontId="16" fillId="0" borderId="0" xfId="11" applyFont="1" applyAlignment="1">
      <alignment horizontal="left" vertical="center" indent="1"/>
    </xf>
    <xf numFmtId="0" fontId="16" fillId="0" borderId="0" xfId="11" applyFont="1" applyAlignment="1">
      <alignment horizontal="left" vertical="center" indent="2"/>
    </xf>
    <xf numFmtId="37" fontId="17" fillId="0" borderId="0" xfId="2" applyNumberFormat="1" applyFont="1" applyAlignment="1">
      <alignment vertical="center"/>
    </xf>
    <xf numFmtId="167" fontId="16" fillId="0" borderId="0" xfId="11" applyNumberFormat="1" applyFont="1" applyAlignment="1">
      <alignment vertical="center"/>
    </xf>
    <xf numFmtId="0" fontId="11" fillId="0" borderId="0" xfId="11" applyFont="1" applyAlignment="1">
      <alignment horizontal="left" vertical="center" indent="1"/>
    </xf>
    <xf numFmtId="0" fontId="11" fillId="0" borderId="0" xfId="0" applyFont="1" applyAlignment="1">
      <alignment horizontal="left" vertical="center" indent="1"/>
    </xf>
    <xf numFmtId="37" fontId="21" fillId="0" borderId="0" xfId="11" applyNumberFormat="1" applyFont="1" applyAlignment="1">
      <alignment horizontal="center" vertical="center"/>
    </xf>
    <xf numFmtId="0" fontId="14" fillId="0" borderId="0" xfId="11" applyFont="1" applyAlignment="1">
      <alignment vertical="center"/>
    </xf>
    <xf numFmtId="0" fontId="13" fillId="0" borderId="0" xfId="2" applyFont="1" applyAlignment="1">
      <alignment horizontal="center" vertical="center"/>
    </xf>
    <xf numFmtId="37" fontId="16" fillId="0" borderId="0" xfId="2" applyNumberFormat="1" applyFont="1" applyAlignment="1">
      <alignment vertical="center"/>
    </xf>
    <xf numFmtId="37" fontId="21" fillId="0" borderId="0" xfId="11" applyNumberFormat="1" applyFont="1" applyAlignment="1">
      <alignment vertical="center"/>
    </xf>
    <xf numFmtId="37" fontId="21" fillId="0" borderId="0" xfId="2" applyNumberFormat="1" applyFont="1" applyAlignment="1">
      <alignment horizontal="center" vertical="center"/>
    </xf>
    <xf numFmtId="0" fontId="13" fillId="0" borderId="0" xfId="11" applyFont="1" applyAlignment="1">
      <alignment vertical="center"/>
    </xf>
    <xf numFmtId="0" fontId="12" fillId="0" borderId="0" xfId="11" applyFont="1" applyAlignment="1">
      <alignment vertical="center"/>
    </xf>
    <xf numFmtId="0" fontId="13" fillId="0" borderId="0" xfId="2" applyFont="1" applyAlignment="1">
      <alignment vertical="center"/>
    </xf>
    <xf numFmtId="3" fontId="15" fillId="0" borderId="0" xfId="2" applyNumberFormat="1" applyFont="1" applyAlignment="1">
      <alignment vertical="center"/>
    </xf>
    <xf numFmtId="37" fontId="13" fillId="0" borderId="0" xfId="2" applyNumberFormat="1" applyFont="1" applyAlignment="1">
      <alignment vertical="center"/>
    </xf>
    <xf numFmtId="37" fontId="16" fillId="0" borderId="0" xfId="2" applyNumberFormat="1" applyFont="1" applyAlignment="1">
      <alignment horizontal="center" vertical="center"/>
    </xf>
    <xf numFmtId="0" fontId="16" fillId="0" borderId="0" xfId="2" applyFont="1" applyAlignment="1">
      <alignment horizontal="left" vertical="center" wrapText="1" indent="1"/>
    </xf>
    <xf numFmtId="0" fontId="4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horizontal="left" vertical="center"/>
    </xf>
    <xf numFmtId="37" fontId="23" fillId="0" borderId="0" xfId="2" applyNumberFormat="1" applyFont="1" applyAlignment="1">
      <alignment vertical="center"/>
    </xf>
    <xf numFmtId="0" fontId="16" fillId="0" borderId="0" xfId="2" quotePrefix="1" applyFont="1" applyAlignment="1">
      <alignment horizontal="left" vertical="center" indent="1"/>
    </xf>
    <xf numFmtId="0" fontId="16" fillId="0" borderId="0" xfId="0" applyFont="1" applyAlignment="1">
      <alignment horizontal="left" vertical="center" indent="2"/>
    </xf>
    <xf numFmtId="169" fontId="16" fillId="0" borderId="0" xfId="2" applyNumberFormat="1" applyFont="1" applyAlignment="1">
      <alignment vertical="center"/>
    </xf>
    <xf numFmtId="167" fontId="15" fillId="0" borderId="0" xfId="2" applyNumberFormat="1" applyFont="1" applyAlignment="1">
      <alignment vertical="center"/>
    </xf>
    <xf numFmtId="167" fontId="16" fillId="0" borderId="0" xfId="2" applyNumberFormat="1" applyFont="1" applyAlignment="1">
      <alignment vertical="center"/>
    </xf>
    <xf numFmtId="166" fontId="15" fillId="0" borderId="0" xfId="2" applyNumberFormat="1" applyFont="1" applyAlignment="1">
      <alignment vertical="center"/>
    </xf>
    <xf numFmtId="0" fontId="18" fillId="0" borderId="0" xfId="2" applyFont="1" applyAlignment="1">
      <alignment horizontal="left" vertical="center" wrapText="1" indent="2"/>
    </xf>
    <xf numFmtId="0" fontId="16" fillId="0" borderId="0" xfId="2" applyFont="1" applyAlignment="1">
      <alignment horizontal="left" vertical="center" indent="4"/>
    </xf>
    <xf numFmtId="0" fontId="18" fillId="0" borderId="0" xfId="2" applyFont="1" applyAlignment="1">
      <alignment vertical="center" wrapText="1"/>
    </xf>
    <xf numFmtId="0" fontId="19" fillId="0" borderId="0" xfId="2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19" fillId="0" borderId="0" xfId="0" quotePrefix="1" applyFont="1" applyAlignment="1">
      <alignment vertical="center" wrapText="1"/>
    </xf>
    <xf numFmtId="171" fontId="16" fillId="0" borderId="0" xfId="2" applyNumberFormat="1" applyFont="1" applyAlignment="1">
      <alignment vertical="center"/>
    </xf>
    <xf numFmtId="0" fontId="18" fillId="0" borderId="0" xfId="0" applyFont="1" applyAlignment="1">
      <alignment horizontal="left" vertical="center" wrapText="1" indent="2"/>
    </xf>
    <xf numFmtId="0" fontId="16" fillId="0" borderId="0" xfId="0" applyFont="1" applyAlignment="1">
      <alignment vertical="center"/>
    </xf>
    <xf numFmtId="3" fontId="15" fillId="0" borderId="0" xfId="2" applyNumberFormat="1" applyFont="1" applyAlignment="1">
      <alignment horizontal="center" vertical="center"/>
    </xf>
    <xf numFmtId="0" fontId="18" fillId="0" borderId="0" xfId="2" applyFont="1" applyAlignment="1">
      <alignment horizontal="left" vertical="center" wrapText="1" indent="1"/>
    </xf>
    <xf numFmtId="0" fontId="20" fillId="0" borderId="0" xfId="2" applyFont="1" applyAlignment="1">
      <alignment vertical="center" wrapText="1"/>
    </xf>
    <xf numFmtId="0" fontId="15" fillId="0" borderId="0" xfId="2" applyFont="1" applyAlignment="1">
      <alignment horizontal="center" vertical="center"/>
    </xf>
    <xf numFmtId="0" fontId="25" fillId="0" borderId="0" xfId="2" applyFont="1" applyAlignment="1">
      <alignment vertical="center"/>
    </xf>
    <xf numFmtId="166" fontId="24" fillId="0" borderId="0" xfId="4" applyNumberFormat="1" applyFont="1" applyAlignment="1">
      <alignment horizontal="center" vertical="center"/>
    </xf>
    <xf numFmtId="166" fontId="24" fillId="0" borderId="0" xfId="4" applyNumberFormat="1" applyFont="1" applyAlignment="1">
      <alignment horizontal="right" vertical="center"/>
    </xf>
    <xf numFmtId="166" fontId="25" fillId="0" borderId="0" xfId="4" applyNumberFormat="1" applyFont="1" applyAlignment="1">
      <alignment horizontal="center" vertical="center"/>
    </xf>
    <xf numFmtId="166" fontId="25" fillId="0" borderId="0" xfId="4" quotePrefix="1" applyNumberFormat="1" applyFont="1" applyAlignment="1">
      <alignment horizontal="center" vertical="center"/>
    </xf>
    <xf numFmtId="166" fontId="25" fillId="0" borderId="0" xfId="4" applyNumberFormat="1" applyFont="1" applyAlignment="1">
      <alignment horizontal="center" vertical="center" wrapText="1"/>
    </xf>
    <xf numFmtId="0" fontId="25" fillId="0" borderId="0" xfId="2" applyFont="1" applyAlignment="1">
      <alignment horizontal="center" vertical="center"/>
    </xf>
    <xf numFmtId="166" fontId="25" fillId="0" borderId="1" xfId="4" applyNumberFormat="1" applyFont="1" applyBorder="1" applyAlignment="1">
      <alignment horizontal="center" vertical="center"/>
    </xf>
    <xf numFmtId="0" fontId="25" fillId="0" borderId="0" xfId="2" quotePrefix="1" applyFont="1" applyAlignment="1">
      <alignment horizontal="left" vertical="center"/>
    </xf>
    <xf numFmtId="0" fontId="24" fillId="0" borderId="0" xfId="2" quotePrefix="1" applyFont="1" applyAlignment="1">
      <alignment horizontal="center" vertical="center"/>
    </xf>
    <xf numFmtId="168" fontId="24" fillId="0" borderId="0" xfId="2" applyNumberFormat="1" applyFont="1" applyAlignment="1">
      <alignment vertical="center"/>
    </xf>
    <xf numFmtId="168" fontId="24" fillId="0" borderId="0" xfId="2" applyNumberFormat="1" applyFont="1" applyAlignment="1">
      <alignment horizontal="center" vertical="center"/>
    </xf>
    <xf numFmtId="165" fontId="24" fillId="0" borderId="0" xfId="8" applyNumberFormat="1" applyFont="1" applyFill="1" applyBorder="1" applyAlignment="1">
      <alignment vertical="center"/>
    </xf>
    <xf numFmtId="166" fontId="24" fillId="0" borderId="0" xfId="1" applyNumberFormat="1" applyFont="1" applyAlignment="1">
      <alignment horizontal="center" vertical="center"/>
    </xf>
    <xf numFmtId="0" fontId="15" fillId="0" borderId="2" xfId="2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166" fontId="16" fillId="0" borderId="0" xfId="1" applyNumberFormat="1" applyFont="1" applyAlignment="1">
      <alignment vertical="center"/>
    </xf>
    <xf numFmtId="170" fontId="24" fillId="0" borderId="0" xfId="2" applyNumberFormat="1" applyFont="1" applyAlignment="1">
      <alignment horizontal="center" vertical="center"/>
    </xf>
    <xf numFmtId="166" fontId="25" fillId="0" borderId="2" xfId="4" applyNumberFormat="1" applyFont="1" applyBorder="1" applyAlignment="1">
      <alignment horizontal="center" vertical="center"/>
    </xf>
    <xf numFmtId="166" fontId="24" fillId="0" borderId="0" xfId="1" applyNumberFormat="1" applyFont="1" applyAlignment="1">
      <alignment horizontal="right" vertical="center"/>
    </xf>
    <xf numFmtId="166" fontId="25" fillId="0" borderId="0" xfId="1" applyNumberFormat="1" applyFont="1" applyAlignment="1">
      <alignment horizontal="center" vertical="center" wrapText="1"/>
    </xf>
    <xf numFmtId="166" fontId="25" fillId="0" borderId="0" xfId="1" applyNumberFormat="1" applyFont="1" applyFill="1" applyAlignment="1">
      <alignment horizontal="center" vertical="center" wrapText="1"/>
    </xf>
    <xf numFmtId="166" fontId="25" fillId="0" borderId="0" xfId="1" applyNumberFormat="1" applyFont="1" applyFill="1" applyAlignment="1">
      <alignment horizontal="center" vertical="center"/>
    </xf>
    <xf numFmtId="166" fontId="16" fillId="0" borderId="0" xfId="1" applyNumberFormat="1" applyFont="1" applyAlignment="1">
      <alignment horizontal="left" vertical="center"/>
    </xf>
    <xf numFmtId="166" fontId="15" fillId="0" borderId="0" xfId="1" applyNumberFormat="1" applyFont="1" applyAlignment="1">
      <alignment horizontal="center" vertical="center"/>
    </xf>
    <xf numFmtId="166" fontId="15" fillId="0" borderId="0" xfId="1" applyNumberFormat="1" applyFont="1" applyAlignment="1">
      <alignment vertical="center"/>
    </xf>
    <xf numFmtId="166" fontId="16" fillId="0" borderId="0" xfId="1" applyNumberFormat="1" applyFont="1" applyAlignment="1">
      <alignment horizontal="left" vertical="center" indent="2"/>
    </xf>
    <xf numFmtId="166" fontId="16" fillId="0" borderId="0" xfId="1" applyNumberFormat="1" applyFont="1" applyAlignment="1">
      <alignment horizontal="center" vertical="center"/>
    </xf>
    <xf numFmtId="166" fontId="18" fillId="0" borderId="0" xfId="1" applyNumberFormat="1" applyFont="1" applyAlignment="1">
      <alignment horizontal="left" vertical="center" wrapText="1" indent="2"/>
    </xf>
    <xf numFmtId="166" fontId="16" fillId="0" borderId="0" xfId="1" applyNumberFormat="1" applyFont="1" applyAlignment="1">
      <alignment horizontal="left" vertical="center" indent="4"/>
    </xf>
    <xf numFmtId="166" fontId="16" fillId="0" borderId="0" xfId="1" applyNumberFormat="1" applyFont="1" applyAlignment="1">
      <alignment horizontal="left" vertical="center" indent="3"/>
    </xf>
    <xf numFmtId="166" fontId="16" fillId="0" borderId="1" xfId="1" applyNumberFormat="1" applyFont="1" applyBorder="1" applyAlignment="1">
      <alignment vertical="center"/>
    </xf>
    <xf numFmtId="166" fontId="18" fillId="0" borderId="0" xfId="1" applyNumberFormat="1" applyFont="1" applyAlignment="1">
      <alignment vertical="center" wrapText="1"/>
    </xf>
    <xf numFmtId="166" fontId="20" fillId="0" borderId="0" xfId="1" applyNumberFormat="1" applyFont="1" applyAlignment="1">
      <alignment vertical="center" wrapText="1"/>
    </xf>
    <xf numFmtId="166" fontId="19" fillId="0" borderId="0" xfId="1" applyNumberFormat="1" applyFont="1" applyAlignment="1">
      <alignment vertical="center" wrapText="1"/>
    </xf>
    <xf numFmtId="166" fontId="19" fillId="0" borderId="0" xfId="1" quotePrefix="1" applyNumberFormat="1" applyFont="1" applyAlignment="1">
      <alignment vertical="center" wrapText="1"/>
    </xf>
    <xf numFmtId="166" fontId="18" fillId="0" borderId="0" xfId="1" applyNumberFormat="1" applyFont="1" applyAlignment="1">
      <alignment horizontal="left" vertical="center" wrapText="1" indent="1"/>
    </xf>
    <xf numFmtId="166" fontId="20" fillId="0" borderId="0" xfId="1" applyNumberFormat="1" applyFont="1" applyAlignment="1">
      <alignment horizontal="left" vertical="center" wrapText="1" indent="1"/>
    </xf>
    <xf numFmtId="166" fontId="15" fillId="0" borderId="2" xfId="1" applyNumberFormat="1" applyFont="1" applyBorder="1" applyAlignment="1">
      <alignment vertical="center"/>
    </xf>
    <xf numFmtId="166" fontId="21" fillId="0" borderId="0" xfId="1" applyNumberFormat="1" applyFont="1" applyAlignment="1">
      <alignment horizontal="center" vertical="center"/>
    </xf>
    <xf numFmtId="166" fontId="21" fillId="0" borderId="0" xfId="1" applyNumberFormat="1" applyFont="1" applyAlignment="1">
      <alignment vertical="center"/>
    </xf>
    <xf numFmtId="166" fontId="13" fillId="0" borderId="0" xfId="1" applyNumberFormat="1" applyFont="1" applyAlignment="1">
      <alignment vertical="center"/>
    </xf>
    <xf numFmtId="166" fontId="17" fillId="0" borderId="0" xfId="1" applyNumberFormat="1" applyFont="1" applyAlignment="1">
      <alignment vertical="center"/>
    </xf>
    <xf numFmtId="174" fontId="16" fillId="0" borderId="0" xfId="1" applyNumberFormat="1" applyFont="1" applyAlignment="1">
      <alignment vertical="center"/>
    </xf>
    <xf numFmtId="174" fontId="15" fillId="0" borderId="0" xfId="1" applyNumberFormat="1" applyFont="1" applyAlignment="1">
      <alignment horizontal="center" vertical="center"/>
    </xf>
    <xf numFmtId="37" fontId="24" fillId="0" borderId="0" xfId="1" applyNumberFormat="1" applyFont="1" applyAlignment="1">
      <alignment horizontal="right" vertical="center"/>
    </xf>
    <xf numFmtId="37" fontId="24" fillId="0" borderId="0" xfId="1" applyNumberFormat="1" applyFont="1" applyFill="1" applyAlignment="1">
      <alignment horizontal="right" vertical="center"/>
    </xf>
    <xf numFmtId="37" fontId="24" fillId="0" borderId="3" xfId="1" applyNumberFormat="1" applyFont="1" applyBorder="1" applyAlignment="1">
      <alignment horizontal="right" vertical="center"/>
    </xf>
    <xf numFmtId="37" fontId="24" fillId="0" borderId="0" xfId="1" quotePrefix="1" applyNumberFormat="1" applyFont="1" applyAlignment="1">
      <alignment horizontal="right" vertical="center"/>
    </xf>
    <xf numFmtId="37" fontId="24" fillId="0" borderId="5" xfId="1" applyNumberFormat="1" applyFont="1" applyBorder="1" applyAlignment="1">
      <alignment horizontal="right" vertical="center"/>
    </xf>
    <xf numFmtId="37" fontId="24" fillId="0" borderId="4" xfId="1" applyNumberFormat="1" applyFont="1" applyBorder="1" applyAlignment="1">
      <alignment horizontal="right" vertical="center"/>
    </xf>
    <xf numFmtId="37" fontId="24" fillId="0" borderId="2" xfId="1" applyNumberFormat="1" applyFont="1" applyBorder="1" applyAlignment="1">
      <alignment horizontal="right" vertical="center"/>
    </xf>
    <xf numFmtId="37" fontId="24" fillId="0" borderId="0" xfId="1" applyNumberFormat="1" applyFont="1" applyAlignment="1">
      <alignment vertical="center"/>
    </xf>
    <xf numFmtId="37" fontId="24" fillId="0" borderId="0" xfId="1" applyNumberFormat="1" applyFont="1" applyFill="1" applyAlignment="1">
      <alignment vertical="center"/>
    </xf>
    <xf numFmtId="37" fontId="24" fillId="0" borderId="3" xfId="1" applyNumberFormat="1" applyFont="1" applyBorder="1" applyAlignment="1">
      <alignment vertical="center"/>
    </xf>
    <xf numFmtId="37" fontId="24" fillId="0" borderId="5" xfId="1" applyNumberFormat="1" applyFont="1" applyBorder="1" applyAlignment="1">
      <alignment vertical="center"/>
    </xf>
    <xf numFmtId="37" fontId="29" fillId="0" borderId="0" xfId="1" applyNumberFormat="1" applyFont="1" applyAlignment="1">
      <alignment vertical="center"/>
    </xf>
    <xf numFmtId="37" fontId="24" fillId="0" borderId="2" xfId="1" applyNumberFormat="1" applyFont="1" applyBorder="1" applyAlignment="1">
      <alignment vertical="center"/>
    </xf>
    <xf numFmtId="37" fontId="24" fillId="0" borderId="0" xfId="1" applyNumberFormat="1" applyFont="1" applyBorder="1" applyAlignment="1">
      <alignment vertical="center"/>
    </xf>
    <xf numFmtId="37" fontId="24" fillId="0" borderId="0" xfId="1" quotePrefix="1" applyNumberFormat="1" applyFont="1" applyBorder="1" applyAlignment="1">
      <alignment vertical="center"/>
    </xf>
    <xf numFmtId="37" fontId="29" fillId="0" borderId="0" xfId="1" applyNumberFormat="1" applyFont="1" applyBorder="1" applyAlignment="1">
      <alignment vertical="center"/>
    </xf>
    <xf numFmtId="37" fontId="24" fillId="0" borderId="1" xfId="1" applyNumberFormat="1" applyFont="1" applyBorder="1" applyAlignment="1">
      <alignment vertical="center"/>
    </xf>
    <xf numFmtId="37" fontId="24" fillId="0" borderId="0" xfId="1" applyNumberFormat="1" applyFont="1" applyFill="1" applyBorder="1" applyAlignment="1">
      <alignment horizontal="right" vertical="center"/>
    </xf>
    <xf numFmtId="37" fontId="24" fillId="0" borderId="0" xfId="1" applyNumberFormat="1" applyFont="1" applyBorder="1" applyAlignment="1">
      <alignment horizontal="right" vertical="center"/>
    </xf>
    <xf numFmtId="37" fontId="24" fillId="0" borderId="5" xfId="1" applyNumberFormat="1" applyFont="1" applyFill="1" applyBorder="1" applyAlignment="1">
      <alignment horizontal="right" vertical="center"/>
    </xf>
    <xf numFmtId="37" fontId="24" fillId="0" borderId="2" xfId="1" applyNumberFormat="1" applyFont="1" applyFill="1" applyBorder="1" applyAlignment="1">
      <alignment horizontal="right" vertical="center"/>
    </xf>
    <xf numFmtId="37" fontId="24" fillId="0" borderId="1" xfId="1" applyNumberFormat="1" applyFont="1" applyBorder="1" applyAlignment="1">
      <alignment horizontal="right" vertical="center"/>
    </xf>
    <xf numFmtId="175" fontId="24" fillId="0" borderId="0" xfId="1" applyNumberFormat="1" applyFont="1" applyAlignment="1">
      <alignment horizontal="right" vertical="center"/>
    </xf>
    <xf numFmtId="175" fontId="24" fillId="0" borderId="0" xfId="1" quotePrefix="1" applyNumberFormat="1" applyFont="1" applyAlignment="1">
      <alignment horizontal="right" vertical="center"/>
    </xf>
    <xf numFmtId="175" fontId="24" fillId="0" borderId="0" xfId="1" applyNumberFormat="1" applyFont="1" applyBorder="1" applyAlignment="1">
      <alignment horizontal="right" vertical="center"/>
    </xf>
    <xf numFmtId="37" fontId="16" fillId="0" borderId="0" xfId="1" applyNumberFormat="1" applyFont="1" applyFill="1" applyAlignment="1">
      <alignment horizontal="right" vertical="center"/>
    </xf>
    <xf numFmtId="37" fontId="15" fillId="0" borderId="0" xfId="1" applyNumberFormat="1" applyFont="1" applyAlignment="1">
      <alignment horizontal="right" vertical="center"/>
    </xf>
    <xf numFmtId="37" fontId="16" fillId="0" borderId="0" xfId="1" applyNumberFormat="1" applyFont="1" applyAlignment="1">
      <alignment horizontal="right" vertical="center"/>
    </xf>
    <xf numFmtId="37" fontId="16" fillId="0" borderId="0" xfId="1" quotePrefix="1" applyNumberFormat="1" applyFont="1" applyAlignment="1">
      <alignment horizontal="right" vertical="center"/>
    </xf>
    <xf numFmtId="37" fontId="16" fillId="0" borderId="3" xfId="1" applyNumberFormat="1" applyFont="1" applyFill="1" applyBorder="1" applyAlignment="1">
      <alignment horizontal="right" vertical="center"/>
    </xf>
    <xf numFmtId="37" fontId="16" fillId="0" borderId="0" xfId="1" applyNumberFormat="1" applyFont="1" applyFill="1" applyBorder="1" applyAlignment="1">
      <alignment horizontal="right" vertical="center"/>
    </xf>
    <xf numFmtId="37" fontId="16" fillId="0" borderId="3" xfId="1" applyNumberFormat="1" applyFont="1" applyBorder="1" applyAlignment="1">
      <alignment horizontal="right" vertical="center"/>
    </xf>
    <xf numFmtId="37" fontId="16" fillId="0" borderId="1" xfId="1" applyNumberFormat="1" applyFont="1" applyBorder="1" applyAlignment="1">
      <alignment horizontal="right" vertical="center"/>
    </xf>
    <xf numFmtId="37" fontId="18" fillId="0" borderId="0" xfId="1" applyNumberFormat="1" applyFont="1" applyAlignment="1">
      <alignment horizontal="right" vertical="center" wrapText="1" indent="2"/>
    </xf>
    <xf numFmtId="37" fontId="16" fillId="0" borderId="5" xfId="1" applyNumberFormat="1" applyFont="1" applyBorder="1" applyAlignment="1">
      <alignment horizontal="right" vertical="center"/>
    </xf>
    <xf numFmtId="37" fontId="19" fillId="0" borderId="0" xfId="1" applyNumberFormat="1" applyFont="1" applyAlignment="1">
      <alignment horizontal="right" vertical="center" wrapText="1"/>
    </xf>
    <xf numFmtId="175" fontId="16" fillId="0" borderId="0" xfId="1" applyNumberFormat="1" applyFont="1" applyAlignment="1">
      <alignment horizontal="right" vertical="center"/>
    </xf>
    <xf numFmtId="37" fontId="16" fillId="0" borderId="4" xfId="1" applyNumberFormat="1" applyFont="1" applyFill="1" applyBorder="1" applyAlignment="1">
      <alignment horizontal="right" vertical="center"/>
    </xf>
    <xf numFmtId="37" fontId="18" fillId="0" borderId="0" xfId="1" applyNumberFormat="1" applyFont="1" applyAlignment="1">
      <alignment horizontal="right" vertical="center"/>
    </xf>
    <xf numFmtId="37" fontId="21" fillId="0" borderId="0" xfId="1" applyNumberFormat="1" applyFont="1" applyAlignment="1">
      <alignment horizontal="right" vertical="center"/>
    </xf>
    <xf numFmtId="37" fontId="16" fillId="0" borderId="4" xfId="1" applyNumberFormat="1" applyFont="1" applyBorder="1" applyAlignment="1">
      <alignment horizontal="right" vertical="center"/>
    </xf>
    <xf numFmtId="37" fontId="16" fillId="0" borderId="0" xfId="1" quotePrefix="1" applyNumberFormat="1" applyFont="1" applyFill="1" applyBorder="1" applyAlignment="1">
      <alignment horizontal="right" vertical="center"/>
    </xf>
    <xf numFmtId="37" fontId="13" fillId="0" borderId="0" xfId="1" applyNumberFormat="1" applyFont="1" applyAlignment="1">
      <alignment horizontal="right" vertical="center"/>
    </xf>
    <xf numFmtId="37" fontId="13" fillId="0" borderId="0" xfId="1" applyNumberFormat="1" applyFont="1" applyFill="1" applyAlignment="1">
      <alignment horizontal="right" vertical="center"/>
    </xf>
    <xf numFmtId="37" fontId="16" fillId="0" borderId="0" xfId="1" quotePrefix="1" applyNumberFormat="1" applyFont="1" applyFill="1" applyAlignment="1">
      <alignment horizontal="right" vertical="center"/>
    </xf>
    <xf numFmtId="175" fontId="16" fillId="0" borderId="0" xfId="1" applyNumberFormat="1" applyFont="1" applyFill="1" applyAlignment="1">
      <alignment horizontal="right" vertical="center"/>
    </xf>
    <xf numFmtId="37" fontId="16" fillId="0" borderId="2" xfId="1" applyNumberFormat="1" applyFont="1" applyFill="1" applyBorder="1" applyAlignment="1">
      <alignment horizontal="right" vertical="center"/>
    </xf>
    <xf numFmtId="37" fontId="16" fillId="0" borderId="1" xfId="1" applyNumberFormat="1" applyFont="1" applyFill="1" applyBorder="1" applyAlignment="1">
      <alignment horizontal="right" vertical="center"/>
    </xf>
    <xf numFmtId="37" fontId="16" fillId="0" borderId="1" xfId="1" quotePrefix="1" applyNumberFormat="1" applyFont="1" applyFill="1" applyBorder="1" applyAlignment="1">
      <alignment horizontal="right" vertical="center"/>
    </xf>
    <xf numFmtId="37" fontId="15" fillId="0" borderId="0" xfId="1" applyNumberFormat="1" applyFont="1" applyFill="1" applyAlignment="1">
      <alignment horizontal="right" vertical="center"/>
    </xf>
    <xf numFmtId="37" fontId="16" fillId="0" borderId="0" xfId="2" applyNumberFormat="1" applyFont="1" applyAlignment="1">
      <alignment horizontal="right" vertical="center"/>
    </xf>
    <xf numFmtId="37" fontId="16" fillId="0" borderId="5" xfId="1" applyNumberFormat="1" applyFont="1" applyFill="1" applyBorder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37" fontId="16" fillId="0" borderId="0" xfId="13" applyNumberFormat="1" applyFont="1" applyFill="1" applyAlignment="1">
      <alignment horizontal="right" vertical="center"/>
    </xf>
    <xf numFmtId="37" fontId="15" fillId="0" borderId="0" xfId="2" applyNumberFormat="1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37" fontId="16" fillId="0" borderId="0" xfId="2" quotePrefix="1" applyNumberFormat="1" applyFont="1" applyAlignment="1">
      <alignment horizontal="right" vertical="center"/>
    </xf>
    <xf numFmtId="37" fontId="16" fillId="0" borderId="0" xfId="3" applyNumberFormat="1" applyFont="1" applyFill="1" applyAlignment="1">
      <alignment horizontal="right" vertical="center"/>
    </xf>
    <xf numFmtId="37" fontId="16" fillId="0" borderId="3" xfId="3" applyNumberFormat="1" applyFont="1" applyFill="1" applyBorder="1" applyAlignment="1">
      <alignment horizontal="right" vertical="center"/>
    </xf>
    <xf numFmtId="37" fontId="16" fillId="0" borderId="0" xfId="3" applyNumberFormat="1" applyFont="1" applyFill="1" applyBorder="1" applyAlignment="1">
      <alignment horizontal="right" vertical="center"/>
    </xf>
    <xf numFmtId="37" fontId="16" fillId="0" borderId="0" xfId="8" applyNumberFormat="1" applyFont="1" applyFill="1" applyAlignment="1">
      <alignment horizontal="right" vertical="center"/>
    </xf>
    <xf numFmtId="37" fontId="16" fillId="0" borderId="3" xfId="0" applyNumberFormat="1" applyFont="1" applyBorder="1" applyAlignment="1">
      <alignment horizontal="right" vertical="center"/>
    </xf>
    <xf numFmtId="37" fontId="16" fillId="0" borderId="1" xfId="0" applyNumberFormat="1" applyFont="1" applyBorder="1" applyAlignment="1">
      <alignment horizontal="right" vertical="center"/>
    </xf>
    <xf numFmtId="37" fontId="16" fillId="0" borderId="1" xfId="2" applyNumberFormat="1" applyFont="1" applyBorder="1" applyAlignment="1">
      <alignment horizontal="right" vertical="center"/>
    </xf>
    <xf numFmtId="37" fontId="16" fillId="0" borderId="3" xfId="2" applyNumberFormat="1" applyFont="1" applyBorder="1" applyAlignment="1">
      <alignment horizontal="right" vertical="center"/>
    </xf>
    <xf numFmtId="37" fontId="18" fillId="0" borderId="0" xfId="0" applyNumberFormat="1" applyFont="1" applyAlignment="1">
      <alignment horizontal="right" vertical="center" wrapText="1" indent="2"/>
    </xf>
    <xf numFmtId="37" fontId="16" fillId="0" borderId="5" xfId="2" applyNumberFormat="1" applyFont="1" applyBorder="1" applyAlignment="1">
      <alignment horizontal="right" vertical="center"/>
    </xf>
    <xf numFmtId="37" fontId="19" fillId="0" borderId="0" xfId="2" applyNumberFormat="1" applyFont="1" applyAlignment="1">
      <alignment horizontal="right" vertical="center" wrapText="1"/>
    </xf>
    <xf numFmtId="0" fontId="15" fillId="0" borderId="0" xfId="2" applyFont="1" applyAlignment="1">
      <alignment horizontal="left" vertical="center"/>
    </xf>
    <xf numFmtId="166" fontId="15" fillId="0" borderId="0" xfId="1" applyNumberFormat="1" applyFont="1" applyAlignment="1">
      <alignment horizontal="left" vertical="center"/>
    </xf>
    <xf numFmtId="0" fontId="11" fillId="0" borderId="0" xfId="0" applyFont="1" applyAlignment="1">
      <alignment horizontal="left" vertical="center" indent="2"/>
    </xf>
    <xf numFmtId="41" fontId="16" fillId="0" borderId="0" xfId="1" applyNumberFormat="1" applyFont="1" applyAlignment="1">
      <alignment horizontal="right" vertical="center"/>
    </xf>
    <xf numFmtId="41" fontId="16" fillId="0" borderId="0" xfId="1" quotePrefix="1" applyNumberFormat="1" applyFont="1" applyAlignment="1">
      <alignment horizontal="right" vertical="center"/>
    </xf>
    <xf numFmtId="41" fontId="16" fillId="0" borderId="0" xfId="1" applyNumberFormat="1" applyFont="1" applyFill="1" applyAlignment="1">
      <alignment horizontal="right" vertical="center"/>
    </xf>
    <xf numFmtId="41" fontId="16" fillId="0" borderId="0" xfId="1" applyNumberFormat="1" applyFont="1" applyFill="1" applyBorder="1" applyAlignment="1">
      <alignment horizontal="right" vertical="center"/>
    </xf>
    <xf numFmtId="41" fontId="16" fillId="0" borderId="1" xfId="1" quotePrefix="1" applyNumberFormat="1" applyFont="1" applyBorder="1" applyAlignment="1">
      <alignment horizontal="right" vertical="center"/>
    </xf>
    <xf numFmtId="41" fontId="16" fillId="0" borderId="0" xfId="2" quotePrefix="1" applyNumberFormat="1" applyFont="1" applyAlignment="1">
      <alignment horizontal="right" vertical="center"/>
    </xf>
    <xf numFmtId="41" fontId="16" fillId="0" borderId="0" xfId="2" applyNumberFormat="1" applyFont="1" applyAlignment="1">
      <alignment horizontal="right" vertical="center"/>
    </xf>
    <xf numFmtId="41" fontId="16" fillId="0" borderId="1" xfId="2" applyNumberFormat="1" applyFont="1" applyBorder="1" applyAlignment="1">
      <alignment horizontal="right" vertical="center"/>
    </xf>
    <xf numFmtId="41" fontId="16" fillId="0" borderId="1" xfId="1" applyNumberFormat="1" applyFont="1" applyBorder="1" applyAlignment="1">
      <alignment horizontal="right" vertical="center"/>
    </xf>
    <xf numFmtId="41" fontId="4" fillId="0" borderId="0" xfId="2" quotePrefix="1" applyNumberFormat="1" applyFont="1" applyAlignment="1">
      <alignment horizontal="right" vertical="center"/>
    </xf>
    <xf numFmtId="41" fontId="4" fillId="0" borderId="0" xfId="1" quotePrefix="1" applyNumberFormat="1" applyFont="1" applyAlignment="1">
      <alignment horizontal="right" vertical="center"/>
    </xf>
    <xf numFmtId="41" fontId="24" fillId="0" borderId="0" xfId="1" applyNumberFormat="1" applyFont="1" applyAlignment="1">
      <alignment horizontal="right" vertical="center"/>
    </xf>
    <xf numFmtId="41" fontId="24" fillId="0" borderId="0" xfId="1" applyNumberFormat="1" applyFont="1" applyFill="1" applyAlignment="1">
      <alignment horizontal="right" vertical="center"/>
    </xf>
    <xf numFmtId="41" fontId="24" fillId="0" borderId="0" xfId="1" quotePrefix="1" applyNumberFormat="1" applyFont="1" applyAlignment="1">
      <alignment horizontal="right" vertical="center"/>
    </xf>
    <xf numFmtId="41" fontId="24" fillId="0" borderId="0" xfId="1" applyNumberFormat="1" applyFont="1" applyFill="1" applyBorder="1" applyAlignment="1">
      <alignment horizontal="right" vertical="center"/>
    </xf>
    <xf numFmtId="41" fontId="24" fillId="0" borderId="2" xfId="1" applyNumberFormat="1" applyFont="1" applyBorder="1" applyAlignment="1">
      <alignment horizontal="right" vertical="center"/>
    </xf>
    <xf numFmtId="41" fontId="24" fillId="0" borderId="0" xfId="1" quotePrefix="1" applyNumberFormat="1" applyFont="1" applyBorder="1" applyAlignment="1">
      <alignment horizontal="right" vertical="center"/>
    </xf>
    <xf numFmtId="41" fontId="24" fillId="0" borderId="3" xfId="1" applyNumberFormat="1" applyFont="1" applyBorder="1" applyAlignment="1">
      <alignment horizontal="right" vertical="center"/>
    </xf>
    <xf numFmtId="41" fontId="24" fillId="0" borderId="0" xfId="1" applyNumberFormat="1" applyFont="1" applyBorder="1" applyAlignment="1">
      <alignment horizontal="right" vertical="center"/>
    </xf>
    <xf numFmtId="41" fontId="24" fillId="0" borderId="5" xfId="1" applyNumberFormat="1" applyFont="1" applyBorder="1" applyAlignment="1">
      <alignment horizontal="right" vertical="center"/>
    </xf>
    <xf numFmtId="41" fontId="24" fillId="0" borderId="2" xfId="1" applyNumberFormat="1" applyFont="1" applyFill="1" applyBorder="1" applyAlignment="1">
      <alignment horizontal="right" vertical="center"/>
    </xf>
    <xf numFmtId="41" fontId="24" fillId="0" borderId="1" xfId="1" applyNumberFormat="1" applyFont="1" applyBorder="1" applyAlignment="1">
      <alignment horizontal="right" vertical="center"/>
    </xf>
    <xf numFmtId="41" fontId="24" fillId="0" borderId="0" xfId="1" applyNumberFormat="1" applyFont="1" applyAlignment="1">
      <alignment vertical="center"/>
    </xf>
    <xf numFmtId="41" fontId="24" fillId="0" borderId="3" xfId="1" applyNumberFormat="1" applyFont="1" applyBorder="1" applyAlignment="1">
      <alignment vertical="center"/>
    </xf>
    <xf numFmtId="41" fontId="24" fillId="0" borderId="0" xfId="1" quotePrefix="1" applyNumberFormat="1" applyFont="1" applyAlignment="1">
      <alignment vertical="center"/>
    </xf>
    <xf numFmtId="41" fontId="24" fillId="0" borderId="4" xfId="1" applyNumberFormat="1" applyFont="1" applyBorder="1" applyAlignment="1">
      <alignment vertical="center"/>
    </xf>
    <xf numFmtId="41" fontId="24" fillId="0" borderId="5" xfId="1" applyNumberFormat="1" applyFont="1" applyBorder="1" applyAlignment="1">
      <alignment vertical="center"/>
    </xf>
    <xf numFmtId="41" fontId="24" fillId="0" borderId="2" xfId="1" applyNumberFormat="1" applyFont="1" applyBorder="1" applyAlignment="1">
      <alignment vertical="center"/>
    </xf>
    <xf numFmtId="41" fontId="24" fillId="0" borderId="1" xfId="1" applyNumberFormat="1" applyFont="1" applyBorder="1" applyAlignment="1">
      <alignment vertical="center"/>
    </xf>
    <xf numFmtId="41" fontId="24" fillId="0" borderId="0" xfId="1" applyNumberFormat="1" applyFont="1" applyBorder="1" applyAlignment="1">
      <alignment vertical="center"/>
    </xf>
    <xf numFmtId="41" fontId="16" fillId="0" borderId="0" xfId="1" quotePrefix="1" applyNumberFormat="1" applyFont="1" applyFill="1" applyAlignment="1">
      <alignment horizontal="right" vertical="center"/>
    </xf>
    <xf numFmtId="49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/>
    </xf>
    <xf numFmtId="0" fontId="14" fillId="0" borderId="0" xfId="2" quotePrefix="1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1" xfId="2" applyFont="1" applyBorder="1" applyAlignment="1">
      <alignment horizontal="right" vertical="center"/>
    </xf>
    <xf numFmtId="49" fontId="15" fillId="0" borderId="0" xfId="2" applyNumberFormat="1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5" fillId="0" borderId="1" xfId="2" quotePrefix="1" applyFont="1" applyBorder="1" applyAlignment="1">
      <alignment horizontal="right" vertical="center"/>
    </xf>
    <xf numFmtId="0" fontId="16" fillId="0" borderId="0" xfId="2" applyFont="1" applyAlignment="1">
      <alignment vertical="center"/>
    </xf>
    <xf numFmtId="0" fontId="15" fillId="0" borderId="1" xfId="11" quotePrefix="1" applyFont="1" applyBorder="1" applyAlignment="1">
      <alignment horizontal="right" vertical="center"/>
    </xf>
    <xf numFmtId="166" fontId="14" fillId="0" borderId="0" xfId="1" applyNumberFormat="1" applyFont="1" applyAlignment="1">
      <alignment horizontal="center" vertical="center"/>
    </xf>
    <xf numFmtId="166" fontId="14" fillId="0" borderId="0" xfId="1" quotePrefix="1" applyNumberFormat="1" applyFont="1" applyAlignment="1">
      <alignment horizontal="center" vertical="center"/>
    </xf>
    <xf numFmtId="166" fontId="15" fillId="0" borderId="1" xfId="1" quotePrefix="1" applyNumberFormat="1" applyFont="1" applyBorder="1" applyAlignment="1">
      <alignment horizontal="right" vertical="center"/>
    </xf>
    <xf numFmtId="166" fontId="15" fillId="0" borderId="1" xfId="1" applyNumberFormat="1" applyFont="1" applyBorder="1" applyAlignment="1">
      <alignment horizontal="right" vertical="center"/>
    </xf>
    <xf numFmtId="166" fontId="15" fillId="0" borderId="1" xfId="1" applyNumberFormat="1" applyFont="1" applyBorder="1" applyAlignment="1">
      <alignment horizontal="center" vertical="center"/>
    </xf>
    <xf numFmtId="166" fontId="15" fillId="0" borderId="0" xfId="1" applyNumberFormat="1" applyFont="1" applyAlignment="1">
      <alignment horizontal="center" vertical="center"/>
    </xf>
    <xf numFmtId="2" fontId="15" fillId="0" borderId="1" xfId="2" applyNumberFormat="1" applyFont="1" applyBorder="1" applyAlignment="1">
      <alignment horizontal="right" vertical="center"/>
    </xf>
    <xf numFmtId="166" fontId="25" fillId="0" borderId="1" xfId="4" applyNumberFormat="1" applyFont="1" applyBorder="1" applyAlignment="1">
      <alignment horizontal="center" vertical="center"/>
    </xf>
    <xf numFmtId="166" fontId="25" fillId="0" borderId="1" xfId="4" quotePrefix="1" applyNumberFormat="1" applyFont="1" applyBorder="1" applyAlignment="1">
      <alignment horizontal="center" vertical="center"/>
    </xf>
    <xf numFmtId="166" fontId="25" fillId="0" borderId="3" xfId="4" applyNumberFormat="1" applyFont="1" applyBorder="1" applyAlignment="1">
      <alignment horizontal="center" vertical="center"/>
    </xf>
    <xf numFmtId="49" fontId="15" fillId="0" borderId="2" xfId="2" applyNumberFormat="1" applyFont="1" applyBorder="1" applyAlignment="1">
      <alignment horizontal="center" vertical="center"/>
    </xf>
    <xf numFmtId="0" fontId="15" fillId="0" borderId="0" xfId="2" quotePrefix="1" applyFont="1" applyAlignment="1">
      <alignment horizontal="center" vertical="center"/>
    </xf>
  </cellXfs>
  <cellStyles count="31">
    <cellStyle name="0,0_x000d__x000a_NA_x000d__x000a_" xfId="28" xr:uid="{8E0C03B4-2DD6-4A7E-8322-9905E7547E6D}"/>
    <cellStyle name="Comma" xfId="1" builtinId="3"/>
    <cellStyle name="Comma 2" xfId="3" xr:uid="{00000000-0005-0000-0000-000001000000}"/>
    <cellStyle name="Comma 2 2" xfId="5" xr:uid="{00000000-0005-0000-0000-000002000000}"/>
    <cellStyle name="Comma 2 2 2" xfId="17" xr:uid="{02F51021-EDF1-446D-8402-81C831DAA07C}"/>
    <cellStyle name="Comma 2 2 4" xfId="12" xr:uid="{00000000-0005-0000-0000-000003000000}"/>
    <cellStyle name="Comma 2 2 4 2" xfId="21" xr:uid="{90E289F9-F0B1-4B2A-9F00-8462C9DB03A3}"/>
    <cellStyle name="Comma 2 3" xfId="8" xr:uid="{00000000-0005-0000-0000-000004000000}"/>
    <cellStyle name="Comma 2 3 2" xfId="19" xr:uid="{49BE1E15-35CE-4309-9461-4B1B1B2F2083}"/>
    <cellStyle name="Comma 2 4" xfId="15" xr:uid="{26F6FF28-928E-473A-83A2-D0F7D371E50B}"/>
    <cellStyle name="Comma 3" xfId="9" xr:uid="{00000000-0005-0000-0000-000005000000}"/>
    <cellStyle name="Comma 3 2" xfId="20" xr:uid="{36B1D200-E4CB-438B-A41A-A0F7275F47DF}"/>
    <cellStyle name="Comma 4" xfId="14" xr:uid="{0CC50DFE-9427-41FA-B9DB-77E5BEA119FE}"/>
    <cellStyle name="Comma 4 20" xfId="7" xr:uid="{00000000-0005-0000-0000-000006000000}"/>
    <cellStyle name="Comma 4 20 2" xfId="18" xr:uid="{5DD8AE96-F325-42E1-B7F9-6DD59BE9340E}"/>
    <cellStyle name="Comma 8" xfId="30" xr:uid="{4EC70015-2390-4743-BA86-C5B177FB890C}"/>
    <cellStyle name="Debit" xfId="25" xr:uid="{213DE22B-17A4-4C8D-8D17-1BA14A9FAA55}"/>
    <cellStyle name="Normal" xfId="0" builtinId="0"/>
    <cellStyle name="Normal 2" xfId="2" xr:uid="{00000000-0005-0000-0000-000008000000}"/>
    <cellStyle name="Normal 2 10 2 4" xfId="4" xr:uid="{00000000-0005-0000-0000-000009000000}"/>
    <cellStyle name="Normal 2 10 2 4 2" xfId="16" xr:uid="{03D7DA5F-53E2-4E9C-A254-B185DD944F83}"/>
    <cellStyle name="Normal 2 10 2 4 4" xfId="26" xr:uid="{3B054B72-807B-4694-B33C-CECAB35F4A90}"/>
    <cellStyle name="Normal 2 2" xfId="22" xr:uid="{82D05F8D-6B69-4C8B-A1C1-91AA791B5348}"/>
    <cellStyle name="Normal 2 2 10 4" xfId="29" xr:uid="{8F7C92D8-CDF7-40FF-A7F1-CEFBBD94E891}"/>
    <cellStyle name="Normal 3" xfId="6" xr:uid="{00000000-0005-0000-0000-00000A000000}"/>
    <cellStyle name="Normal 3 2" xfId="11" xr:uid="{00000000-0005-0000-0000-00000B000000}"/>
    <cellStyle name="Normal 3 2 2" xfId="24" xr:uid="{33F7F25A-FC6D-408E-8ECD-ED4707E8BAAC}"/>
    <cellStyle name="Normal 3 3" xfId="23" xr:uid="{313A8F50-A85B-46A2-AF54-08CFB5DE662B}"/>
    <cellStyle name="Normal 4" xfId="10" xr:uid="{00000000-0005-0000-0000-00000C000000}"/>
    <cellStyle name="Normal 5" xfId="27" xr:uid="{DE53257C-7ACF-42C2-93A4-B532D07AB1BA}"/>
    <cellStyle name="Percent" xfId="13" builtinId="5"/>
  </cellStyles>
  <dxfs count="0"/>
  <tableStyles count="0" defaultTableStyle="TableStyleMedium2" defaultPivotStyle="PivotStyleLight16"/>
  <colors>
    <mruColors>
      <color rgb="FF00FF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C4E6C-837C-4610-B226-29E6CC01C928}">
  <sheetPr>
    <tabColor rgb="FF00B050"/>
  </sheetPr>
  <dimension ref="A1:K46"/>
  <sheetViews>
    <sheetView topLeftCell="A25" zoomScale="76" zoomScaleNormal="100" zoomScaleSheetLayoutView="80" zoomScalePageLayoutView="80" workbookViewId="0">
      <selection activeCell="G36" sqref="G36"/>
    </sheetView>
  </sheetViews>
  <sheetFormatPr defaultColWidth="8.08984375" defaultRowHeight="24" customHeight="1"/>
  <cols>
    <col min="1" max="1" width="66.453125" style="61" customWidth="1"/>
    <col min="2" max="2" width="8.453125" style="62" customWidth="1"/>
    <col min="3" max="3" width="14.6328125" style="61" customWidth="1"/>
    <col min="4" max="4" width="1.08984375" style="61" customWidth="1"/>
    <col min="5" max="5" width="14.6328125" style="61" customWidth="1"/>
    <col min="6" max="6" width="1" style="61" customWidth="1"/>
    <col min="7" max="7" width="14.6328125" style="3" customWidth="1"/>
    <col min="8" max="8" width="1" style="3" customWidth="1"/>
    <col min="9" max="9" width="14.6328125" style="3" customWidth="1"/>
    <col min="10" max="10" width="1.08984375" style="61" customWidth="1"/>
    <col min="11" max="11" width="4.90625" style="61" customWidth="1"/>
    <col min="12" max="16384" width="8.08984375" style="61"/>
  </cols>
  <sheetData>
    <row r="1" spans="1:11" s="4" customFormat="1" ht="24" customHeight="1">
      <c r="A1" s="234" t="s">
        <v>186</v>
      </c>
      <c r="B1" s="235"/>
      <c r="C1" s="235"/>
      <c r="D1" s="235"/>
      <c r="E1" s="235"/>
      <c r="F1" s="235"/>
      <c r="G1" s="235"/>
      <c r="H1" s="235"/>
      <c r="I1" s="235"/>
    </row>
    <row r="2" spans="1:11" s="4" customFormat="1" ht="24" customHeight="1">
      <c r="A2" s="235" t="s">
        <v>0</v>
      </c>
      <c r="B2" s="235"/>
      <c r="C2" s="235"/>
      <c r="D2" s="235"/>
      <c r="E2" s="235"/>
      <c r="F2" s="235"/>
      <c r="G2" s="235"/>
      <c r="H2" s="235"/>
      <c r="I2" s="235"/>
    </row>
    <row r="3" spans="1:11" s="4" customFormat="1" ht="24" customHeight="1">
      <c r="A3" s="234" t="s">
        <v>145</v>
      </c>
      <c r="B3" s="235"/>
      <c r="C3" s="235"/>
      <c r="D3" s="235"/>
      <c r="E3" s="235"/>
      <c r="F3" s="235"/>
      <c r="G3" s="235"/>
      <c r="H3" s="235"/>
      <c r="I3" s="235"/>
    </row>
    <row r="4" spans="1:11" s="55" customFormat="1" ht="24" customHeight="1">
      <c r="A4" s="236" t="s">
        <v>122</v>
      </c>
      <c r="B4" s="236"/>
      <c r="C4" s="236"/>
      <c r="D4" s="236"/>
      <c r="E4" s="236"/>
      <c r="F4" s="236"/>
      <c r="G4" s="236"/>
      <c r="H4" s="236"/>
      <c r="I4" s="236"/>
    </row>
    <row r="5" spans="1:11" s="9" customFormat="1" ht="9" customHeight="1">
      <c r="A5" s="28"/>
      <c r="B5" s="84"/>
      <c r="C5" s="28"/>
      <c r="D5" s="28"/>
      <c r="E5" s="28"/>
      <c r="F5" s="28"/>
      <c r="G5" s="28"/>
      <c r="H5" s="28"/>
      <c r="I5" s="28"/>
    </row>
    <row r="6" spans="1:11" s="9" customFormat="1" ht="24" customHeight="1">
      <c r="A6" s="28"/>
      <c r="B6" s="84"/>
      <c r="C6" s="237" t="s">
        <v>48</v>
      </c>
      <c r="D6" s="237"/>
      <c r="E6" s="237"/>
      <c r="F6" s="27"/>
      <c r="G6" s="238" t="s">
        <v>49</v>
      </c>
      <c r="H6" s="238"/>
      <c r="I6" s="238"/>
    </row>
    <row r="7" spans="1:11" s="9" customFormat="1" ht="24" customHeight="1">
      <c r="A7" s="28"/>
      <c r="B7" s="84"/>
      <c r="C7" s="232" t="s">
        <v>50</v>
      </c>
      <c r="D7" s="232"/>
      <c r="E7" s="232"/>
      <c r="F7" s="27"/>
      <c r="G7" s="233" t="s">
        <v>51</v>
      </c>
      <c r="H7" s="233"/>
      <c r="I7" s="233"/>
    </row>
    <row r="8" spans="1:11" s="9" customFormat="1" ht="24" customHeight="1">
      <c r="A8" s="28"/>
      <c r="B8" s="84"/>
      <c r="C8" s="100" t="s">
        <v>3</v>
      </c>
      <c r="D8" s="84"/>
      <c r="E8" s="84"/>
      <c r="F8" s="28"/>
      <c r="G8" s="100" t="s">
        <v>3</v>
      </c>
      <c r="H8" s="84"/>
      <c r="I8" s="84"/>
    </row>
    <row r="9" spans="1:11" s="9" customFormat="1" ht="24" customHeight="1">
      <c r="A9" s="56"/>
      <c r="B9" s="84"/>
      <c r="C9" s="84" t="s">
        <v>4</v>
      </c>
      <c r="D9" s="84"/>
      <c r="E9" s="84" t="s">
        <v>4</v>
      </c>
      <c r="F9" s="84"/>
      <c r="G9" s="84" t="s">
        <v>4</v>
      </c>
      <c r="H9" s="84"/>
      <c r="I9" s="84" t="s">
        <v>4</v>
      </c>
    </row>
    <row r="10" spans="1:11" s="9" customFormat="1" ht="24" customHeight="1">
      <c r="A10" s="56"/>
      <c r="B10" s="84"/>
      <c r="C10" s="84" t="s">
        <v>5</v>
      </c>
      <c r="D10" s="84"/>
      <c r="E10" s="84" t="s">
        <v>6</v>
      </c>
      <c r="F10" s="84"/>
      <c r="G10" s="84" t="s">
        <v>5</v>
      </c>
      <c r="H10" s="84"/>
      <c r="I10" s="84" t="s">
        <v>6</v>
      </c>
    </row>
    <row r="11" spans="1:11" s="9" customFormat="1" ht="24" customHeight="1">
      <c r="A11" s="56"/>
      <c r="B11" s="84" t="s">
        <v>7</v>
      </c>
      <c r="C11" s="84">
        <v>2026</v>
      </c>
      <c r="D11" s="28"/>
      <c r="E11" s="84">
        <v>2025</v>
      </c>
      <c r="F11" s="28"/>
      <c r="G11" s="84">
        <v>2026</v>
      </c>
      <c r="H11" s="28"/>
      <c r="I11" s="84">
        <v>2025</v>
      </c>
    </row>
    <row r="12" spans="1:11" s="55" customFormat="1" ht="24" customHeight="1">
      <c r="A12" s="14" t="s">
        <v>8</v>
      </c>
      <c r="B12" s="49"/>
      <c r="G12" s="2"/>
      <c r="H12" s="2"/>
      <c r="I12" s="2"/>
    </row>
    <row r="13" spans="1:11" s="9" customFormat="1" ht="24" customHeight="1">
      <c r="A13" s="4" t="s">
        <v>9</v>
      </c>
      <c r="B13" s="49"/>
      <c r="C13" s="57"/>
      <c r="D13" s="55"/>
      <c r="E13" s="55"/>
      <c r="F13" s="57"/>
      <c r="G13" s="55"/>
      <c r="H13" s="55"/>
      <c r="I13" s="2"/>
      <c r="J13" s="43"/>
      <c r="K13" s="43"/>
    </row>
    <row r="14" spans="1:11" s="9" customFormat="1" ht="24" customHeight="1">
      <c r="A14" s="33" t="s">
        <v>10</v>
      </c>
      <c r="B14" s="58"/>
      <c r="C14" s="157">
        <v>160226</v>
      </c>
      <c r="D14" s="157"/>
      <c r="E14" s="157">
        <v>226279</v>
      </c>
      <c r="F14" s="157"/>
      <c r="G14" s="157">
        <v>2602</v>
      </c>
      <c r="H14" s="157"/>
      <c r="I14" s="155">
        <v>41921</v>
      </c>
      <c r="J14" s="127"/>
      <c r="K14" s="127"/>
    </row>
    <row r="15" spans="1:11" s="9" customFormat="1" ht="24" customHeight="1">
      <c r="A15" s="33" t="s">
        <v>11</v>
      </c>
      <c r="B15" s="58">
        <v>5</v>
      </c>
      <c r="C15" s="157">
        <v>597013</v>
      </c>
      <c r="D15" s="157"/>
      <c r="E15" s="157">
        <f>236892+24226+119007</f>
        <v>380125</v>
      </c>
      <c r="F15" s="157"/>
      <c r="G15" s="157">
        <v>158278</v>
      </c>
      <c r="H15" s="157"/>
      <c r="I15" s="155">
        <f>15344+2874+119007</f>
        <v>137225</v>
      </c>
      <c r="J15" s="127"/>
      <c r="K15" s="127"/>
    </row>
    <row r="16" spans="1:11" s="9" customFormat="1" ht="24" customHeight="1">
      <c r="A16" s="33" t="s">
        <v>177</v>
      </c>
      <c r="B16" s="58"/>
      <c r="C16" s="157">
        <v>15754</v>
      </c>
      <c r="D16" s="157"/>
      <c r="E16" s="157">
        <v>13069</v>
      </c>
      <c r="F16" s="157"/>
      <c r="G16" s="157">
        <v>1012</v>
      </c>
      <c r="H16" s="157"/>
      <c r="I16" s="155">
        <v>548</v>
      </c>
      <c r="J16" s="127"/>
      <c r="K16" s="127"/>
    </row>
    <row r="17" spans="1:11" s="9" customFormat="1" ht="24" customHeight="1">
      <c r="A17" s="33" t="s">
        <v>12</v>
      </c>
      <c r="B17" s="58"/>
      <c r="C17" s="157">
        <v>13527</v>
      </c>
      <c r="D17" s="157"/>
      <c r="E17" s="157">
        <v>15880</v>
      </c>
      <c r="F17" s="157"/>
      <c r="G17" s="157">
        <v>13464</v>
      </c>
      <c r="H17" s="157"/>
      <c r="I17" s="155">
        <v>15871</v>
      </c>
      <c r="J17" s="127"/>
      <c r="K17" s="127"/>
    </row>
    <row r="18" spans="1:11" s="9" customFormat="1" ht="24" customHeight="1">
      <c r="A18" s="33" t="s">
        <v>110</v>
      </c>
      <c r="B18" s="58">
        <v>6</v>
      </c>
      <c r="C18" s="201">
        <v>0</v>
      </c>
      <c r="D18" s="201"/>
      <c r="E18" s="202">
        <v>0</v>
      </c>
      <c r="F18" s="201"/>
      <c r="G18" s="201">
        <v>0</v>
      </c>
      <c r="H18" s="201"/>
      <c r="I18" s="202">
        <v>0</v>
      </c>
      <c r="J18" s="127"/>
      <c r="K18" s="127"/>
    </row>
    <row r="19" spans="1:11" s="9" customFormat="1" ht="24" customHeight="1">
      <c r="A19" s="33" t="s">
        <v>180</v>
      </c>
      <c r="B19" s="58"/>
      <c r="C19" s="157">
        <v>631</v>
      </c>
      <c r="D19" s="157"/>
      <c r="E19" s="157">
        <v>3739</v>
      </c>
      <c r="F19" s="157"/>
      <c r="G19" s="201">
        <v>0</v>
      </c>
      <c r="H19" s="157"/>
      <c r="I19" s="155">
        <v>2787</v>
      </c>
      <c r="J19" s="127"/>
      <c r="K19" s="127"/>
    </row>
    <row r="20" spans="1:11" s="9" customFormat="1" ht="24" customHeight="1">
      <c r="A20" s="33" t="s">
        <v>147</v>
      </c>
      <c r="B20" s="58"/>
      <c r="C20" s="157">
        <v>18051</v>
      </c>
      <c r="D20" s="157"/>
      <c r="E20" s="157">
        <v>20488</v>
      </c>
      <c r="F20" s="157"/>
      <c r="G20" s="157">
        <v>13630</v>
      </c>
      <c r="H20" s="157"/>
      <c r="I20" s="155">
        <v>14118</v>
      </c>
      <c r="J20" s="101"/>
      <c r="K20" s="101"/>
    </row>
    <row r="21" spans="1:11" s="9" customFormat="1" ht="24" customHeight="1">
      <c r="A21" s="24" t="s">
        <v>13</v>
      </c>
      <c r="B21" s="58"/>
      <c r="C21" s="159">
        <f>SUM(C14:C20)</f>
        <v>805202</v>
      </c>
      <c r="D21" s="155"/>
      <c r="E21" s="159">
        <f>SUM(E14:E20)</f>
        <v>659580</v>
      </c>
      <c r="F21" s="157"/>
      <c r="G21" s="159">
        <f>SUM(G14:G20)</f>
        <v>188986</v>
      </c>
      <c r="H21" s="157"/>
      <c r="I21" s="159">
        <f>SUM(I14:I20)</f>
        <v>212470</v>
      </c>
      <c r="J21" s="101"/>
      <c r="K21" s="101"/>
    </row>
    <row r="22" spans="1:11" s="9" customFormat="1" ht="24" customHeight="1">
      <c r="B22" s="58"/>
      <c r="C22" s="176"/>
      <c r="D22" s="157"/>
      <c r="E22" s="176"/>
      <c r="F22" s="160"/>
      <c r="G22" s="155"/>
      <c r="H22" s="157"/>
      <c r="I22" s="155"/>
      <c r="J22" s="127"/>
      <c r="K22" s="127"/>
    </row>
    <row r="23" spans="1:11" s="9" customFormat="1" ht="24" customHeight="1">
      <c r="A23" s="4" t="s">
        <v>14</v>
      </c>
      <c r="B23" s="58"/>
      <c r="C23" s="157"/>
      <c r="D23" s="157"/>
      <c r="E23" s="157"/>
      <c r="F23" s="157"/>
      <c r="G23" s="155"/>
      <c r="H23" s="157"/>
      <c r="I23" s="155"/>
      <c r="J23" s="127"/>
      <c r="K23" s="127"/>
    </row>
    <row r="24" spans="1:11" s="9" customFormat="1" ht="24" customHeight="1">
      <c r="A24" s="33" t="s">
        <v>204</v>
      </c>
      <c r="B24" s="58"/>
      <c r="C24" s="155">
        <v>11310</v>
      </c>
      <c r="D24" s="157"/>
      <c r="E24" s="155">
        <v>11225</v>
      </c>
      <c r="F24" s="157"/>
      <c r="G24" s="158">
        <v>8390</v>
      </c>
      <c r="H24" s="157"/>
      <c r="I24" s="155">
        <v>8390</v>
      </c>
      <c r="J24" s="127"/>
      <c r="K24" s="127"/>
    </row>
    <row r="25" spans="1:11" s="9" customFormat="1" ht="24" customHeight="1">
      <c r="A25" s="33" t="s">
        <v>15</v>
      </c>
      <c r="B25" s="58"/>
      <c r="C25" s="202">
        <v>0</v>
      </c>
      <c r="D25" s="201"/>
      <c r="E25" s="202">
        <v>0</v>
      </c>
      <c r="F25" s="158"/>
      <c r="G25" s="174">
        <v>1306201</v>
      </c>
      <c r="H25" s="157"/>
      <c r="I25" s="155">
        <v>1306201</v>
      </c>
      <c r="J25" s="127"/>
      <c r="K25" s="127"/>
    </row>
    <row r="26" spans="1:11" s="9" customFormat="1" ht="24" customHeight="1">
      <c r="A26" s="33" t="s">
        <v>156</v>
      </c>
      <c r="B26" s="58">
        <v>5</v>
      </c>
      <c r="C26" s="158">
        <v>130179</v>
      </c>
      <c r="D26" s="157"/>
      <c r="E26" s="155">
        <v>109849</v>
      </c>
      <c r="F26" s="158"/>
      <c r="G26" s="174">
        <v>26415</v>
      </c>
      <c r="H26" s="157"/>
      <c r="I26" s="155">
        <v>24228</v>
      </c>
      <c r="J26" s="127"/>
      <c r="K26" s="127"/>
    </row>
    <row r="27" spans="1:11" s="9" customFormat="1" ht="24" customHeight="1">
      <c r="A27" s="33" t="s">
        <v>16</v>
      </c>
      <c r="B27" s="58">
        <v>7</v>
      </c>
      <c r="C27" s="155">
        <v>933724</v>
      </c>
      <c r="D27" s="157"/>
      <c r="E27" s="155">
        <v>962840</v>
      </c>
      <c r="F27" s="160"/>
      <c r="G27" s="155">
        <v>330614</v>
      </c>
      <c r="H27" s="157"/>
      <c r="I27" s="155">
        <v>375437</v>
      </c>
      <c r="J27" s="127"/>
      <c r="K27" s="127"/>
    </row>
    <row r="28" spans="1:11" s="9" customFormat="1" ht="24" customHeight="1">
      <c r="A28" s="33" t="s">
        <v>17</v>
      </c>
      <c r="B28" s="58">
        <v>12</v>
      </c>
      <c r="C28" s="155">
        <v>228067</v>
      </c>
      <c r="D28" s="157"/>
      <c r="E28" s="155">
        <v>269944</v>
      </c>
      <c r="F28" s="160"/>
      <c r="G28" s="155">
        <v>7017</v>
      </c>
      <c r="H28" s="157"/>
      <c r="I28" s="155">
        <v>8402</v>
      </c>
      <c r="J28" s="127"/>
      <c r="K28" s="127"/>
    </row>
    <row r="29" spans="1:11" s="9" customFormat="1" ht="24" customHeight="1">
      <c r="A29" s="33" t="s">
        <v>111</v>
      </c>
      <c r="B29" s="58">
        <v>8</v>
      </c>
      <c r="C29" s="174">
        <v>6579</v>
      </c>
      <c r="D29" s="157"/>
      <c r="E29" s="174">
        <v>24840</v>
      </c>
      <c r="F29" s="160"/>
      <c r="G29" s="158">
        <v>6579</v>
      </c>
      <c r="H29" s="157"/>
      <c r="I29" s="155">
        <v>24840</v>
      </c>
      <c r="J29" s="127"/>
      <c r="K29" s="127"/>
    </row>
    <row r="30" spans="1:11" s="9" customFormat="1" ht="24" customHeight="1">
      <c r="A30" s="33" t="s">
        <v>112</v>
      </c>
      <c r="B30" s="58">
        <v>9</v>
      </c>
      <c r="C30" s="155">
        <v>571861</v>
      </c>
      <c r="D30" s="157"/>
      <c r="E30" s="155">
        <v>606690</v>
      </c>
      <c r="F30" s="160"/>
      <c r="G30" s="155">
        <v>570714</v>
      </c>
      <c r="H30" s="157"/>
      <c r="I30" s="155">
        <v>605282</v>
      </c>
      <c r="J30" s="127"/>
      <c r="K30" s="127"/>
    </row>
    <row r="31" spans="1:11" s="9" customFormat="1" ht="24" customHeight="1">
      <c r="A31" s="33" t="s">
        <v>18</v>
      </c>
      <c r="B31" s="58"/>
      <c r="C31" s="155">
        <v>10521</v>
      </c>
      <c r="D31" s="157"/>
      <c r="E31" s="155">
        <v>9490</v>
      </c>
      <c r="F31" s="160"/>
      <c r="G31" s="202">
        <v>0</v>
      </c>
      <c r="H31" s="201"/>
      <c r="I31" s="202">
        <v>0</v>
      </c>
      <c r="J31" s="101"/>
      <c r="K31" s="101"/>
    </row>
    <row r="32" spans="1:11" s="55" customFormat="1" ht="24" customHeight="1">
      <c r="A32" s="24" t="s">
        <v>19</v>
      </c>
      <c r="B32" s="58"/>
      <c r="C32" s="159">
        <f>SUM(C24:C31)</f>
        <v>1892241</v>
      </c>
      <c r="D32" s="157"/>
      <c r="E32" s="159">
        <f>SUM(E24:E31)</f>
        <v>1994878</v>
      </c>
      <c r="F32" s="160"/>
      <c r="G32" s="159">
        <f>SUM(G24:G31)</f>
        <v>2255930</v>
      </c>
      <c r="H32" s="157"/>
      <c r="I32" s="159">
        <f>SUM(I24:I31)</f>
        <v>2352780</v>
      </c>
      <c r="J32" s="126"/>
      <c r="K32" s="126"/>
    </row>
    <row r="33" spans="1:11" s="55" customFormat="1" ht="24" customHeight="1" thickBot="1">
      <c r="A33" s="8" t="s">
        <v>20</v>
      </c>
      <c r="B33" s="60"/>
      <c r="C33" s="167">
        <f>SUM(C21,C32)</f>
        <v>2697443</v>
      </c>
      <c r="D33" s="157"/>
      <c r="E33" s="167">
        <f>SUM(E21,E32)</f>
        <v>2654458</v>
      </c>
      <c r="F33" s="160"/>
      <c r="G33" s="167">
        <f>SUM(G32,G21)</f>
        <v>2444916</v>
      </c>
      <c r="H33" s="157"/>
      <c r="I33" s="167">
        <f>SUM(I32,I21)</f>
        <v>2565250</v>
      </c>
      <c r="J33" s="126"/>
      <c r="K33" s="126"/>
    </row>
    <row r="34" spans="1:11" s="55" customFormat="1" ht="24" customHeight="1" thickTop="1">
      <c r="B34" s="49"/>
      <c r="C34" s="126"/>
      <c r="D34" s="126"/>
      <c r="E34" s="126"/>
      <c r="F34" s="126"/>
      <c r="G34" s="6"/>
      <c r="H34" s="20"/>
      <c r="I34" s="6"/>
      <c r="J34" s="126"/>
      <c r="K34" s="126"/>
    </row>
    <row r="35" spans="1:11" ht="24" customHeight="1">
      <c r="G35" s="20"/>
      <c r="H35" s="20"/>
      <c r="I35" s="20"/>
    </row>
    <row r="36" spans="1:11" ht="24" customHeight="1">
      <c r="G36" s="20"/>
      <c r="H36" s="20"/>
      <c r="I36" s="20"/>
    </row>
    <row r="37" spans="1:11" ht="24" customHeight="1">
      <c r="G37" s="20"/>
      <c r="H37" s="20"/>
      <c r="I37" s="20"/>
    </row>
    <row r="38" spans="1:11" ht="24" customHeight="1">
      <c r="G38" s="20"/>
      <c r="H38" s="20"/>
      <c r="I38" s="20"/>
    </row>
    <row r="45" spans="1:11" ht="24" customHeight="1">
      <c r="B45" s="9"/>
      <c r="C45" s="9"/>
      <c r="D45" s="9"/>
      <c r="E45" s="9"/>
      <c r="F45" s="9"/>
    </row>
    <row r="46" spans="1:11" ht="24" customHeight="1">
      <c r="A46" s="9" t="s">
        <v>224</v>
      </c>
    </row>
  </sheetData>
  <mergeCells count="8">
    <mergeCell ref="C7:E7"/>
    <mergeCell ref="G7:I7"/>
    <mergeCell ref="A1:I1"/>
    <mergeCell ref="A2:I2"/>
    <mergeCell ref="A3:I3"/>
    <mergeCell ref="A4:I4"/>
    <mergeCell ref="C6:E6"/>
    <mergeCell ref="G6:I6"/>
  </mergeCells>
  <pageMargins left="1" right="0.4" top="1" bottom="0.5" header="0.6" footer="0.3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AEA6E-5A06-4283-9E49-97662E25BCFE}">
  <sheetPr>
    <tabColor rgb="FF00B050"/>
  </sheetPr>
  <dimension ref="A1:M40"/>
  <sheetViews>
    <sheetView topLeftCell="A52" zoomScale="85" zoomScaleNormal="85" zoomScaleSheetLayoutView="100" zoomScalePageLayoutView="85" workbookViewId="0">
      <selection activeCell="A7" sqref="A7"/>
    </sheetView>
  </sheetViews>
  <sheetFormatPr defaultColWidth="8.08984375" defaultRowHeight="24" customHeight="1"/>
  <cols>
    <col min="1" max="1" width="66.453125" style="61" customWidth="1"/>
    <col min="2" max="2" width="7.453125" style="62" customWidth="1"/>
    <col min="3" max="3" width="0.90625" style="61" customWidth="1"/>
    <col min="4" max="4" width="14.6328125" style="61" customWidth="1"/>
    <col min="5" max="5" width="1" style="61" customWidth="1"/>
    <col min="6" max="6" width="14.6328125" style="61" customWidth="1"/>
    <col min="7" max="7" width="1" style="61" customWidth="1"/>
    <col min="8" max="8" width="14.6328125" style="3" customWidth="1"/>
    <col min="9" max="9" width="0.90625" style="61" customWidth="1"/>
    <col min="10" max="10" width="14.6328125" style="61" customWidth="1"/>
    <col min="11" max="11" width="1.36328125" style="61" customWidth="1"/>
    <col min="12" max="16384" width="8.08984375" style="61"/>
  </cols>
  <sheetData>
    <row r="1" spans="1:13" s="4" customFormat="1" ht="24" customHeight="1">
      <c r="A1" s="234" t="s">
        <v>186</v>
      </c>
      <c r="B1" s="235"/>
      <c r="C1" s="235"/>
      <c r="D1" s="235"/>
      <c r="E1" s="235"/>
      <c r="F1" s="235"/>
      <c r="G1" s="235"/>
      <c r="H1" s="235"/>
      <c r="I1" s="235"/>
      <c r="J1" s="235"/>
    </row>
    <row r="2" spans="1:13" s="4" customFormat="1" ht="24" customHeight="1">
      <c r="A2" s="235" t="s">
        <v>21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3" s="4" customFormat="1" ht="24" customHeight="1">
      <c r="A3" s="234" t="s">
        <v>146</v>
      </c>
      <c r="B3" s="235"/>
      <c r="C3" s="235"/>
      <c r="D3" s="235"/>
      <c r="E3" s="235"/>
      <c r="F3" s="235"/>
      <c r="G3" s="235"/>
      <c r="H3" s="235"/>
      <c r="I3" s="235"/>
      <c r="J3" s="235"/>
    </row>
    <row r="4" spans="1:13" s="9" customFormat="1" ht="24" customHeight="1">
      <c r="A4" s="239" t="s">
        <v>122</v>
      </c>
      <c r="B4" s="236"/>
      <c r="C4" s="236"/>
      <c r="D4" s="236"/>
      <c r="E4" s="236"/>
      <c r="F4" s="236"/>
      <c r="G4" s="236"/>
      <c r="H4" s="236"/>
      <c r="I4" s="236"/>
      <c r="J4" s="236"/>
    </row>
    <row r="5" spans="1:13" s="9" customFormat="1" ht="9" customHeight="1">
      <c r="A5" s="28"/>
      <c r="B5" s="84"/>
      <c r="C5" s="28"/>
      <c r="D5" s="28"/>
      <c r="E5" s="28"/>
      <c r="F5" s="28"/>
      <c r="G5" s="28"/>
      <c r="H5" s="28"/>
      <c r="I5" s="28"/>
      <c r="J5" s="28"/>
    </row>
    <row r="6" spans="1:13" s="9" customFormat="1" ht="24" customHeight="1">
      <c r="A6" s="28"/>
      <c r="B6" s="84"/>
      <c r="C6" s="28"/>
      <c r="D6" s="237" t="s">
        <v>48</v>
      </c>
      <c r="E6" s="237"/>
      <c r="F6" s="237"/>
      <c r="G6" s="27"/>
      <c r="H6" s="238" t="s">
        <v>49</v>
      </c>
      <c r="I6" s="238"/>
      <c r="J6" s="238"/>
    </row>
    <row r="7" spans="1:13" s="9" customFormat="1" ht="24" customHeight="1">
      <c r="A7" s="28"/>
      <c r="B7" s="84"/>
      <c r="C7" s="28"/>
      <c r="D7" s="232" t="s">
        <v>50</v>
      </c>
      <c r="E7" s="232"/>
      <c r="F7" s="232"/>
      <c r="G7" s="27"/>
      <c r="H7" s="233" t="s">
        <v>51</v>
      </c>
      <c r="I7" s="233"/>
      <c r="J7" s="233"/>
    </row>
    <row r="8" spans="1:13" s="9" customFormat="1" ht="24" customHeight="1">
      <c r="A8" s="28"/>
      <c r="B8" s="84"/>
      <c r="C8" s="28"/>
      <c r="D8" s="100" t="s">
        <v>3</v>
      </c>
      <c r="E8" s="84"/>
      <c r="F8" s="84"/>
      <c r="G8" s="28"/>
      <c r="H8" s="100" t="s">
        <v>3</v>
      </c>
      <c r="I8" s="84"/>
      <c r="J8" s="84"/>
    </row>
    <row r="9" spans="1:13" s="9" customFormat="1" ht="24" customHeight="1">
      <c r="A9" s="28"/>
      <c r="B9" s="84"/>
      <c r="C9" s="28"/>
      <c r="D9" s="84" t="s">
        <v>4</v>
      </c>
      <c r="E9" s="84"/>
      <c r="F9" s="84" t="s">
        <v>4</v>
      </c>
      <c r="G9" s="84"/>
      <c r="H9" s="84" t="s">
        <v>4</v>
      </c>
      <c r="I9" s="5"/>
      <c r="J9" s="84" t="s">
        <v>4</v>
      </c>
    </row>
    <row r="10" spans="1:13" s="9" customFormat="1" ht="24" customHeight="1">
      <c r="A10" s="28"/>
      <c r="B10" s="84"/>
      <c r="C10" s="28"/>
      <c r="D10" s="84" t="s">
        <v>5</v>
      </c>
      <c r="E10" s="84"/>
      <c r="F10" s="84" t="s">
        <v>6</v>
      </c>
      <c r="G10" s="84"/>
      <c r="H10" s="84" t="s">
        <v>5</v>
      </c>
      <c r="I10" s="84"/>
      <c r="J10" s="84" t="s">
        <v>6</v>
      </c>
    </row>
    <row r="11" spans="1:13" s="9" customFormat="1" ht="24" customHeight="1">
      <c r="A11" s="28"/>
      <c r="B11" s="84" t="s">
        <v>7</v>
      </c>
      <c r="C11" s="28"/>
      <c r="D11" s="84">
        <v>2026</v>
      </c>
      <c r="E11" s="28"/>
      <c r="F11" s="84">
        <v>2025</v>
      </c>
      <c r="G11" s="28"/>
      <c r="H11" s="84">
        <v>2026</v>
      </c>
      <c r="I11" s="28"/>
      <c r="J11" s="84">
        <v>2025</v>
      </c>
    </row>
    <row r="12" spans="1:13" s="4" customFormat="1" ht="24" customHeight="1">
      <c r="A12" s="14" t="s">
        <v>22</v>
      </c>
      <c r="B12" s="63"/>
      <c r="J12" s="22"/>
    </row>
    <row r="13" spans="1:13" s="55" customFormat="1" ht="24" customHeight="1">
      <c r="A13" s="64" t="s">
        <v>23</v>
      </c>
      <c r="B13" s="49"/>
      <c r="D13" s="126"/>
      <c r="E13" s="126"/>
      <c r="F13" s="126"/>
      <c r="G13" s="126"/>
      <c r="H13" s="126"/>
      <c r="I13" s="126"/>
      <c r="J13" s="20"/>
      <c r="K13" s="57"/>
      <c r="L13" s="65"/>
      <c r="M13" s="65"/>
    </row>
    <row r="14" spans="1:13" s="9" customFormat="1" ht="24" customHeight="1">
      <c r="A14" s="66" t="s">
        <v>181</v>
      </c>
      <c r="B14" s="58">
        <v>10</v>
      </c>
      <c r="D14" s="157">
        <v>29113</v>
      </c>
      <c r="E14" s="157"/>
      <c r="F14" s="157">
        <v>427</v>
      </c>
      <c r="G14" s="157"/>
      <c r="H14" s="155">
        <v>29113</v>
      </c>
      <c r="I14" s="157"/>
      <c r="J14" s="155">
        <v>427</v>
      </c>
      <c r="K14" s="58"/>
      <c r="L14" s="43"/>
      <c r="M14" s="43"/>
    </row>
    <row r="15" spans="1:13" s="9" customFormat="1" ht="24" customHeight="1">
      <c r="A15" s="66" t="s">
        <v>24</v>
      </c>
      <c r="B15" s="58">
        <v>11</v>
      </c>
      <c r="D15" s="157">
        <v>918804</v>
      </c>
      <c r="E15" s="157"/>
      <c r="F15" s="157">
        <v>807565</v>
      </c>
      <c r="G15" s="157"/>
      <c r="H15" s="155">
        <v>463137</v>
      </c>
      <c r="I15" s="157"/>
      <c r="J15" s="155">
        <v>469163</v>
      </c>
      <c r="K15" s="58"/>
      <c r="L15" s="43"/>
      <c r="M15" s="43"/>
    </row>
    <row r="16" spans="1:13" s="9" customFormat="1" ht="24" customHeight="1">
      <c r="A16" s="33" t="s">
        <v>178</v>
      </c>
      <c r="B16" s="58"/>
      <c r="D16" s="157">
        <v>34358</v>
      </c>
      <c r="E16" s="157"/>
      <c r="F16" s="157">
        <v>22092</v>
      </c>
      <c r="G16" s="157"/>
      <c r="H16" s="155">
        <v>2812</v>
      </c>
      <c r="I16" s="157"/>
      <c r="J16" s="155">
        <v>3344</v>
      </c>
      <c r="K16" s="50"/>
      <c r="L16" s="43"/>
      <c r="M16" s="43"/>
    </row>
    <row r="17" spans="1:13" s="9" customFormat="1" ht="24" customHeight="1">
      <c r="A17" s="33" t="s">
        <v>225</v>
      </c>
      <c r="B17" s="58">
        <v>4</v>
      </c>
      <c r="D17" s="157">
        <v>130000</v>
      </c>
      <c r="E17" s="157"/>
      <c r="F17" s="201">
        <v>0</v>
      </c>
      <c r="G17" s="157"/>
      <c r="H17" s="157">
        <v>130000</v>
      </c>
      <c r="I17" s="157"/>
      <c r="J17" s="201">
        <v>0</v>
      </c>
      <c r="K17" s="58"/>
      <c r="L17" s="43"/>
      <c r="M17" s="43"/>
    </row>
    <row r="18" spans="1:13" s="9" customFormat="1" ht="24" customHeight="1">
      <c r="A18" s="59" t="s">
        <v>113</v>
      </c>
      <c r="B18" s="58"/>
      <c r="D18" s="158"/>
      <c r="E18" s="157"/>
      <c r="F18" s="158"/>
      <c r="G18" s="158"/>
      <c r="H18" s="157"/>
      <c r="I18" s="157"/>
      <c r="J18" s="157"/>
      <c r="K18" s="58"/>
      <c r="L18" s="43"/>
      <c r="M18" s="43"/>
    </row>
    <row r="19" spans="1:13" s="9" customFormat="1" ht="24" customHeight="1">
      <c r="A19" s="67" t="s">
        <v>114</v>
      </c>
      <c r="B19" s="58">
        <v>12</v>
      </c>
      <c r="D19" s="157">
        <v>89210</v>
      </c>
      <c r="E19" s="157"/>
      <c r="F19" s="157">
        <v>172475</v>
      </c>
      <c r="G19" s="157"/>
      <c r="H19" s="157">
        <v>5073</v>
      </c>
      <c r="I19" s="157"/>
      <c r="J19" s="157">
        <v>4003</v>
      </c>
      <c r="K19" s="58"/>
      <c r="L19" s="43"/>
      <c r="M19" s="43"/>
    </row>
    <row r="20" spans="1:13" s="9" customFormat="1" ht="24" customHeight="1">
      <c r="A20" s="67" t="s">
        <v>115</v>
      </c>
      <c r="B20" s="58">
        <v>13</v>
      </c>
      <c r="D20" s="157">
        <v>295713</v>
      </c>
      <c r="E20" s="157"/>
      <c r="F20" s="157">
        <v>318286</v>
      </c>
      <c r="G20" s="157"/>
      <c r="H20" s="158">
        <v>295713</v>
      </c>
      <c r="I20" s="157"/>
      <c r="J20" s="157">
        <v>318286</v>
      </c>
      <c r="K20" s="58"/>
      <c r="L20" s="43"/>
      <c r="M20" s="43"/>
    </row>
    <row r="21" spans="1:13" s="9" customFormat="1" ht="24" customHeight="1">
      <c r="A21" s="33" t="s">
        <v>200</v>
      </c>
      <c r="B21" s="58"/>
      <c r="D21" s="157">
        <v>20046</v>
      </c>
      <c r="E21" s="157"/>
      <c r="F21" s="157">
        <v>13215</v>
      </c>
      <c r="G21" s="157"/>
      <c r="H21" s="202">
        <v>0</v>
      </c>
      <c r="I21" s="166"/>
      <c r="J21" s="201">
        <v>0</v>
      </c>
      <c r="K21" s="58"/>
      <c r="L21" s="43"/>
      <c r="M21" s="43"/>
    </row>
    <row r="22" spans="1:13" s="55" customFormat="1" ht="24" customHeight="1">
      <c r="A22" s="33" t="s">
        <v>25</v>
      </c>
      <c r="B22" s="58"/>
      <c r="C22" s="9"/>
      <c r="D22" s="157">
        <v>38845</v>
      </c>
      <c r="E22" s="160"/>
      <c r="F22" s="157">
        <v>29452</v>
      </c>
      <c r="G22" s="157"/>
      <c r="H22" s="157">
        <v>1566</v>
      </c>
      <c r="I22" s="157"/>
      <c r="J22" s="157">
        <v>1937</v>
      </c>
      <c r="K22" s="50"/>
    </row>
    <row r="23" spans="1:13" s="9" customFormat="1" ht="24" customHeight="1">
      <c r="A23" s="32" t="s">
        <v>26</v>
      </c>
      <c r="B23" s="58"/>
      <c r="D23" s="161">
        <f>SUM(D14:D22)</f>
        <v>1556089</v>
      </c>
      <c r="E23" s="157"/>
      <c r="F23" s="161">
        <f>SUM(F14:F22)</f>
        <v>1363512</v>
      </c>
      <c r="G23" s="157"/>
      <c r="H23" s="161">
        <f>SUM(H14:H22)</f>
        <v>927414</v>
      </c>
      <c r="I23" s="157"/>
      <c r="J23" s="159">
        <f>SUM(J14:J22)</f>
        <v>797160</v>
      </c>
      <c r="K23" s="50"/>
      <c r="L23" s="43"/>
      <c r="M23" s="43"/>
    </row>
    <row r="24" spans="1:13" s="9" customFormat="1" ht="24" customHeight="1">
      <c r="A24" s="33"/>
      <c r="B24" s="25"/>
      <c r="C24" s="50"/>
      <c r="D24" s="160"/>
      <c r="E24" s="157"/>
      <c r="F24" s="160"/>
      <c r="G24" s="157"/>
      <c r="H24" s="171"/>
      <c r="I24" s="157"/>
      <c r="J24" s="160"/>
      <c r="K24" s="50"/>
      <c r="L24" s="43"/>
      <c r="M24" s="43"/>
    </row>
    <row r="25" spans="1:13" s="9" customFormat="1" ht="24" customHeight="1">
      <c r="A25" s="4" t="s">
        <v>27</v>
      </c>
      <c r="B25" s="60"/>
      <c r="C25" s="57"/>
      <c r="D25" s="172"/>
      <c r="E25" s="172"/>
      <c r="F25" s="172"/>
      <c r="G25" s="172"/>
      <c r="H25" s="173"/>
      <c r="I25" s="172"/>
      <c r="J25" s="173"/>
      <c r="K25" s="57"/>
      <c r="L25" s="43"/>
      <c r="M25" s="43"/>
    </row>
    <row r="26" spans="1:13" s="9" customFormat="1" ht="24" customHeight="1">
      <c r="A26" s="33" t="s">
        <v>179</v>
      </c>
      <c r="B26" s="58"/>
      <c r="C26" s="50"/>
      <c r="D26" s="155">
        <v>33585</v>
      </c>
      <c r="E26" s="157"/>
      <c r="F26" s="155">
        <v>36925</v>
      </c>
      <c r="G26" s="160"/>
      <c r="H26" s="203">
        <v>0</v>
      </c>
      <c r="I26" s="157"/>
      <c r="J26" s="155">
        <v>1386</v>
      </c>
      <c r="K26" s="58"/>
      <c r="L26" s="43"/>
      <c r="M26" s="43"/>
    </row>
    <row r="27" spans="1:13" s="9" customFormat="1" ht="24" customHeight="1">
      <c r="A27" s="33" t="s">
        <v>205</v>
      </c>
      <c r="B27" s="58"/>
      <c r="C27" s="50"/>
      <c r="D27" s="155"/>
      <c r="E27" s="157"/>
      <c r="F27" s="155"/>
      <c r="G27" s="160"/>
      <c r="H27" s="155"/>
      <c r="I27" s="157"/>
      <c r="J27" s="155"/>
      <c r="K27" s="58"/>
    </row>
    <row r="28" spans="1:13" s="55" customFormat="1" ht="24" customHeight="1">
      <c r="A28" s="67" t="s">
        <v>114</v>
      </c>
      <c r="B28" s="58">
        <v>12</v>
      </c>
      <c r="C28" s="50"/>
      <c r="D28" s="155">
        <v>110620</v>
      </c>
      <c r="E28" s="157"/>
      <c r="F28" s="155">
        <v>107908</v>
      </c>
      <c r="G28" s="160"/>
      <c r="H28" s="155">
        <v>4282</v>
      </c>
      <c r="I28" s="157"/>
      <c r="J28" s="155">
        <v>5691</v>
      </c>
      <c r="K28" s="58"/>
    </row>
    <row r="29" spans="1:13" s="9" customFormat="1" ht="24" customHeight="1">
      <c r="A29" s="67" t="s">
        <v>115</v>
      </c>
      <c r="B29" s="58">
        <v>13</v>
      </c>
      <c r="C29" s="57"/>
      <c r="D29" s="174">
        <v>121473</v>
      </c>
      <c r="E29" s="155"/>
      <c r="F29" s="155">
        <v>208681</v>
      </c>
      <c r="G29" s="155"/>
      <c r="H29" s="174">
        <v>121473</v>
      </c>
      <c r="I29" s="155"/>
      <c r="J29" s="155">
        <v>208681</v>
      </c>
      <c r="K29" s="57"/>
      <c r="L29" s="43"/>
      <c r="M29" s="43"/>
    </row>
    <row r="30" spans="1:13" s="55" customFormat="1" ht="24" customHeight="1">
      <c r="A30" s="33" t="s">
        <v>28</v>
      </c>
      <c r="B30" s="58"/>
      <c r="C30" s="9"/>
      <c r="D30" s="155">
        <v>75052</v>
      </c>
      <c r="E30" s="157"/>
      <c r="F30" s="155">
        <v>71529</v>
      </c>
      <c r="G30" s="160"/>
      <c r="H30" s="155">
        <v>24135</v>
      </c>
      <c r="I30" s="160"/>
      <c r="J30" s="155">
        <v>22742</v>
      </c>
      <c r="K30" s="50"/>
    </row>
    <row r="31" spans="1:13" s="55" customFormat="1" ht="24" customHeight="1">
      <c r="A31" s="32" t="s">
        <v>29</v>
      </c>
      <c r="B31" s="58"/>
      <c r="C31" s="9"/>
      <c r="D31" s="161">
        <f>SUM(D26:D30)</f>
        <v>340730</v>
      </c>
      <c r="E31" s="157"/>
      <c r="F31" s="161">
        <f>SUM(F26:F30)</f>
        <v>425043</v>
      </c>
      <c r="G31" s="157"/>
      <c r="H31" s="161">
        <f>SUM(H26:H30)</f>
        <v>149890</v>
      </c>
      <c r="I31" s="157"/>
      <c r="J31" s="161">
        <f>SUM(J26:J30)</f>
        <v>238500</v>
      </c>
      <c r="K31" s="50"/>
    </row>
    <row r="32" spans="1:13" s="55" customFormat="1" ht="24" customHeight="1">
      <c r="A32" s="46" t="s">
        <v>30</v>
      </c>
      <c r="B32" s="58"/>
      <c r="C32" s="9"/>
      <c r="D32" s="161">
        <f>SUM(D23,D31)</f>
        <v>1896819</v>
      </c>
      <c r="E32" s="157"/>
      <c r="F32" s="161">
        <f>SUM(F23,F31)</f>
        <v>1788555</v>
      </c>
      <c r="G32" s="157"/>
      <c r="H32" s="161">
        <f>SUM(H23,H31)</f>
        <v>1077304</v>
      </c>
      <c r="I32" s="157"/>
      <c r="J32" s="159">
        <f>SUM(J31,J23)</f>
        <v>1035660</v>
      </c>
      <c r="K32" s="50"/>
    </row>
    <row r="33" spans="1:10" s="55" customFormat="1" ht="24" customHeight="1">
      <c r="D33" s="126"/>
      <c r="E33" s="126"/>
      <c r="F33" s="126"/>
      <c r="G33" s="126"/>
      <c r="H33" s="2"/>
      <c r="I33" s="126"/>
      <c r="J33" s="2"/>
    </row>
    <row r="34" spans="1:10" ht="24" customHeight="1">
      <c r="A34" s="55"/>
      <c r="B34" s="49"/>
      <c r="C34" s="55"/>
      <c r="D34" s="126"/>
      <c r="E34" s="126"/>
      <c r="F34" s="126"/>
      <c r="G34" s="126"/>
      <c r="H34" s="2"/>
      <c r="I34" s="126"/>
      <c r="J34" s="2"/>
    </row>
    <row r="35" spans="1:10" ht="24" customHeight="1">
      <c r="A35" s="55"/>
      <c r="B35" s="49"/>
      <c r="C35" s="55"/>
      <c r="D35" s="126"/>
      <c r="E35" s="126"/>
      <c r="F35" s="126"/>
      <c r="G35" s="126"/>
      <c r="H35" s="2"/>
      <c r="I35" s="126"/>
      <c r="J35" s="2"/>
    </row>
    <row r="36" spans="1:10" ht="24" customHeight="1">
      <c r="A36" s="55"/>
      <c r="B36" s="49"/>
      <c r="C36" s="55"/>
      <c r="D36" s="126"/>
      <c r="E36" s="126"/>
      <c r="F36" s="126"/>
      <c r="G36" s="126"/>
      <c r="H36" s="2"/>
      <c r="I36" s="126"/>
      <c r="J36" s="2"/>
    </row>
    <row r="37" spans="1:10" ht="24" customHeight="1">
      <c r="J37" s="3"/>
    </row>
    <row r="40" spans="1:10" ht="24" customHeight="1">
      <c r="B40" s="55"/>
      <c r="C40" s="55"/>
      <c r="D40" s="55"/>
      <c r="E40" s="55"/>
      <c r="F40" s="55"/>
      <c r="G40" s="55"/>
      <c r="H40" s="2"/>
      <c r="I40" s="55"/>
      <c r="J40" s="55"/>
    </row>
  </sheetData>
  <mergeCells count="8">
    <mergeCell ref="D6:F6"/>
    <mergeCell ref="H6:J6"/>
    <mergeCell ref="D7:F7"/>
    <mergeCell ref="H7:J7"/>
    <mergeCell ref="A1:J1"/>
    <mergeCell ref="A2:J2"/>
    <mergeCell ref="A3:J3"/>
    <mergeCell ref="A4:J4"/>
  </mergeCells>
  <pageMargins left="1" right="0.4" top="1" bottom="0.5" header="0.6" footer="0.3"/>
  <pageSetup paperSize="9" scale="6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AB043-2453-4E85-9AD2-31DDED7B1AA2}">
  <sheetPr>
    <tabColor rgb="FF00B050"/>
  </sheetPr>
  <dimension ref="A1:P46"/>
  <sheetViews>
    <sheetView zoomScale="70" zoomScaleNormal="70" zoomScaleSheetLayoutView="100" workbookViewId="0">
      <selection activeCell="G36" sqref="G36"/>
    </sheetView>
  </sheetViews>
  <sheetFormatPr defaultColWidth="8.08984375" defaultRowHeight="24" customHeight="1"/>
  <cols>
    <col min="1" max="1" width="66.453125" style="54" customWidth="1"/>
    <col min="2" max="2" width="8.453125" style="36" customWidth="1"/>
    <col min="3" max="3" width="14.6328125" style="36" customWidth="1"/>
    <col min="4" max="4" width="0.90625" style="36" customWidth="1"/>
    <col min="5" max="5" width="14.6328125" style="36" customWidth="1"/>
    <col min="6" max="6" width="0.90625" style="36" customWidth="1"/>
    <col min="7" max="7" width="14.6328125" style="36" customWidth="1"/>
    <col min="8" max="8" width="0.90625" style="36" customWidth="1"/>
    <col min="9" max="9" width="14.6328125" style="36" customWidth="1"/>
    <col min="10" max="10" width="1.90625" style="54" customWidth="1"/>
    <col min="11" max="14" width="4.90625" style="54" customWidth="1"/>
    <col min="15" max="16384" width="8.08984375" style="54"/>
  </cols>
  <sheetData>
    <row r="1" spans="1:9" s="35" customFormat="1" ht="24" customHeight="1">
      <c r="A1" s="234" t="s">
        <v>186</v>
      </c>
      <c r="B1" s="235"/>
      <c r="C1" s="235"/>
      <c r="D1" s="235"/>
      <c r="E1" s="235"/>
      <c r="F1" s="235"/>
      <c r="G1" s="235"/>
      <c r="H1" s="235"/>
      <c r="I1" s="235"/>
    </row>
    <row r="2" spans="1:9" s="35" customFormat="1" ht="24" customHeight="1">
      <c r="A2" s="235" t="s">
        <v>31</v>
      </c>
      <c r="B2" s="235"/>
      <c r="C2" s="235"/>
      <c r="D2" s="235"/>
      <c r="E2" s="235"/>
      <c r="F2" s="235"/>
      <c r="G2" s="235"/>
      <c r="H2" s="235"/>
      <c r="I2" s="235"/>
    </row>
    <row r="3" spans="1:9" s="35" customFormat="1" ht="24" customHeight="1">
      <c r="A3" s="234" t="s">
        <v>145</v>
      </c>
      <c r="B3" s="234"/>
      <c r="C3" s="234"/>
      <c r="D3" s="234"/>
      <c r="E3" s="234"/>
      <c r="F3" s="234"/>
      <c r="G3" s="234"/>
      <c r="H3" s="234"/>
      <c r="I3" s="234"/>
    </row>
    <row r="4" spans="1:9" s="36" customFormat="1" ht="24" customHeight="1">
      <c r="A4" s="241" t="s">
        <v>122</v>
      </c>
      <c r="B4" s="241"/>
      <c r="C4" s="241"/>
      <c r="D4" s="241"/>
      <c r="E4" s="241"/>
      <c r="F4" s="241"/>
      <c r="G4" s="241"/>
      <c r="H4" s="241"/>
      <c r="I4" s="241"/>
    </row>
    <row r="5" spans="1:9" s="36" customFormat="1" ht="9" customHeight="1">
      <c r="A5" s="37"/>
      <c r="B5" s="38"/>
      <c r="C5" s="28"/>
      <c r="D5" s="28"/>
      <c r="E5" s="28"/>
      <c r="F5" s="28"/>
      <c r="G5" s="99"/>
      <c r="H5" s="99"/>
      <c r="I5" s="99"/>
    </row>
    <row r="6" spans="1:9" s="36" customFormat="1" ht="24" customHeight="1">
      <c r="A6" s="37"/>
      <c r="B6" s="38"/>
      <c r="C6" s="237" t="s">
        <v>48</v>
      </c>
      <c r="D6" s="237"/>
      <c r="E6" s="237"/>
      <c r="F6" s="27"/>
      <c r="G6" s="238" t="s">
        <v>49</v>
      </c>
      <c r="H6" s="238"/>
      <c r="I6" s="238"/>
    </row>
    <row r="7" spans="1:9" s="36" customFormat="1" ht="24" customHeight="1">
      <c r="A7" s="37"/>
      <c r="B7" s="38"/>
      <c r="C7" s="232" t="s">
        <v>50</v>
      </c>
      <c r="D7" s="232"/>
      <c r="E7" s="232"/>
      <c r="F7" s="27"/>
      <c r="G7" s="233" t="s">
        <v>51</v>
      </c>
      <c r="H7" s="233"/>
      <c r="I7" s="233"/>
    </row>
    <row r="8" spans="1:9" s="36" customFormat="1" ht="24" customHeight="1">
      <c r="A8" s="37"/>
      <c r="B8" s="38"/>
      <c r="C8" s="84" t="s">
        <v>3</v>
      </c>
      <c r="D8" s="84"/>
      <c r="E8" s="84"/>
      <c r="F8" s="84"/>
      <c r="G8" s="84" t="s">
        <v>3</v>
      </c>
      <c r="H8" s="84"/>
      <c r="I8" s="84"/>
    </row>
    <row r="9" spans="1:9" s="36" customFormat="1" ht="24" customHeight="1">
      <c r="A9" s="37"/>
      <c r="B9" s="38"/>
      <c r="C9" s="84" t="s">
        <v>4</v>
      </c>
      <c r="D9" s="84"/>
      <c r="E9" s="84" t="s">
        <v>4</v>
      </c>
      <c r="F9" s="84"/>
      <c r="G9" s="84" t="s">
        <v>4</v>
      </c>
      <c r="H9" s="5"/>
      <c r="I9" s="84" t="s">
        <v>4</v>
      </c>
    </row>
    <row r="10" spans="1:9" s="36" customFormat="1" ht="24" customHeight="1">
      <c r="A10" s="37"/>
      <c r="B10" s="38"/>
      <c r="C10" s="84" t="s">
        <v>5</v>
      </c>
      <c r="D10" s="84"/>
      <c r="E10" s="84" t="s">
        <v>6</v>
      </c>
      <c r="F10" s="84"/>
      <c r="G10" s="84" t="s">
        <v>5</v>
      </c>
      <c r="H10" s="5"/>
      <c r="I10" s="84" t="s">
        <v>6</v>
      </c>
    </row>
    <row r="11" spans="1:9" s="36" customFormat="1" ht="24" customHeight="1">
      <c r="A11" s="37"/>
      <c r="B11" s="84" t="s">
        <v>7</v>
      </c>
      <c r="C11" s="84">
        <v>2026</v>
      </c>
      <c r="D11" s="28"/>
      <c r="E11" s="84">
        <v>2025</v>
      </c>
      <c r="F11" s="28"/>
      <c r="G11" s="84">
        <v>2026</v>
      </c>
      <c r="H11" s="28"/>
      <c r="I11" s="84">
        <v>2025</v>
      </c>
    </row>
    <row r="12" spans="1:9" s="36" customFormat="1" ht="24" customHeight="1">
      <c r="A12" s="14" t="s">
        <v>144</v>
      </c>
      <c r="B12" s="38"/>
      <c r="C12" s="39"/>
      <c r="E12" s="39"/>
      <c r="G12" s="39"/>
      <c r="H12" s="39"/>
      <c r="I12" s="39"/>
    </row>
    <row r="13" spans="1:9" s="36" customFormat="1" ht="24" customHeight="1">
      <c r="A13" s="35" t="s">
        <v>32</v>
      </c>
      <c r="C13" s="39"/>
      <c r="E13" s="39"/>
      <c r="G13" s="39"/>
      <c r="H13" s="39"/>
      <c r="I13" s="39"/>
    </row>
    <row r="14" spans="1:9" s="36" customFormat="1" ht="24" customHeight="1">
      <c r="A14" s="35" t="s">
        <v>33</v>
      </c>
      <c r="B14" s="40"/>
      <c r="C14" s="39"/>
      <c r="E14" s="39"/>
      <c r="G14" s="39"/>
      <c r="H14" s="39"/>
      <c r="I14" s="39"/>
    </row>
    <row r="15" spans="1:9" s="36" customFormat="1" ht="24" customHeight="1">
      <c r="A15" s="41" t="s">
        <v>34</v>
      </c>
      <c r="C15" s="39"/>
      <c r="D15" s="39"/>
      <c r="E15" s="39"/>
      <c r="F15" s="39"/>
      <c r="G15" s="39"/>
      <c r="H15" s="39"/>
      <c r="I15" s="39"/>
    </row>
    <row r="16" spans="1:9" s="36" customFormat="1" ht="24" customHeight="1" thickBot="1">
      <c r="A16" s="42" t="s">
        <v>148</v>
      </c>
      <c r="B16" s="40">
        <v>14</v>
      </c>
      <c r="C16" s="164">
        <v>698731</v>
      </c>
      <c r="D16" s="157"/>
      <c r="E16" s="157"/>
      <c r="F16" s="157"/>
      <c r="G16" s="164">
        <v>698731</v>
      </c>
      <c r="H16" s="157"/>
      <c r="I16" s="157"/>
    </row>
    <row r="17" spans="1:16" s="36" customFormat="1" ht="24" customHeight="1" thickTop="1" thickBot="1">
      <c r="A17" s="42" t="s">
        <v>116</v>
      </c>
      <c r="C17" s="157"/>
      <c r="D17" s="157"/>
      <c r="E17" s="164">
        <v>706457</v>
      </c>
      <c r="F17" s="157"/>
      <c r="G17" s="157"/>
      <c r="H17" s="157"/>
      <c r="I17" s="164">
        <v>706457</v>
      </c>
    </row>
    <row r="18" spans="1:16" s="36" customFormat="1" ht="24" customHeight="1" thickTop="1">
      <c r="A18" s="41" t="s">
        <v>35</v>
      </c>
      <c r="C18" s="157"/>
      <c r="D18" s="157"/>
      <c r="E18" s="157"/>
      <c r="F18" s="157"/>
      <c r="G18" s="157"/>
      <c r="H18" s="157"/>
      <c r="I18" s="157"/>
    </row>
    <row r="19" spans="1:16" s="36" customFormat="1" ht="24" customHeight="1">
      <c r="A19" s="42" t="s">
        <v>206</v>
      </c>
      <c r="B19" s="40">
        <v>14</v>
      </c>
      <c r="C19" s="157">
        <v>698731</v>
      </c>
      <c r="D19" s="157"/>
      <c r="E19" s="157"/>
      <c r="F19" s="157"/>
      <c r="G19" s="157">
        <v>698731</v>
      </c>
      <c r="H19" s="157"/>
      <c r="I19" s="157"/>
    </row>
    <row r="20" spans="1:16" s="36" customFormat="1" ht="24" customHeight="1">
      <c r="A20" s="42" t="s">
        <v>207</v>
      </c>
      <c r="B20" s="40"/>
      <c r="C20" s="157"/>
      <c r="D20" s="157"/>
      <c r="E20" s="157">
        <f>E17</f>
        <v>706457</v>
      </c>
      <c r="F20" s="157"/>
      <c r="G20" s="157"/>
      <c r="H20" s="157"/>
      <c r="I20" s="157">
        <f>I17</f>
        <v>706457</v>
      </c>
    </row>
    <row r="21" spans="1:16" s="36" customFormat="1" ht="24" customHeight="1">
      <c r="A21" s="35" t="s">
        <v>36</v>
      </c>
      <c r="B21" s="40"/>
      <c r="C21" s="157">
        <v>420269</v>
      </c>
      <c r="D21" s="157"/>
      <c r="E21" s="157">
        <v>420269</v>
      </c>
      <c r="F21" s="157"/>
      <c r="G21" s="160">
        <v>420269</v>
      </c>
      <c r="H21" s="157"/>
      <c r="I21" s="157">
        <v>420269</v>
      </c>
    </row>
    <row r="22" spans="1:16" s="36" customFormat="1" ht="24" customHeight="1">
      <c r="A22" s="35" t="s">
        <v>157</v>
      </c>
      <c r="B22" s="40"/>
      <c r="C22" s="157">
        <v>-546881</v>
      </c>
      <c r="D22" s="157"/>
      <c r="E22" s="157">
        <v>-546881</v>
      </c>
      <c r="F22" s="157"/>
      <c r="G22" s="204">
        <v>0</v>
      </c>
      <c r="H22" s="157"/>
      <c r="I22" s="201">
        <v>0</v>
      </c>
    </row>
    <row r="23" spans="1:16" s="36" customFormat="1" ht="24" customHeight="1">
      <c r="A23" s="35" t="s">
        <v>118</v>
      </c>
      <c r="B23" s="40">
        <v>14</v>
      </c>
      <c r="C23" s="201">
        <v>0</v>
      </c>
      <c r="D23" s="157"/>
      <c r="E23" s="157">
        <v>-250265</v>
      </c>
      <c r="F23" s="157"/>
      <c r="G23" s="201">
        <v>0</v>
      </c>
      <c r="H23" s="157"/>
      <c r="I23" s="157">
        <v>-250265</v>
      </c>
    </row>
    <row r="24" spans="1:16" s="36" customFormat="1" ht="24" customHeight="1">
      <c r="A24" s="35" t="s">
        <v>37</v>
      </c>
      <c r="B24" s="25"/>
      <c r="C24" s="157"/>
      <c r="D24" s="157"/>
      <c r="E24" s="157"/>
      <c r="F24" s="157"/>
      <c r="G24" s="158"/>
      <c r="H24" s="157"/>
      <c r="I24" s="158"/>
      <c r="K24" s="44"/>
      <c r="L24" s="23"/>
    </row>
    <row r="25" spans="1:16" s="36" customFormat="1" ht="24" customHeight="1">
      <c r="A25" s="41" t="s">
        <v>38</v>
      </c>
      <c r="B25" s="25"/>
      <c r="C25" s="157"/>
      <c r="D25" s="157"/>
      <c r="E25" s="157"/>
      <c r="F25" s="157"/>
      <c r="G25" s="158"/>
      <c r="H25" s="157"/>
      <c r="I25" s="158"/>
      <c r="K25" s="44"/>
      <c r="L25" s="23"/>
    </row>
    <row r="26" spans="1:16" s="36" customFormat="1" ht="24" customHeight="1">
      <c r="A26" s="42" t="s">
        <v>208</v>
      </c>
      <c r="B26" s="25"/>
      <c r="C26" s="160">
        <v>70646</v>
      </c>
      <c r="D26" s="157"/>
      <c r="E26" s="157">
        <f>' CONSO'!K19</f>
        <v>70646</v>
      </c>
      <c r="F26" s="157"/>
      <c r="G26" s="160">
        <v>70646</v>
      </c>
      <c r="H26" s="157"/>
      <c r="I26" s="157">
        <f>' CONSO'!K19</f>
        <v>70646</v>
      </c>
      <c r="K26" s="43"/>
      <c r="L26" s="43"/>
      <c r="M26" s="43"/>
      <c r="N26" s="43"/>
      <c r="O26" s="43"/>
      <c r="P26" s="43"/>
    </row>
    <row r="27" spans="1:16" s="36" customFormat="1" ht="24" customHeight="1">
      <c r="A27" s="42" t="s">
        <v>133</v>
      </c>
      <c r="B27" s="25"/>
      <c r="C27" s="201">
        <v>0</v>
      </c>
      <c r="D27" s="157"/>
      <c r="E27" s="157">
        <v>250265</v>
      </c>
      <c r="F27" s="157"/>
      <c r="G27" s="204">
        <v>0</v>
      </c>
      <c r="H27" s="157"/>
      <c r="I27" s="157">
        <v>250265</v>
      </c>
    </row>
    <row r="28" spans="1:16" s="36" customFormat="1" ht="24" customHeight="1">
      <c r="A28" s="41" t="s">
        <v>39</v>
      </c>
      <c r="B28" s="25"/>
      <c r="C28" s="157">
        <v>162032</v>
      </c>
      <c r="D28" s="157"/>
      <c r="E28" s="157">
        <v>219638</v>
      </c>
      <c r="F28" s="157"/>
      <c r="G28" s="160">
        <v>177966</v>
      </c>
      <c r="H28" s="157"/>
      <c r="I28" s="157">
        <v>332218</v>
      </c>
    </row>
    <row r="29" spans="1:16" s="36" customFormat="1" ht="24" customHeight="1">
      <c r="A29" s="35" t="s">
        <v>40</v>
      </c>
      <c r="B29" s="40"/>
      <c r="C29" s="162">
        <v>-74</v>
      </c>
      <c r="D29" s="157"/>
      <c r="E29" s="162">
        <v>-5</v>
      </c>
      <c r="F29" s="157"/>
      <c r="G29" s="205">
        <v>0</v>
      </c>
      <c r="H29" s="201"/>
      <c r="I29" s="205">
        <v>0</v>
      </c>
    </row>
    <row r="30" spans="1:16" s="36" customFormat="1" ht="24" customHeight="1">
      <c r="A30" s="45" t="s">
        <v>41</v>
      </c>
      <c r="C30" s="157"/>
      <c r="D30" s="157"/>
      <c r="E30" s="157"/>
      <c r="F30" s="157"/>
      <c r="G30" s="157"/>
      <c r="H30" s="160"/>
      <c r="I30" s="157"/>
      <c r="K30" s="43"/>
      <c r="L30" s="43"/>
      <c r="M30" s="43"/>
      <c r="N30" s="43"/>
      <c r="O30" s="43"/>
      <c r="P30" s="43"/>
    </row>
    <row r="31" spans="1:16" s="36" customFormat="1" ht="24" customHeight="1">
      <c r="A31" s="200" t="s">
        <v>42</v>
      </c>
      <c r="C31" s="157">
        <f>SUM(C19:C29)</f>
        <v>804723</v>
      </c>
      <c r="D31" s="157"/>
      <c r="E31" s="157">
        <f>SUM(E20:E29)</f>
        <v>870124</v>
      </c>
      <c r="F31" s="157"/>
      <c r="G31" s="157">
        <f>SUM(G19:G29)</f>
        <v>1367612</v>
      </c>
      <c r="H31" s="157"/>
      <c r="I31" s="157">
        <f>SUM(I20:I29)</f>
        <v>1529590</v>
      </c>
    </row>
    <row r="32" spans="1:16" s="36" customFormat="1" ht="24" customHeight="1">
      <c r="A32" s="35" t="s">
        <v>43</v>
      </c>
      <c r="C32" s="162">
        <v>-4099</v>
      </c>
      <c r="D32" s="157"/>
      <c r="E32" s="162">
        <v>-4221</v>
      </c>
      <c r="F32" s="157"/>
      <c r="G32" s="205">
        <v>0</v>
      </c>
      <c r="H32" s="201"/>
      <c r="I32" s="205">
        <v>0</v>
      </c>
    </row>
    <row r="33" spans="1:10" s="36" customFormat="1" ht="24" customHeight="1">
      <c r="A33" s="45" t="s">
        <v>44</v>
      </c>
      <c r="C33" s="162">
        <f>SUM(C31:C32)</f>
        <v>800624</v>
      </c>
      <c r="D33" s="169"/>
      <c r="E33" s="157">
        <f>E31+E32</f>
        <v>865903</v>
      </c>
      <c r="F33" s="169"/>
      <c r="G33" s="162">
        <f>SUM(G31:G32)</f>
        <v>1367612</v>
      </c>
      <c r="H33" s="169"/>
      <c r="I33" s="162">
        <f>SUM(I31:I32)</f>
        <v>1529590</v>
      </c>
    </row>
    <row r="34" spans="1:10" s="36" customFormat="1" ht="24" customHeight="1" thickBot="1">
      <c r="A34" s="48" t="s">
        <v>45</v>
      </c>
      <c r="C34" s="170">
        <f>SUM('LIABILITIES 1 '!D32+'LIABILITIES  2'!C33)</f>
        <v>2697443</v>
      </c>
      <c r="D34" s="169"/>
      <c r="E34" s="170">
        <f>'LIABILITIES 1 '!F32+'LIABILITIES  2'!E33</f>
        <v>2654458</v>
      </c>
      <c r="F34" s="169"/>
      <c r="G34" s="170">
        <f>SUM('LIABILITIES 1 '!H32+'LIABILITIES  2'!G33)</f>
        <v>2444916</v>
      </c>
      <c r="H34" s="169"/>
      <c r="I34" s="170">
        <f>I33+'LIABILITIES 1 '!J32</f>
        <v>2565250</v>
      </c>
    </row>
    <row r="35" spans="1:10" s="36" customFormat="1" ht="24" customHeight="1" thickTop="1">
      <c r="A35" s="46"/>
      <c r="B35" s="49"/>
      <c r="C35" s="101"/>
      <c r="D35" s="101"/>
      <c r="E35" s="101"/>
      <c r="F35" s="101"/>
      <c r="G35" s="101"/>
      <c r="H35" s="7"/>
      <c r="I35" s="101"/>
      <c r="J35" s="7"/>
    </row>
    <row r="36" spans="1:10" s="36" customFormat="1" ht="24" customHeight="1">
      <c r="A36" s="37"/>
      <c r="B36" s="38"/>
      <c r="C36" s="125"/>
      <c r="D36" s="124"/>
      <c r="E36" s="125"/>
      <c r="F36" s="124"/>
      <c r="G36" s="124"/>
      <c r="H36" s="124"/>
      <c r="I36" s="124"/>
    </row>
    <row r="37" spans="1:10" s="36" customFormat="1" ht="24" customHeight="1">
      <c r="A37" s="37"/>
      <c r="B37" s="38"/>
      <c r="C37" s="51"/>
      <c r="D37" s="47"/>
      <c r="E37" s="51"/>
      <c r="F37" s="47"/>
      <c r="G37" s="52"/>
      <c r="H37" s="47"/>
      <c r="I37" s="52"/>
    </row>
    <row r="38" spans="1:10" s="36" customFormat="1" ht="24" customHeight="1">
      <c r="A38" s="37"/>
      <c r="B38" s="38"/>
      <c r="C38" s="51"/>
      <c r="D38" s="47"/>
      <c r="E38" s="51"/>
      <c r="F38" s="47"/>
      <c r="G38" s="52"/>
      <c r="H38" s="47"/>
      <c r="I38" s="52"/>
    </row>
    <row r="39" spans="1:10" s="36" customFormat="1" ht="24" customHeight="1"/>
    <row r="40" spans="1:10" s="53" customFormat="1" ht="24" customHeight="1">
      <c r="B40" s="36"/>
      <c r="C40" s="36"/>
      <c r="D40" s="36"/>
      <c r="E40" s="36"/>
      <c r="F40" s="36"/>
      <c r="G40" s="36"/>
      <c r="H40" s="36"/>
      <c r="I40" s="36"/>
    </row>
    <row r="46" spans="1:10" ht="24" customHeight="1">
      <c r="A46" s="240" t="s">
        <v>224</v>
      </c>
      <c r="B46" s="240"/>
      <c r="C46" s="240"/>
      <c r="D46" s="240"/>
      <c r="E46" s="240"/>
      <c r="F46" s="240"/>
    </row>
  </sheetData>
  <mergeCells count="9">
    <mergeCell ref="A46:F46"/>
    <mergeCell ref="A1:I1"/>
    <mergeCell ref="A2:I2"/>
    <mergeCell ref="A3:I3"/>
    <mergeCell ref="A4:I4"/>
    <mergeCell ref="C6:E6"/>
    <mergeCell ref="G6:I6"/>
    <mergeCell ref="C7:E7"/>
    <mergeCell ref="G7:I7"/>
  </mergeCells>
  <pageMargins left="1" right="0.4" top="1" bottom="0.5" header="0.6" footer="0.3"/>
  <pageSetup paperSize="9" scale="6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S90"/>
  <sheetViews>
    <sheetView zoomScale="61" zoomScaleNormal="61" zoomScaleSheetLayoutView="80" workbookViewId="0">
      <selection activeCell="A10" sqref="A10"/>
    </sheetView>
  </sheetViews>
  <sheetFormatPr defaultColWidth="8.08984375" defaultRowHeight="24" customHeight="1"/>
  <cols>
    <col min="1" max="1" width="66.453125" style="9" customWidth="1"/>
    <col min="2" max="2" width="7.453125" style="25" customWidth="1"/>
    <col min="3" max="3" width="1.453125" style="9" customWidth="1"/>
    <col min="4" max="4" width="14.6328125" style="9" customWidth="1"/>
    <col min="5" max="5" width="0.90625" style="9" customWidth="1"/>
    <col min="6" max="6" width="14.6328125" style="9" customWidth="1"/>
    <col min="7" max="7" width="0.90625" style="9" customWidth="1"/>
    <col min="8" max="8" width="14.6328125" style="9" customWidth="1"/>
    <col min="9" max="9" width="0.90625" style="9" customWidth="1"/>
    <col min="10" max="10" width="14.6328125" style="9" customWidth="1"/>
    <col min="11" max="11" width="11.453125" style="9" customWidth="1"/>
    <col min="12" max="12" width="8.08984375" style="9" customWidth="1"/>
    <col min="13" max="13" width="8.08984375" style="9"/>
    <col min="14" max="14" width="11.08984375" style="9" bestFit="1" customWidth="1"/>
    <col min="15" max="16" width="10" style="9" bestFit="1" customWidth="1"/>
    <col min="17" max="17" width="8.08984375" style="9"/>
    <col min="18" max="18" width="10" style="9" bestFit="1" customWidth="1"/>
    <col min="19" max="245" width="8.08984375" style="9"/>
    <col min="246" max="246" width="39.453125" style="9" customWidth="1"/>
    <col min="247" max="247" width="7" style="9" customWidth="1"/>
    <col min="248" max="248" width="3.453125" style="9" customWidth="1"/>
    <col min="249" max="249" width="13.453125" style="9" customWidth="1"/>
    <col min="250" max="250" width="0.90625" style="9" customWidth="1"/>
    <col min="251" max="251" width="12.90625" style="9" customWidth="1"/>
    <col min="252" max="252" width="0.90625" style="9" customWidth="1"/>
    <col min="253" max="253" width="13.08984375" style="9" customWidth="1"/>
    <col min="254" max="254" width="0.90625" style="9" customWidth="1"/>
    <col min="255" max="255" width="15.453125" style="9" customWidth="1"/>
    <col min="256" max="256" width="7.08984375" style="9" customWidth="1"/>
    <col min="257" max="257" width="9.453125" style="9" bestFit="1" customWidth="1"/>
    <col min="258" max="501" width="8.08984375" style="9"/>
    <col min="502" max="502" width="39.453125" style="9" customWidth="1"/>
    <col min="503" max="503" width="7" style="9" customWidth="1"/>
    <col min="504" max="504" width="3.453125" style="9" customWidth="1"/>
    <col min="505" max="505" width="13.453125" style="9" customWidth="1"/>
    <col min="506" max="506" width="0.90625" style="9" customWidth="1"/>
    <col min="507" max="507" width="12.90625" style="9" customWidth="1"/>
    <col min="508" max="508" width="0.90625" style="9" customWidth="1"/>
    <col min="509" max="509" width="13.08984375" style="9" customWidth="1"/>
    <col min="510" max="510" width="0.90625" style="9" customWidth="1"/>
    <col min="511" max="511" width="15.453125" style="9" customWidth="1"/>
    <col min="512" max="512" width="7.08984375" style="9" customWidth="1"/>
    <col min="513" max="513" width="9.453125" style="9" bestFit="1" customWidth="1"/>
    <col min="514" max="757" width="8.08984375" style="9"/>
    <col min="758" max="758" width="39.453125" style="9" customWidth="1"/>
    <col min="759" max="759" width="7" style="9" customWidth="1"/>
    <col min="760" max="760" width="3.453125" style="9" customWidth="1"/>
    <col min="761" max="761" width="13.453125" style="9" customWidth="1"/>
    <col min="762" max="762" width="0.90625" style="9" customWidth="1"/>
    <col min="763" max="763" width="12.90625" style="9" customWidth="1"/>
    <col min="764" max="764" width="0.90625" style="9" customWidth="1"/>
    <col min="765" max="765" width="13.08984375" style="9" customWidth="1"/>
    <col min="766" max="766" width="0.90625" style="9" customWidth="1"/>
    <col min="767" max="767" width="15.453125" style="9" customWidth="1"/>
    <col min="768" max="768" width="7.08984375" style="9" customWidth="1"/>
    <col min="769" max="769" width="9.453125" style="9" bestFit="1" customWidth="1"/>
    <col min="770" max="1013" width="8.08984375" style="9"/>
    <col min="1014" max="1014" width="39.453125" style="9" customWidth="1"/>
    <col min="1015" max="1015" width="7" style="9" customWidth="1"/>
    <col min="1016" max="1016" width="3.453125" style="9" customWidth="1"/>
    <col min="1017" max="1017" width="13.453125" style="9" customWidth="1"/>
    <col min="1018" max="1018" width="0.90625" style="9" customWidth="1"/>
    <col min="1019" max="1019" width="12.90625" style="9" customWidth="1"/>
    <col min="1020" max="1020" width="0.90625" style="9" customWidth="1"/>
    <col min="1021" max="1021" width="13.08984375" style="9" customWidth="1"/>
    <col min="1022" max="1022" width="0.90625" style="9" customWidth="1"/>
    <col min="1023" max="1023" width="15.453125" style="9" customWidth="1"/>
    <col min="1024" max="1024" width="7.08984375" style="9" customWidth="1"/>
    <col min="1025" max="1025" width="9.453125" style="9" bestFit="1" customWidth="1"/>
    <col min="1026" max="1269" width="8.08984375" style="9"/>
    <col min="1270" max="1270" width="39.453125" style="9" customWidth="1"/>
    <col min="1271" max="1271" width="7" style="9" customWidth="1"/>
    <col min="1272" max="1272" width="3.453125" style="9" customWidth="1"/>
    <col min="1273" max="1273" width="13.453125" style="9" customWidth="1"/>
    <col min="1274" max="1274" width="0.90625" style="9" customWidth="1"/>
    <col min="1275" max="1275" width="12.90625" style="9" customWidth="1"/>
    <col min="1276" max="1276" width="0.90625" style="9" customWidth="1"/>
    <col min="1277" max="1277" width="13.08984375" style="9" customWidth="1"/>
    <col min="1278" max="1278" width="0.90625" style="9" customWidth="1"/>
    <col min="1279" max="1279" width="15.453125" style="9" customWidth="1"/>
    <col min="1280" max="1280" width="7.08984375" style="9" customWidth="1"/>
    <col min="1281" max="1281" width="9.453125" style="9" bestFit="1" customWidth="1"/>
    <col min="1282" max="1525" width="8.08984375" style="9"/>
    <col min="1526" max="1526" width="39.453125" style="9" customWidth="1"/>
    <col min="1527" max="1527" width="7" style="9" customWidth="1"/>
    <col min="1528" max="1528" width="3.453125" style="9" customWidth="1"/>
    <col min="1529" max="1529" width="13.453125" style="9" customWidth="1"/>
    <col min="1530" max="1530" width="0.90625" style="9" customWidth="1"/>
    <col min="1531" max="1531" width="12.90625" style="9" customWidth="1"/>
    <col min="1532" max="1532" width="0.90625" style="9" customWidth="1"/>
    <col min="1533" max="1533" width="13.08984375" style="9" customWidth="1"/>
    <col min="1534" max="1534" width="0.90625" style="9" customWidth="1"/>
    <col min="1535" max="1535" width="15.453125" style="9" customWidth="1"/>
    <col min="1536" max="1536" width="7.08984375" style="9" customWidth="1"/>
    <col min="1537" max="1537" width="9.453125" style="9" bestFit="1" customWidth="1"/>
    <col min="1538" max="1781" width="8.08984375" style="9"/>
    <col min="1782" max="1782" width="39.453125" style="9" customWidth="1"/>
    <col min="1783" max="1783" width="7" style="9" customWidth="1"/>
    <col min="1784" max="1784" width="3.453125" style="9" customWidth="1"/>
    <col min="1785" max="1785" width="13.453125" style="9" customWidth="1"/>
    <col min="1786" max="1786" width="0.90625" style="9" customWidth="1"/>
    <col min="1787" max="1787" width="12.90625" style="9" customWidth="1"/>
    <col min="1788" max="1788" width="0.90625" style="9" customWidth="1"/>
    <col min="1789" max="1789" width="13.08984375" style="9" customWidth="1"/>
    <col min="1790" max="1790" width="0.90625" style="9" customWidth="1"/>
    <col min="1791" max="1791" width="15.453125" style="9" customWidth="1"/>
    <col min="1792" max="1792" width="7.08984375" style="9" customWidth="1"/>
    <col min="1793" max="1793" width="9.453125" style="9" bestFit="1" customWidth="1"/>
    <col min="1794" max="2037" width="8.08984375" style="9"/>
    <col min="2038" max="2038" width="39.453125" style="9" customWidth="1"/>
    <col min="2039" max="2039" width="7" style="9" customWidth="1"/>
    <col min="2040" max="2040" width="3.453125" style="9" customWidth="1"/>
    <col min="2041" max="2041" width="13.453125" style="9" customWidth="1"/>
    <col min="2042" max="2042" width="0.90625" style="9" customWidth="1"/>
    <col min="2043" max="2043" width="12.90625" style="9" customWidth="1"/>
    <col min="2044" max="2044" width="0.90625" style="9" customWidth="1"/>
    <col min="2045" max="2045" width="13.08984375" style="9" customWidth="1"/>
    <col min="2046" max="2046" width="0.90625" style="9" customWidth="1"/>
    <col min="2047" max="2047" width="15.453125" style="9" customWidth="1"/>
    <col min="2048" max="2048" width="7.08984375" style="9" customWidth="1"/>
    <col min="2049" max="2049" width="9.453125" style="9" bestFit="1" customWidth="1"/>
    <col min="2050" max="2293" width="8.08984375" style="9"/>
    <col min="2294" max="2294" width="39.453125" style="9" customWidth="1"/>
    <col min="2295" max="2295" width="7" style="9" customWidth="1"/>
    <col min="2296" max="2296" width="3.453125" style="9" customWidth="1"/>
    <col min="2297" max="2297" width="13.453125" style="9" customWidth="1"/>
    <col min="2298" max="2298" width="0.90625" style="9" customWidth="1"/>
    <col min="2299" max="2299" width="12.90625" style="9" customWidth="1"/>
    <col min="2300" max="2300" width="0.90625" style="9" customWidth="1"/>
    <col min="2301" max="2301" width="13.08984375" style="9" customWidth="1"/>
    <col min="2302" max="2302" width="0.90625" style="9" customWidth="1"/>
    <col min="2303" max="2303" width="15.453125" style="9" customWidth="1"/>
    <col min="2304" max="2304" width="7.08984375" style="9" customWidth="1"/>
    <col min="2305" max="2305" width="9.453125" style="9" bestFit="1" customWidth="1"/>
    <col min="2306" max="2549" width="8.08984375" style="9"/>
    <col min="2550" max="2550" width="39.453125" style="9" customWidth="1"/>
    <col min="2551" max="2551" width="7" style="9" customWidth="1"/>
    <col min="2552" max="2552" width="3.453125" style="9" customWidth="1"/>
    <col min="2553" max="2553" width="13.453125" style="9" customWidth="1"/>
    <col min="2554" max="2554" width="0.90625" style="9" customWidth="1"/>
    <col min="2555" max="2555" width="12.90625" style="9" customWidth="1"/>
    <col min="2556" max="2556" width="0.90625" style="9" customWidth="1"/>
    <col min="2557" max="2557" width="13.08984375" style="9" customWidth="1"/>
    <col min="2558" max="2558" width="0.90625" style="9" customWidth="1"/>
    <col min="2559" max="2559" width="15.453125" style="9" customWidth="1"/>
    <col min="2560" max="2560" width="7.08984375" style="9" customWidth="1"/>
    <col min="2561" max="2561" width="9.453125" style="9" bestFit="1" customWidth="1"/>
    <col min="2562" max="2805" width="8.08984375" style="9"/>
    <col min="2806" max="2806" width="39.453125" style="9" customWidth="1"/>
    <col min="2807" max="2807" width="7" style="9" customWidth="1"/>
    <col min="2808" max="2808" width="3.453125" style="9" customWidth="1"/>
    <col min="2809" max="2809" width="13.453125" style="9" customWidth="1"/>
    <col min="2810" max="2810" width="0.90625" style="9" customWidth="1"/>
    <col min="2811" max="2811" width="12.90625" style="9" customWidth="1"/>
    <col min="2812" max="2812" width="0.90625" style="9" customWidth="1"/>
    <col min="2813" max="2813" width="13.08984375" style="9" customWidth="1"/>
    <col min="2814" max="2814" width="0.90625" style="9" customWidth="1"/>
    <col min="2815" max="2815" width="15.453125" style="9" customWidth="1"/>
    <col min="2816" max="2816" width="7.08984375" style="9" customWidth="1"/>
    <col min="2817" max="2817" width="9.453125" style="9" bestFit="1" customWidth="1"/>
    <col min="2818" max="3061" width="8.08984375" style="9"/>
    <col min="3062" max="3062" width="39.453125" style="9" customWidth="1"/>
    <col min="3063" max="3063" width="7" style="9" customWidth="1"/>
    <col min="3064" max="3064" width="3.453125" style="9" customWidth="1"/>
    <col min="3065" max="3065" width="13.453125" style="9" customWidth="1"/>
    <col min="3066" max="3066" width="0.90625" style="9" customWidth="1"/>
    <col min="3067" max="3067" width="12.90625" style="9" customWidth="1"/>
    <col min="3068" max="3068" width="0.90625" style="9" customWidth="1"/>
    <col min="3069" max="3069" width="13.08984375" style="9" customWidth="1"/>
    <col min="3070" max="3070" width="0.90625" style="9" customWidth="1"/>
    <col min="3071" max="3071" width="15.453125" style="9" customWidth="1"/>
    <col min="3072" max="3072" width="7.08984375" style="9" customWidth="1"/>
    <col min="3073" max="3073" width="9.453125" style="9" bestFit="1" customWidth="1"/>
    <col min="3074" max="3317" width="8.08984375" style="9"/>
    <col min="3318" max="3318" width="39.453125" style="9" customWidth="1"/>
    <col min="3319" max="3319" width="7" style="9" customWidth="1"/>
    <col min="3320" max="3320" width="3.453125" style="9" customWidth="1"/>
    <col min="3321" max="3321" width="13.453125" style="9" customWidth="1"/>
    <col min="3322" max="3322" width="0.90625" style="9" customWidth="1"/>
    <col min="3323" max="3323" width="12.90625" style="9" customWidth="1"/>
    <col min="3324" max="3324" width="0.90625" style="9" customWidth="1"/>
    <col min="3325" max="3325" width="13.08984375" style="9" customWidth="1"/>
    <col min="3326" max="3326" width="0.90625" style="9" customWidth="1"/>
    <col min="3327" max="3327" width="15.453125" style="9" customWidth="1"/>
    <col min="3328" max="3328" width="7.08984375" style="9" customWidth="1"/>
    <col min="3329" max="3329" width="9.453125" style="9" bestFit="1" customWidth="1"/>
    <col min="3330" max="3573" width="8.08984375" style="9"/>
    <col min="3574" max="3574" width="39.453125" style="9" customWidth="1"/>
    <col min="3575" max="3575" width="7" style="9" customWidth="1"/>
    <col min="3576" max="3576" width="3.453125" style="9" customWidth="1"/>
    <col min="3577" max="3577" width="13.453125" style="9" customWidth="1"/>
    <col min="3578" max="3578" width="0.90625" style="9" customWidth="1"/>
    <col min="3579" max="3579" width="12.90625" style="9" customWidth="1"/>
    <col min="3580" max="3580" width="0.90625" style="9" customWidth="1"/>
    <col min="3581" max="3581" width="13.08984375" style="9" customWidth="1"/>
    <col min="3582" max="3582" width="0.90625" style="9" customWidth="1"/>
    <col min="3583" max="3583" width="15.453125" style="9" customWidth="1"/>
    <col min="3584" max="3584" width="7.08984375" style="9" customWidth="1"/>
    <col min="3585" max="3585" width="9.453125" style="9" bestFit="1" customWidth="1"/>
    <col min="3586" max="3829" width="8.08984375" style="9"/>
    <col min="3830" max="3830" width="39.453125" style="9" customWidth="1"/>
    <col min="3831" max="3831" width="7" style="9" customWidth="1"/>
    <col min="3832" max="3832" width="3.453125" style="9" customWidth="1"/>
    <col min="3833" max="3833" width="13.453125" style="9" customWidth="1"/>
    <col min="3834" max="3834" width="0.90625" style="9" customWidth="1"/>
    <col min="3835" max="3835" width="12.90625" style="9" customWidth="1"/>
    <col min="3836" max="3836" width="0.90625" style="9" customWidth="1"/>
    <col min="3837" max="3837" width="13.08984375" style="9" customWidth="1"/>
    <col min="3838" max="3838" width="0.90625" style="9" customWidth="1"/>
    <col min="3839" max="3839" width="15.453125" style="9" customWidth="1"/>
    <col min="3840" max="3840" width="7.08984375" style="9" customWidth="1"/>
    <col min="3841" max="3841" width="9.453125" style="9" bestFit="1" customWidth="1"/>
    <col min="3842" max="4085" width="8.08984375" style="9"/>
    <col min="4086" max="4086" width="39.453125" style="9" customWidth="1"/>
    <col min="4087" max="4087" width="7" style="9" customWidth="1"/>
    <col min="4088" max="4088" width="3.453125" style="9" customWidth="1"/>
    <col min="4089" max="4089" width="13.453125" style="9" customWidth="1"/>
    <col min="4090" max="4090" width="0.90625" style="9" customWidth="1"/>
    <col min="4091" max="4091" width="12.90625" style="9" customWidth="1"/>
    <col min="4092" max="4092" width="0.90625" style="9" customWidth="1"/>
    <col min="4093" max="4093" width="13.08984375" style="9" customWidth="1"/>
    <col min="4094" max="4094" width="0.90625" style="9" customWidth="1"/>
    <col min="4095" max="4095" width="15.453125" style="9" customWidth="1"/>
    <col min="4096" max="4096" width="7.08984375" style="9" customWidth="1"/>
    <col min="4097" max="4097" width="9.453125" style="9" bestFit="1" customWidth="1"/>
    <col min="4098" max="4341" width="8.08984375" style="9"/>
    <col min="4342" max="4342" width="39.453125" style="9" customWidth="1"/>
    <col min="4343" max="4343" width="7" style="9" customWidth="1"/>
    <col min="4344" max="4344" width="3.453125" style="9" customWidth="1"/>
    <col min="4345" max="4345" width="13.453125" style="9" customWidth="1"/>
    <col min="4346" max="4346" width="0.90625" style="9" customWidth="1"/>
    <col min="4347" max="4347" width="12.90625" style="9" customWidth="1"/>
    <col min="4348" max="4348" width="0.90625" style="9" customWidth="1"/>
    <col min="4349" max="4349" width="13.08984375" style="9" customWidth="1"/>
    <col min="4350" max="4350" width="0.90625" style="9" customWidth="1"/>
    <col min="4351" max="4351" width="15.453125" style="9" customWidth="1"/>
    <col min="4352" max="4352" width="7.08984375" style="9" customWidth="1"/>
    <col min="4353" max="4353" width="9.453125" style="9" bestFit="1" customWidth="1"/>
    <col min="4354" max="4597" width="8.08984375" style="9"/>
    <col min="4598" max="4598" width="39.453125" style="9" customWidth="1"/>
    <col min="4599" max="4599" width="7" style="9" customWidth="1"/>
    <col min="4600" max="4600" width="3.453125" style="9" customWidth="1"/>
    <col min="4601" max="4601" width="13.453125" style="9" customWidth="1"/>
    <col min="4602" max="4602" width="0.90625" style="9" customWidth="1"/>
    <col min="4603" max="4603" width="12.90625" style="9" customWidth="1"/>
    <col min="4604" max="4604" width="0.90625" style="9" customWidth="1"/>
    <col min="4605" max="4605" width="13.08984375" style="9" customWidth="1"/>
    <col min="4606" max="4606" width="0.90625" style="9" customWidth="1"/>
    <col min="4607" max="4607" width="15.453125" style="9" customWidth="1"/>
    <col min="4608" max="4608" width="7.08984375" style="9" customWidth="1"/>
    <col min="4609" max="4609" width="9.453125" style="9" bestFit="1" customWidth="1"/>
    <col min="4610" max="4853" width="8.08984375" style="9"/>
    <col min="4854" max="4854" width="39.453125" style="9" customWidth="1"/>
    <col min="4855" max="4855" width="7" style="9" customWidth="1"/>
    <col min="4856" max="4856" width="3.453125" style="9" customWidth="1"/>
    <col min="4857" max="4857" width="13.453125" style="9" customWidth="1"/>
    <col min="4858" max="4858" width="0.90625" style="9" customWidth="1"/>
    <col min="4859" max="4859" width="12.90625" style="9" customWidth="1"/>
    <col min="4860" max="4860" width="0.90625" style="9" customWidth="1"/>
    <col min="4861" max="4861" width="13.08984375" style="9" customWidth="1"/>
    <col min="4862" max="4862" width="0.90625" style="9" customWidth="1"/>
    <col min="4863" max="4863" width="15.453125" style="9" customWidth="1"/>
    <col min="4864" max="4864" width="7.08984375" style="9" customWidth="1"/>
    <col min="4865" max="4865" width="9.453125" style="9" bestFit="1" customWidth="1"/>
    <col min="4866" max="5109" width="8.08984375" style="9"/>
    <col min="5110" max="5110" width="39.453125" style="9" customWidth="1"/>
    <col min="5111" max="5111" width="7" style="9" customWidth="1"/>
    <col min="5112" max="5112" width="3.453125" style="9" customWidth="1"/>
    <col min="5113" max="5113" width="13.453125" style="9" customWidth="1"/>
    <col min="5114" max="5114" width="0.90625" style="9" customWidth="1"/>
    <col min="5115" max="5115" width="12.90625" style="9" customWidth="1"/>
    <col min="5116" max="5116" width="0.90625" style="9" customWidth="1"/>
    <col min="5117" max="5117" width="13.08984375" style="9" customWidth="1"/>
    <col min="5118" max="5118" width="0.90625" style="9" customWidth="1"/>
    <col min="5119" max="5119" width="15.453125" style="9" customWidth="1"/>
    <col min="5120" max="5120" width="7.08984375" style="9" customWidth="1"/>
    <col min="5121" max="5121" width="9.453125" style="9" bestFit="1" customWidth="1"/>
    <col min="5122" max="5365" width="8.08984375" style="9"/>
    <col min="5366" max="5366" width="39.453125" style="9" customWidth="1"/>
    <col min="5367" max="5367" width="7" style="9" customWidth="1"/>
    <col min="5368" max="5368" width="3.453125" style="9" customWidth="1"/>
    <col min="5369" max="5369" width="13.453125" style="9" customWidth="1"/>
    <col min="5370" max="5370" width="0.90625" style="9" customWidth="1"/>
    <col min="5371" max="5371" width="12.90625" style="9" customWidth="1"/>
    <col min="5372" max="5372" width="0.90625" style="9" customWidth="1"/>
    <col min="5373" max="5373" width="13.08984375" style="9" customWidth="1"/>
    <col min="5374" max="5374" width="0.90625" style="9" customWidth="1"/>
    <col min="5375" max="5375" width="15.453125" style="9" customWidth="1"/>
    <col min="5376" max="5376" width="7.08984375" style="9" customWidth="1"/>
    <col min="5377" max="5377" width="9.453125" style="9" bestFit="1" customWidth="1"/>
    <col min="5378" max="5621" width="8.08984375" style="9"/>
    <col min="5622" max="5622" width="39.453125" style="9" customWidth="1"/>
    <col min="5623" max="5623" width="7" style="9" customWidth="1"/>
    <col min="5624" max="5624" width="3.453125" style="9" customWidth="1"/>
    <col min="5625" max="5625" width="13.453125" style="9" customWidth="1"/>
    <col min="5626" max="5626" width="0.90625" style="9" customWidth="1"/>
    <col min="5627" max="5627" width="12.90625" style="9" customWidth="1"/>
    <col min="5628" max="5628" width="0.90625" style="9" customWidth="1"/>
    <col min="5629" max="5629" width="13.08984375" style="9" customWidth="1"/>
    <col min="5630" max="5630" width="0.90625" style="9" customWidth="1"/>
    <col min="5631" max="5631" width="15.453125" style="9" customWidth="1"/>
    <col min="5632" max="5632" width="7.08984375" style="9" customWidth="1"/>
    <col min="5633" max="5633" width="9.453125" style="9" bestFit="1" customWidth="1"/>
    <col min="5634" max="5877" width="8.08984375" style="9"/>
    <col min="5878" max="5878" width="39.453125" style="9" customWidth="1"/>
    <col min="5879" max="5879" width="7" style="9" customWidth="1"/>
    <col min="5880" max="5880" width="3.453125" style="9" customWidth="1"/>
    <col min="5881" max="5881" width="13.453125" style="9" customWidth="1"/>
    <col min="5882" max="5882" width="0.90625" style="9" customWidth="1"/>
    <col min="5883" max="5883" width="12.90625" style="9" customWidth="1"/>
    <col min="5884" max="5884" width="0.90625" style="9" customWidth="1"/>
    <col min="5885" max="5885" width="13.08984375" style="9" customWidth="1"/>
    <col min="5886" max="5886" width="0.90625" style="9" customWidth="1"/>
    <col min="5887" max="5887" width="15.453125" style="9" customWidth="1"/>
    <col min="5888" max="5888" width="7.08984375" style="9" customWidth="1"/>
    <col min="5889" max="5889" width="9.453125" style="9" bestFit="1" customWidth="1"/>
    <col min="5890" max="6133" width="8.08984375" style="9"/>
    <col min="6134" max="6134" width="39.453125" style="9" customWidth="1"/>
    <col min="6135" max="6135" width="7" style="9" customWidth="1"/>
    <col min="6136" max="6136" width="3.453125" style="9" customWidth="1"/>
    <col min="6137" max="6137" width="13.453125" style="9" customWidth="1"/>
    <col min="6138" max="6138" width="0.90625" style="9" customWidth="1"/>
    <col min="6139" max="6139" width="12.90625" style="9" customWidth="1"/>
    <col min="6140" max="6140" width="0.90625" style="9" customWidth="1"/>
    <col min="6141" max="6141" width="13.08984375" style="9" customWidth="1"/>
    <col min="6142" max="6142" width="0.90625" style="9" customWidth="1"/>
    <col min="6143" max="6143" width="15.453125" style="9" customWidth="1"/>
    <col min="6144" max="6144" width="7.08984375" style="9" customWidth="1"/>
    <col min="6145" max="6145" width="9.453125" style="9" bestFit="1" customWidth="1"/>
    <col min="6146" max="6389" width="8.08984375" style="9"/>
    <col min="6390" max="6390" width="39.453125" style="9" customWidth="1"/>
    <col min="6391" max="6391" width="7" style="9" customWidth="1"/>
    <col min="6392" max="6392" width="3.453125" style="9" customWidth="1"/>
    <col min="6393" max="6393" width="13.453125" style="9" customWidth="1"/>
    <col min="6394" max="6394" width="0.90625" style="9" customWidth="1"/>
    <col min="6395" max="6395" width="12.90625" style="9" customWidth="1"/>
    <col min="6396" max="6396" width="0.90625" style="9" customWidth="1"/>
    <col min="6397" max="6397" width="13.08984375" style="9" customWidth="1"/>
    <col min="6398" max="6398" width="0.90625" style="9" customWidth="1"/>
    <col min="6399" max="6399" width="15.453125" style="9" customWidth="1"/>
    <col min="6400" max="6400" width="7.08984375" style="9" customWidth="1"/>
    <col min="6401" max="6401" width="9.453125" style="9" bestFit="1" customWidth="1"/>
    <col min="6402" max="6645" width="8.08984375" style="9"/>
    <col min="6646" max="6646" width="39.453125" style="9" customWidth="1"/>
    <col min="6647" max="6647" width="7" style="9" customWidth="1"/>
    <col min="6648" max="6648" width="3.453125" style="9" customWidth="1"/>
    <col min="6649" max="6649" width="13.453125" style="9" customWidth="1"/>
    <col min="6650" max="6650" width="0.90625" style="9" customWidth="1"/>
    <col min="6651" max="6651" width="12.90625" style="9" customWidth="1"/>
    <col min="6652" max="6652" width="0.90625" style="9" customWidth="1"/>
    <col min="6653" max="6653" width="13.08984375" style="9" customWidth="1"/>
    <col min="6654" max="6654" width="0.90625" style="9" customWidth="1"/>
    <col min="6655" max="6655" width="15.453125" style="9" customWidth="1"/>
    <col min="6656" max="6656" width="7.08984375" style="9" customWidth="1"/>
    <col min="6657" max="6657" width="9.453125" style="9" bestFit="1" customWidth="1"/>
    <col min="6658" max="6901" width="8.08984375" style="9"/>
    <col min="6902" max="6902" width="39.453125" style="9" customWidth="1"/>
    <col min="6903" max="6903" width="7" style="9" customWidth="1"/>
    <col min="6904" max="6904" width="3.453125" style="9" customWidth="1"/>
    <col min="6905" max="6905" width="13.453125" style="9" customWidth="1"/>
    <col min="6906" max="6906" width="0.90625" style="9" customWidth="1"/>
    <col min="6907" max="6907" width="12.90625" style="9" customWidth="1"/>
    <col min="6908" max="6908" width="0.90625" style="9" customWidth="1"/>
    <col min="6909" max="6909" width="13.08984375" style="9" customWidth="1"/>
    <col min="6910" max="6910" width="0.90625" style="9" customWidth="1"/>
    <col min="6911" max="6911" width="15.453125" style="9" customWidth="1"/>
    <col min="6912" max="6912" width="7.08984375" style="9" customWidth="1"/>
    <col min="6913" max="6913" width="9.453125" style="9" bestFit="1" customWidth="1"/>
    <col min="6914" max="7157" width="8.08984375" style="9"/>
    <col min="7158" max="7158" width="39.453125" style="9" customWidth="1"/>
    <col min="7159" max="7159" width="7" style="9" customWidth="1"/>
    <col min="7160" max="7160" width="3.453125" style="9" customWidth="1"/>
    <col min="7161" max="7161" width="13.453125" style="9" customWidth="1"/>
    <col min="7162" max="7162" width="0.90625" style="9" customWidth="1"/>
    <col min="7163" max="7163" width="12.90625" style="9" customWidth="1"/>
    <col min="7164" max="7164" width="0.90625" style="9" customWidth="1"/>
    <col min="7165" max="7165" width="13.08984375" style="9" customWidth="1"/>
    <col min="7166" max="7166" width="0.90625" style="9" customWidth="1"/>
    <col min="7167" max="7167" width="15.453125" style="9" customWidth="1"/>
    <col min="7168" max="7168" width="7.08984375" style="9" customWidth="1"/>
    <col min="7169" max="7169" width="9.453125" style="9" bestFit="1" customWidth="1"/>
    <col min="7170" max="7413" width="8.08984375" style="9"/>
    <col min="7414" max="7414" width="39.453125" style="9" customWidth="1"/>
    <col min="7415" max="7415" width="7" style="9" customWidth="1"/>
    <col min="7416" max="7416" width="3.453125" style="9" customWidth="1"/>
    <col min="7417" max="7417" width="13.453125" style="9" customWidth="1"/>
    <col min="7418" max="7418" width="0.90625" style="9" customWidth="1"/>
    <col min="7419" max="7419" width="12.90625" style="9" customWidth="1"/>
    <col min="7420" max="7420" width="0.90625" style="9" customWidth="1"/>
    <col min="7421" max="7421" width="13.08984375" style="9" customWidth="1"/>
    <col min="7422" max="7422" width="0.90625" style="9" customWidth="1"/>
    <col min="7423" max="7423" width="15.453125" style="9" customWidth="1"/>
    <col min="7424" max="7424" width="7.08984375" style="9" customWidth="1"/>
    <col min="7425" max="7425" width="9.453125" style="9" bestFit="1" customWidth="1"/>
    <col min="7426" max="7669" width="8.08984375" style="9"/>
    <col min="7670" max="7670" width="39.453125" style="9" customWidth="1"/>
    <col min="7671" max="7671" width="7" style="9" customWidth="1"/>
    <col min="7672" max="7672" width="3.453125" style="9" customWidth="1"/>
    <col min="7673" max="7673" width="13.453125" style="9" customWidth="1"/>
    <col min="7674" max="7674" width="0.90625" style="9" customWidth="1"/>
    <col min="7675" max="7675" width="12.90625" style="9" customWidth="1"/>
    <col min="7676" max="7676" width="0.90625" style="9" customWidth="1"/>
    <col min="7677" max="7677" width="13.08984375" style="9" customWidth="1"/>
    <col min="7678" max="7678" width="0.90625" style="9" customWidth="1"/>
    <col min="7679" max="7679" width="15.453125" style="9" customWidth="1"/>
    <col min="7680" max="7680" width="7.08984375" style="9" customWidth="1"/>
    <col min="7681" max="7681" width="9.453125" style="9" bestFit="1" customWidth="1"/>
    <col min="7682" max="7925" width="8.08984375" style="9"/>
    <col min="7926" max="7926" width="39.453125" style="9" customWidth="1"/>
    <col min="7927" max="7927" width="7" style="9" customWidth="1"/>
    <col min="7928" max="7928" width="3.453125" style="9" customWidth="1"/>
    <col min="7929" max="7929" width="13.453125" style="9" customWidth="1"/>
    <col min="7930" max="7930" width="0.90625" style="9" customWidth="1"/>
    <col min="7931" max="7931" width="12.90625" style="9" customWidth="1"/>
    <col min="7932" max="7932" width="0.90625" style="9" customWidth="1"/>
    <col min="7933" max="7933" width="13.08984375" style="9" customWidth="1"/>
    <col min="7934" max="7934" width="0.90625" style="9" customWidth="1"/>
    <col min="7935" max="7935" width="15.453125" style="9" customWidth="1"/>
    <col min="7936" max="7936" width="7.08984375" style="9" customWidth="1"/>
    <col min="7937" max="7937" width="9.453125" style="9" bestFit="1" customWidth="1"/>
    <col min="7938" max="8181" width="8.08984375" style="9"/>
    <col min="8182" max="8182" width="39.453125" style="9" customWidth="1"/>
    <col min="8183" max="8183" width="7" style="9" customWidth="1"/>
    <col min="8184" max="8184" width="3.453125" style="9" customWidth="1"/>
    <col min="8185" max="8185" width="13.453125" style="9" customWidth="1"/>
    <col min="8186" max="8186" width="0.90625" style="9" customWidth="1"/>
    <col min="8187" max="8187" width="12.90625" style="9" customWidth="1"/>
    <col min="8188" max="8188" width="0.90625" style="9" customWidth="1"/>
    <col min="8189" max="8189" width="13.08984375" style="9" customWidth="1"/>
    <col min="8190" max="8190" width="0.90625" style="9" customWidth="1"/>
    <col min="8191" max="8191" width="15.453125" style="9" customWidth="1"/>
    <col min="8192" max="8192" width="7.08984375" style="9" customWidth="1"/>
    <col min="8193" max="8193" width="9.453125" style="9" bestFit="1" customWidth="1"/>
    <col min="8194" max="8437" width="8.08984375" style="9"/>
    <col min="8438" max="8438" width="39.453125" style="9" customWidth="1"/>
    <col min="8439" max="8439" width="7" style="9" customWidth="1"/>
    <col min="8440" max="8440" width="3.453125" style="9" customWidth="1"/>
    <col min="8441" max="8441" width="13.453125" style="9" customWidth="1"/>
    <col min="8442" max="8442" width="0.90625" style="9" customWidth="1"/>
    <col min="8443" max="8443" width="12.90625" style="9" customWidth="1"/>
    <col min="8444" max="8444" width="0.90625" style="9" customWidth="1"/>
    <col min="8445" max="8445" width="13.08984375" style="9" customWidth="1"/>
    <col min="8446" max="8446" width="0.90625" style="9" customWidth="1"/>
    <col min="8447" max="8447" width="15.453125" style="9" customWidth="1"/>
    <col min="8448" max="8448" width="7.08984375" style="9" customWidth="1"/>
    <col min="8449" max="8449" width="9.453125" style="9" bestFit="1" customWidth="1"/>
    <col min="8450" max="8693" width="8.08984375" style="9"/>
    <col min="8694" max="8694" width="39.453125" style="9" customWidth="1"/>
    <col min="8695" max="8695" width="7" style="9" customWidth="1"/>
    <col min="8696" max="8696" width="3.453125" style="9" customWidth="1"/>
    <col min="8697" max="8697" width="13.453125" style="9" customWidth="1"/>
    <col min="8698" max="8698" width="0.90625" style="9" customWidth="1"/>
    <col min="8699" max="8699" width="12.90625" style="9" customWidth="1"/>
    <col min="8700" max="8700" width="0.90625" style="9" customWidth="1"/>
    <col min="8701" max="8701" width="13.08984375" style="9" customWidth="1"/>
    <col min="8702" max="8702" width="0.90625" style="9" customWidth="1"/>
    <col min="8703" max="8703" width="15.453125" style="9" customWidth="1"/>
    <col min="8704" max="8704" width="7.08984375" style="9" customWidth="1"/>
    <col min="8705" max="8705" width="9.453125" style="9" bestFit="1" customWidth="1"/>
    <col min="8706" max="8949" width="8.08984375" style="9"/>
    <col min="8950" max="8950" width="39.453125" style="9" customWidth="1"/>
    <col min="8951" max="8951" width="7" style="9" customWidth="1"/>
    <col min="8952" max="8952" width="3.453125" style="9" customWidth="1"/>
    <col min="8953" max="8953" width="13.453125" style="9" customWidth="1"/>
    <col min="8954" max="8954" width="0.90625" style="9" customWidth="1"/>
    <col min="8955" max="8955" width="12.90625" style="9" customWidth="1"/>
    <col min="8956" max="8956" width="0.90625" style="9" customWidth="1"/>
    <col min="8957" max="8957" width="13.08984375" style="9" customWidth="1"/>
    <col min="8958" max="8958" width="0.90625" style="9" customWidth="1"/>
    <col min="8959" max="8959" width="15.453125" style="9" customWidth="1"/>
    <col min="8960" max="8960" width="7.08984375" style="9" customWidth="1"/>
    <col min="8961" max="8961" width="9.453125" style="9" bestFit="1" customWidth="1"/>
    <col min="8962" max="9205" width="8.08984375" style="9"/>
    <col min="9206" max="9206" width="39.453125" style="9" customWidth="1"/>
    <col min="9207" max="9207" width="7" style="9" customWidth="1"/>
    <col min="9208" max="9208" width="3.453125" style="9" customWidth="1"/>
    <col min="9209" max="9209" width="13.453125" style="9" customWidth="1"/>
    <col min="9210" max="9210" width="0.90625" style="9" customWidth="1"/>
    <col min="9211" max="9211" width="12.90625" style="9" customWidth="1"/>
    <col min="9212" max="9212" width="0.90625" style="9" customWidth="1"/>
    <col min="9213" max="9213" width="13.08984375" style="9" customWidth="1"/>
    <col min="9214" max="9214" width="0.90625" style="9" customWidth="1"/>
    <col min="9215" max="9215" width="15.453125" style="9" customWidth="1"/>
    <col min="9216" max="9216" width="7.08984375" style="9" customWidth="1"/>
    <col min="9217" max="9217" width="9.453125" style="9" bestFit="1" customWidth="1"/>
    <col min="9218" max="9461" width="8.08984375" style="9"/>
    <col min="9462" max="9462" width="39.453125" style="9" customWidth="1"/>
    <col min="9463" max="9463" width="7" style="9" customWidth="1"/>
    <col min="9464" max="9464" width="3.453125" style="9" customWidth="1"/>
    <col min="9465" max="9465" width="13.453125" style="9" customWidth="1"/>
    <col min="9466" max="9466" width="0.90625" style="9" customWidth="1"/>
    <col min="9467" max="9467" width="12.90625" style="9" customWidth="1"/>
    <col min="9468" max="9468" width="0.90625" style="9" customWidth="1"/>
    <col min="9469" max="9469" width="13.08984375" style="9" customWidth="1"/>
    <col min="9470" max="9470" width="0.90625" style="9" customWidth="1"/>
    <col min="9471" max="9471" width="15.453125" style="9" customWidth="1"/>
    <col min="9472" max="9472" width="7.08984375" style="9" customWidth="1"/>
    <col min="9473" max="9473" width="9.453125" style="9" bestFit="1" customWidth="1"/>
    <col min="9474" max="9717" width="8.08984375" style="9"/>
    <col min="9718" max="9718" width="39.453125" style="9" customWidth="1"/>
    <col min="9719" max="9719" width="7" style="9" customWidth="1"/>
    <col min="9720" max="9720" width="3.453125" style="9" customWidth="1"/>
    <col min="9721" max="9721" width="13.453125" style="9" customWidth="1"/>
    <col min="9722" max="9722" width="0.90625" style="9" customWidth="1"/>
    <col min="9723" max="9723" width="12.90625" style="9" customWidth="1"/>
    <col min="9724" max="9724" width="0.90625" style="9" customWidth="1"/>
    <col min="9725" max="9725" width="13.08984375" style="9" customWidth="1"/>
    <col min="9726" max="9726" width="0.90625" style="9" customWidth="1"/>
    <col min="9727" max="9727" width="15.453125" style="9" customWidth="1"/>
    <col min="9728" max="9728" width="7.08984375" style="9" customWidth="1"/>
    <col min="9729" max="9729" width="9.453125" style="9" bestFit="1" customWidth="1"/>
    <col min="9730" max="9973" width="8.08984375" style="9"/>
    <col min="9974" max="9974" width="39.453125" style="9" customWidth="1"/>
    <col min="9975" max="9975" width="7" style="9" customWidth="1"/>
    <col min="9976" max="9976" width="3.453125" style="9" customWidth="1"/>
    <col min="9977" max="9977" width="13.453125" style="9" customWidth="1"/>
    <col min="9978" max="9978" width="0.90625" style="9" customWidth="1"/>
    <col min="9979" max="9979" width="12.90625" style="9" customWidth="1"/>
    <col min="9980" max="9980" width="0.90625" style="9" customWidth="1"/>
    <col min="9981" max="9981" width="13.08984375" style="9" customWidth="1"/>
    <col min="9982" max="9982" width="0.90625" style="9" customWidth="1"/>
    <col min="9983" max="9983" width="15.453125" style="9" customWidth="1"/>
    <col min="9984" max="9984" width="7.08984375" style="9" customWidth="1"/>
    <col min="9985" max="9985" width="9.453125" style="9" bestFit="1" customWidth="1"/>
    <col min="9986" max="10229" width="8.08984375" style="9"/>
    <col min="10230" max="10230" width="39.453125" style="9" customWidth="1"/>
    <col min="10231" max="10231" width="7" style="9" customWidth="1"/>
    <col min="10232" max="10232" width="3.453125" style="9" customWidth="1"/>
    <col min="10233" max="10233" width="13.453125" style="9" customWidth="1"/>
    <col min="10234" max="10234" width="0.90625" style="9" customWidth="1"/>
    <col min="10235" max="10235" width="12.90625" style="9" customWidth="1"/>
    <col min="10236" max="10236" width="0.90625" style="9" customWidth="1"/>
    <col min="10237" max="10237" width="13.08984375" style="9" customWidth="1"/>
    <col min="10238" max="10238" width="0.90625" style="9" customWidth="1"/>
    <col min="10239" max="10239" width="15.453125" style="9" customWidth="1"/>
    <col min="10240" max="10240" width="7.08984375" style="9" customWidth="1"/>
    <col min="10241" max="10241" width="9.453125" style="9" bestFit="1" customWidth="1"/>
    <col min="10242" max="10485" width="8.08984375" style="9"/>
    <col min="10486" max="10486" width="39.453125" style="9" customWidth="1"/>
    <col min="10487" max="10487" width="7" style="9" customWidth="1"/>
    <col min="10488" max="10488" width="3.453125" style="9" customWidth="1"/>
    <col min="10489" max="10489" width="13.453125" style="9" customWidth="1"/>
    <col min="10490" max="10490" width="0.90625" style="9" customWidth="1"/>
    <col min="10491" max="10491" width="12.90625" style="9" customWidth="1"/>
    <col min="10492" max="10492" width="0.90625" style="9" customWidth="1"/>
    <col min="10493" max="10493" width="13.08984375" style="9" customWidth="1"/>
    <col min="10494" max="10494" width="0.90625" style="9" customWidth="1"/>
    <col min="10495" max="10495" width="15.453125" style="9" customWidth="1"/>
    <col min="10496" max="10496" width="7.08984375" style="9" customWidth="1"/>
    <col min="10497" max="10497" width="9.453125" style="9" bestFit="1" customWidth="1"/>
    <col min="10498" max="10741" width="8.08984375" style="9"/>
    <col min="10742" max="10742" width="39.453125" style="9" customWidth="1"/>
    <col min="10743" max="10743" width="7" style="9" customWidth="1"/>
    <col min="10744" max="10744" width="3.453125" style="9" customWidth="1"/>
    <col min="10745" max="10745" width="13.453125" style="9" customWidth="1"/>
    <col min="10746" max="10746" width="0.90625" style="9" customWidth="1"/>
    <col min="10747" max="10747" width="12.90625" style="9" customWidth="1"/>
    <col min="10748" max="10748" width="0.90625" style="9" customWidth="1"/>
    <col min="10749" max="10749" width="13.08984375" style="9" customWidth="1"/>
    <col min="10750" max="10750" width="0.90625" style="9" customWidth="1"/>
    <col min="10751" max="10751" width="15.453125" style="9" customWidth="1"/>
    <col min="10752" max="10752" width="7.08984375" style="9" customWidth="1"/>
    <col min="10753" max="10753" width="9.453125" style="9" bestFit="1" customWidth="1"/>
    <col min="10754" max="10997" width="8.08984375" style="9"/>
    <col min="10998" max="10998" width="39.453125" style="9" customWidth="1"/>
    <col min="10999" max="10999" width="7" style="9" customWidth="1"/>
    <col min="11000" max="11000" width="3.453125" style="9" customWidth="1"/>
    <col min="11001" max="11001" width="13.453125" style="9" customWidth="1"/>
    <col min="11002" max="11002" width="0.90625" style="9" customWidth="1"/>
    <col min="11003" max="11003" width="12.90625" style="9" customWidth="1"/>
    <col min="11004" max="11004" width="0.90625" style="9" customWidth="1"/>
    <col min="11005" max="11005" width="13.08984375" style="9" customWidth="1"/>
    <col min="11006" max="11006" width="0.90625" style="9" customWidth="1"/>
    <col min="11007" max="11007" width="15.453125" style="9" customWidth="1"/>
    <col min="11008" max="11008" width="7.08984375" style="9" customWidth="1"/>
    <col min="11009" max="11009" width="9.453125" style="9" bestFit="1" customWidth="1"/>
    <col min="11010" max="11253" width="8.08984375" style="9"/>
    <col min="11254" max="11254" width="39.453125" style="9" customWidth="1"/>
    <col min="11255" max="11255" width="7" style="9" customWidth="1"/>
    <col min="11256" max="11256" width="3.453125" style="9" customWidth="1"/>
    <col min="11257" max="11257" width="13.453125" style="9" customWidth="1"/>
    <col min="11258" max="11258" width="0.90625" style="9" customWidth="1"/>
    <col min="11259" max="11259" width="12.90625" style="9" customWidth="1"/>
    <col min="11260" max="11260" width="0.90625" style="9" customWidth="1"/>
    <col min="11261" max="11261" width="13.08984375" style="9" customWidth="1"/>
    <col min="11262" max="11262" width="0.90625" style="9" customWidth="1"/>
    <col min="11263" max="11263" width="15.453125" style="9" customWidth="1"/>
    <col min="11264" max="11264" width="7.08984375" style="9" customWidth="1"/>
    <col min="11265" max="11265" width="9.453125" style="9" bestFit="1" customWidth="1"/>
    <col min="11266" max="11509" width="8.08984375" style="9"/>
    <col min="11510" max="11510" width="39.453125" style="9" customWidth="1"/>
    <col min="11511" max="11511" width="7" style="9" customWidth="1"/>
    <col min="11512" max="11512" width="3.453125" style="9" customWidth="1"/>
    <col min="11513" max="11513" width="13.453125" style="9" customWidth="1"/>
    <col min="11514" max="11514" width="0.90625" style="9" customWidth="1"/>
    <col min="11515" max="11515" width="12.90625" style="9" customWidth="1"/>
    <col min="11516" max="11516" width="0.90625" style="9" customWidth="1"/>
    <col min="11517" max="11517" width="13.08984375" style="9" customWidth="1"/>
    <col min="11518" max="11518" width="0.90625" style="9" customWidth="1"/>
    <col min="11519" max="11519" width="15.453125" style="9" customWidth="1"/>
    <col min="11520" max="11520" width="7.08984375" style="9" customWidth="1"/>
    <col min="11521" max="11521" width="9.453125" style="9" bestFit="1" customWidth="1"/>
    <col min="11522" max="11765" width="8.08984375" style="9"/>
    <col min="11766" max="11766" width="39.453125" style="9" customWidth="1"/>
    <col min="11767" max="11767" width="7" style="9" customWidth="1"/>
    <col min="11768" max="11768" width="3.453125" style="9" customWidth="1"/>
    <col min="11769" max="11769" width="13.453125" style="9" customWidth="1"/>
    <col min="11770" max="11770" width="0.90625" style="9" customWidth="1"/>
    <col min="11771" max="11771" width="12.90625" style="9" customWidth="1"/>
    <col min="11772" max="11772" width="0.90625" style="9" customWidth="1"/>
    <col min="11773" max="11773" width="13.08984375" style="9" customWidth="1"/>
    <col min="11774" max="11774" width="0.90625" style="9" customWidth="1"/>
    <col min="11775" max="11775" width="15.453125" style="9" customWidth="1"/>
    <col min="11776" max="11776" width="7.08984375" style="9" customWidth="1"/>
    <col min="11777" max="11777" width="9.453125" style="9" bestFit="1" customWidth="1"/>
    <col min="11778" max="12021" width="8.08984375" style="9"/>
    <col min="12022" max="12022" width="39.453125" style="9" customWidth="1"/>
    <col min="12023" max="12023" width="7" style="9" customWidth="1"/>
    <col min="12024" max="12024" width="3.453125" style="9" customWidth="1"/>
    <col min="12025" max="12025" width="13.453125" style="9" customWidth="1"/>
    <col min="12026" max="12026" width="0.90625" style="9" customWidth="1"/>
    <col min="12027" max="12027" width="12.90625" style="9" customWidth="1"/>
    <col min="12028" max="12028" width="0.90625" style="9" customWidth="1"/>
    <col min="12029" max="12029" width="13.08984375" style="9" customWidth="1"/>
    <col min="12030" max="12030" width="0.90625" style="9" customWidth="1"/>
    <col min="12031" max="12031" width="15.453125" style="9" customWidth="1"/>
    <col min="12032" max="12032" width="7.08984375" style="9" customWidth="1"/>
    <col min="12033" max="12033" width="9.453125" style="9" bestFit="1" customWidth="1"/>
    <col min="12034" max="12277" width="8.08984375" style="9"/>
    <col min="12278" max="12278" width="39.453125" style="9" customWidth="1"/>
    <col min="12279" max="12279" width="7" style="9" customWidth="1"/>
    <col min="12280" max="12280" width="3.453125" style="9" customWidth="1"/>
    <col min="12281" max="12281" width="13.453125" style="9" customWidth="1"/>
    <col min="12282" max="12282" width="0.90625" style="9" customWidth="1"/>
    <col min="12283" max="12283" width="12.90625" style="9" customWidth="1"/>
    <col min="12284" max="12284" width="0.90625" style="9" customWidth="1"/>
    <col min="12285" max="12285" width="13.08984375" style="9" customWidth="1"/>
    <col min="12286" max="12286" width="0.90625" style="9" customWidth="1"/>
    <col min="12287" max="12287" width="15.453125" style="9" customWidth="1"/>
    <col min="12288" max="12288" width="7.08984375" style="9" customWidth="1"/>
    <col min="12289" max="12289" width="9.453125" style="9" bestFit="1" customWidth="1"/>
    <col min="12290" max="12533" width="8.08984375" style="9"/>
    <col min="12534" max="12534" width="39.453125" style="9" customWidth="1"/>
    <col min="12535" max="12535" width="7" style="9" customWidth="1"/>
    <col min="12536" max="12536" width="3.453125" style="9" customWidth="1"/>
    <col min="12537" max="12537" width="13.453125" style="9" customWidth="1"/>
    <col min="12538" max="12538" width="0.90625" style="9" customWidth="1"/>
    <col min="12539" max="12539" width="12.90625" style="9" customWidth="1"/>
    <col min="12540" max="12540" width="0.90625" style="9" customWidth="1"/>
    <col min="12541" max="12541" width="13.08984375" style="9" customWidth="1"/>
    <col min="12542" max="12542" width="0.90625" style="9" customWidth="1"/>
    <col min="12543" max="12543" width="15.453125" style="9" customWidth="1"/>
    <col min="12544" max="12544" width="7.08984375" style="9" customWidth="1"/>
    <col min="12545" max="12545" width="9.453125" style="9" bestFit="1" customWidth="1"/>
    <col min="12546" max="12789" width="8.08984375" style="9"/>
    <col min="12790" max="12790" width="39.453125" style="9" customWidth="1"/>
    <col min="12791" max="12791" width="7" style="9" customWidth="1"/>
    <col min="12792" max="12792" width="3.453125" style="9" customWidth="1"/>
    <col min="12793" max="12793" width="13.453125" style="9" customWidth="1"/>
    <col min="12794" max="12794" width="0.90625" style="9" customWidth="1"/>
    <col min="12795" max="12795" width="12.90625" style="9" customWidth="1"/>
    <col min="12796" max="12796" width="0.90625" style="9" customWidth="1"/>
    <col min="12797" max="12797" width="13.08984375" style="9" customWidth="1"/>
    <col min="12798" max="12798" width="0.90625" style="9" customWidth="1"/>
    <col min="12799" max="12799" width="15.453125" style="9" customWidth="1"/>
    <col min="12800" max="12800" width="7.08984375" style="9" customWidth="1"/>
    <col min="12801" max="12801" width="9.453125" style="9" bestFit="1" customWidth="1"/>
    <col min="12802" max="13045" width="8.08984375" style="9"/>
    <col min="13046" max="13046" width="39.453125" style="9" customWidth="1"/>
    <col min="13047" max="13047" width="7" style="9" customWidth="1"/>
    <col min="13048" max="13048" width="3.453125" style="9" customWidth="1"/>
    <col min="13049" max="13049" width="13.453125" style="9" customWidth="1"/>
    <col min="13050" max="13050" width="0.90625" style="9" customWidth="1"/>
    <col min="13051" max="13051" width="12.90625" style="9" customWidth="1"/>
    <col min="13052" max="13052" width="0.90625" style="9" customWidth="1"/>
    <col min="13053" max="13053" width="13.08984375" style="9" customWidth="1"/>
    <col min="13054" max="13054" width="0.90625" style="9" customWidth="1"/>
    <col min="13055" max="13055" width="15.453125" style="9" customWidth="1"/>
    <col min="13056" max="13056" width="7.08984375" style="9" customWidth="1"/>
    <col min="13057" max="13057" width="9.453125" style="9" bestFit="1" customWidth="1"/>
    <col min="13058" max="13301" width="8.08984375" style="9"/>
    <col min="13302" max="13302" width="39.453125" style="9" customWidth="1"/>
    <col min="13303" max="13303" width="7" style="9" customWidth="1"/>
    <col min="13304" max="13304" width="3.453125" style="9" customWidth="1"/>
    <col min="13305" max="13305" width="13.453125" style="9" customWidth="1"/>
    <col min="13306" max="13306" width="0.90625" style="9" customWidth="1"/>
    <col min="13307" max="13307" width="12.90625" style="9" customWidth="1"/>
    <col min="13308" max="13308" width="0.90625" style="9" customWidth="1"/>
    <col min="13309" max="13309" width="13.08984375" style="9" customWidth="1"/>
    <col min="13310" max="13310" width="0.90625" style="9" customWidth="1"/>
    <col min="13311" max="13311" width="15.453125" style="9" customWidth="1"/>
    <col min="13312" max="13312" width="7.08984375" style="9" customWidth="1"/>
    <col min="13313" max="13313" width="9.453125" style="9" bestFit="1" customWidth="1"/>
    <col min="13314" max="13557" width="8.08984375" style="9"/>
    <col min="13558" max="13558" width="39.453125" style="9" customWidth="1"/>
    <col min="13559" max="13559" width="7" style="9" customWidth="1"/>
    <col min="13560" max="13560" width="3.453125" style="9" customWidth="1"/>
    <col min="13561" max="13561" width="13.453125" style="9" customWidth="1"/>
    <col min="13562" max="13562" width="0.90625" style="9" customWidth="1"/>
    <col min="13563" max="13563" width="12.90625" style="9" customWidth="1"/>
    <col min="13564" max="13564" width="0.90625" style="9" customWidth="1"/>
    <col min="13565" max="13565" width="13.08984375" style="9" customWidth="1"/>
    <col min="13566" max="13566" width="0.90625" style="9" customWidth="1"/>
    <col min="13567" max="13567" width="15.453125" style="9" customWidth="1"/>
    <col min="13568" max="13568" width="7.08984375" style="9" customWidth="1"/>
    <col min="13569" max="13569" width="9.453125" style="9" bestFit="1" customWidth="1"/>
    <col min="13570" max="13813" width="8.08984375" style="9"/>
    <col min="13814" max="13814" width="39.453125" style="9" customWidth="1"/>
    <col min="13815" max="13815" width="7" style="9" customWidth="1"/>
    <col min="13816" max="13816" width="3.453125" style="9" customWidth="1"/>
    <col min="13817" max="13817" width="13.453125" style="9" customWidth="1"/>
    <col min="13818" max="13818" width="0.90625" style="9" customWidth="1"/>
    <col min="13819" max="13819" width="12.90625" style="9" customWidth="1"/>
    <col min="13820" max="13820" width="0.90625" style="9" customWidth="1"/>
    <col min="13821" max="13821" width="13.08984375" style="9" customWidth="1"/>
    <col min="13822" max="13822" width="0.90625" style="9" customWidth="1"/>
    <col min="13823" max="13823" width="15.453125" style="9" customWidth="1"/>
    <col min="13824" max="13824" width="7.08984375" style="9" customWidth="1"/>
    <col min="13825" max="13825" width="9.453125" style="9" bestFit="1" customWidth="1"/>
    <col min="13826" max="14069" width="8.08984375" style="9"/>
    <col min="14070" max="14070" width="39.453125" style="9" customWidth="1"/>
    <col min="14071" max="14071" width="7" style="9" customWidth="1"/>
    <col min="14072" max="14072" width="3.453125" style="9" customWidth="1"/>
    <col min="14073" max="14073" width="13.453125" style="9" customWidth="1"/>
    <col min="14074" max="14074" width="0.90625" style="9" customWidth="1"/>
    <col min="14075" max="14075" width="12.90625" style="9" customWidth="1"/>
    <col min="14076" max="14076" width="0.90625" style="9" customWidth="1"/>
    <col min="14077" max="14077" width="13.08984375" style="9" customWidth="1"/>
    <col min="14078" max="14078" width="0.90625" style="9" customWidth="1"/>
    <col min="14079" max="14079" width="15.453125" style="9" customWidth="1"/>
    <col min="14080" max="14080" width="7.08984375" style="9" customWidth="1"/>
    <col min="14081" max="14081" width="9.453125" style="9" bestFit="1" customWidth="1"/>
    <col min="14082" max="14325" width="8.08984375" style="9"/>
    <col min="14326" max="14326" width="39.453125" style="9" customWidth="1"/>
    <col min="14327" max="14327" width="7" style="9" customWidth="1"/>
    <col min="14328" max="14328" width="3.453125" style="9" customWidth="1"/>
    <col min="14329" max="14329" width="13.453125" style="9" customWidth="1"/>
    <col min="14330" max="14330" width="0.90625" style="9" customWidth="1"/>
    <col min="14331" max="14331" width="12.90625" style="9" customWidth="1"/>
    <col min="14332" max="14332" width="0.90625" style="9" customWidth="1"/>
    <col min="14333" max="14333" width="13.08984375" style="9" customWidth="1"/>
    <col min="14334" max="14334" width="0.90625" style="9" customWidth="1"/>
    <col min="14335" max="14335" width="15.453125" style="9" customWidth="1"/>
    <col min="14336" max="14336" width="7.08984375" style="9" customWidth="1"/>
    <col min="14337" max="14337" width="9.453125" style="9" bestFit="1" customWidth="1"/>
    <col min="14338" max="14581" width="8.08984375" style="9"/>
    <col min="14582" max="14582" width="39.453125" style="9" customWidth="1"/>
    <col min="14583" max="14583" width="7" style="9" customWidth="1"/>
    <col min="14584" max="14584" width="3.453125" style="9" customWidth="1"/>
    <col min="14585" max="14585" width="13.453125" style="9" customWidth="1"/>
    <col min="14586" max="14586" width="0.90625" style="9" customWidth="1"/>
    <col min="14587" max="14587" width="12.90625" style="9" customWidth="1"/>
    <col min="14588" max="14588" width="0.90625" style="9" customWidth="1"/>
    <col min="14589" max="14589" width="13.08984375" style="9" customWidth="1"/>
    <col min="14590" max="14590" width="0.90625" style="9" customWidth="1"/>
    <col min="14591" max="14591" width="15.453125" style="9" customWidth="1"/>
    <col min="14592" max="14592" width="7.08984375" style="9" customWidth="1"/>
    <col min="14593" max="14593" width="9.453125" style="9" bestFit="1" customWidth="1"/>
    <col min="14594" max="14837" width="8.08984375" style="9"/>
    <col min="14838" max="14838" width="39.453125" style="9" customWidth="1"/>
    <col min="14839" max="14839" width="7" style="9" customWidth="1"/>
    <col min="14840" max="14840" width="3.453125" style="9" customWidth="1"/>
    <col min="14841" max="14841" width="13.453125" style="9" customWidth="1"/>
    <col min="14842" max="14842" width="0.90625" style="9" customWidth="1"/>
    <col min="14843" max="14843" width="12.90625" style="9" customWidth="1"/>
    <col min="14844" max="14844" width="0.90625" style="9" customWidth="1"/>
    <col min="14845" max="14845" width="13.08984375" style="9" customWidth="1"/>
    <col min="14846" max="14846" width="0.90625" style="9" customWidth="1"/>
    <col min="14847" max="14847" width="15.453125" style="9" customWidth="1"/>
    <col min="14848" max="14848" width="7.08984375" style="9" customWidth="1"/>
    <col min="14849" max="14849" width="9.453125" style="9" bestFit="1" customWidth="1"/>
    <col min="14850" max="15093" width="8.08984375" style="9"/>
    <col min="15094" max="15094" width="39.453125" style="9" customWidth="1"/>
    <col min="15095" max="15095" width="7" style="9" customWidth="1"/>
    <col min="15096" max="15096" width="3.453125" style="9" customWidth="1"/>
    <col min="15097" max="15097" width="13.453125" style="9" customWidth="1"/>
    <col min="15098" max="15098" width="0.90625" style="9" customWidth="1"/>
    <col min="15099" max="15099" width="12.90625" style="9" customWidth="1"/>
    <col min="15100" max="15100" width="0.90625" style="9" customWidth="1"/>
    <col min="15101" max="15101" width="13.08984375" style="9" customWidth="1"/>
    <col min="15102" max="15102" width="0.90625" style="9" customWidth="1"/>
    <col min="15103" max="15103" width="15.453125" style="9" customWidth="1"/>
    <col min="15104" max="15104" width="7.08984375" style="9" customWidth="1"/>
    <col min="15105" max="15105" width="9.453125" style="9" bestFit="1" customWidth="1"/>
    <col min="15106" max="15349" width="8.08984375" style="9"/>
    <col min="15350" max="15350" width="39.453125" style="9" customWidth="1"/>
    <col min="15351" max="15351" width="7" style="9" customWidth="1"/>
    <col min="15352" max="15352" width="3.453125" style="9" customWidth="1"/>
    <col min="15353" max="15353" width="13.453125" style="9" customWidth="1"/>
    <col min="15354" max="15354" width="0.90625" style="9" customWidth="1"/>
    <col min="15355" max="15355" width="12.90625" style="9" customWidth="1"/>
    <col min="15356" max="15356" width="0.90625" style="9" customWidth="1"/>
    <col min="15357" max="15357" width="13.08984375" style="9" customWidth="1"/>
    <col min="15358" max="15358" width="0.90625" style="9" customWidth="1"/>
    <col min="15359" max="15359" width="15.453125" style="9" customWidth="1"/>
    <col min="15360" max="15360" width="7.08984375" style="9" customWidth="1"/>
    <col min="15361" max="15361" width="9.453125" style="9" bestFit="1" customWidth="1"/>
    <col min="15362" max="15605" width="8.08984375" style="9"/>
    <col min="15606" max="15606" width="39.453125" style="9" customWidth="1"/>
    <col min="15607" max="15607" width="7" style="9" customWidth="1"/>
    <col min="15608" max="15608" width="3.453125" style="9" customWidth="1"/>
    <col min="15609" max="15609" width="13.453125" style="9" customWidth="1"/>
    <col min="15610" max="15610" width="0.90625" style="9" customWidth="1"/>
    <col min="15611" max="15611" width="12.90625" style="9" customWidth="1"/>
    <col min="15612" max="15612" width="0.90625" style="9" customWidth="1"/>
    <col min="15613" max="15613" width="13.08984375" style="9" customWidth="1"/>
    <col min="15614" max="15614" width="0.90625" style="9" customWidth="1"/>
    <col min="15615" max="15615" width="15.453125" style="9" customWidth="1"/>
    <col min="15616" max="15616" width="7.08984375" style="9" customWidth="1"/>
    <col min="15617" max="15617" width="9.453125" style="9" bestFit="1" customWidth="1"/>
    <col min="15618" max="15861" width="8.08984375" style="9"/>
    <col min="15862" max="15862" width="39.453125" style="9" customWidth="1"/>
    <col min="15863" max="15863" width="7" style="9" customWidth="1"/>
    <col min="15864" max="15864" width="3.453125" style="9" customWidth="1"/>
    <col min="15865" max="15865" width="13.453125" style="9" customWidth="1"/>
    <col min="15866" max="15866" width="0.90625" style="9" customWidth="1"/>
    <col min="15867" max="15867" width="12.90625" style="9" customWidth="1"/>
    <col min="15868" max="15868" width="0.90625" style="9" customWidth="1"/>
    <col min="15869" max="15869" width="13.08984375" style="9" customWidth="1"/>
    <col min="15870" max="15870" width="0.90625" style="9" customWidth="1"/>
    <col min="15871" max="15871" width="15.453125" style="9" customWidth="1"/>
    <col min="15872" max="15872" width="7.08984375" style="9" customWidth="1"/>
    <col min="15873" max="15873" width="9.453125" style="9" bestFit="1" customWidth="1"/>
    <col min="15874" max="16117" width="8.08984375" style="9"/>
    <col min="16118" max="16118" width="39.453125" style="9" customWidth="1"/>
    <col min="16119" max="16119" width="7" style="9" customWidth="1"/>
    <col min="16120" max="16120" width="3.453125" style="9" customWidth="1"/>
    <col min="16121" max="16121" width="13.453125" style="9" customWidth="1"/>
    <col min="16122" max="16122" width="0.90625" style="9" customWidth="1"/>
    <col min="16123" max="16123" width="12.90625" style="9" customWidth="1"/>
    <col min="16124" max="16124" width="0.90625" style="9" customWidth="1"/>
    <col min="16125" max="16125" width="13.08984375" style="9" customWidth="1"/>
    <col min="16126" max="16126" width="0.90625" style="9" customWidth="1"/>
    <col min="16127" max="16127" width="15.453125" style="9" customWidth="1"/>
    <col min="16128" max="16128" width="7.08984375" style="9" customWidth="1"/>
    <col min="16129" max="16129" width="9.453125" style="9" bestFit="1" customWidth="1"/>
    <col min="16130" max="16384" width="8.08984375" style="9"/>
  </cols>
  <sheetData>
    <row r="1" spans="1:19" s="4" customFormat="1" ht="24" customHeight="1">
      <c r="A1" s="235" t="s">
        <v>186</v>
      </c>
      <c r="B1" s="235"/>
      <c r="C1" s="235"/>
      <c r="D1" s="235"/>
      <c r="E1" s="235"/>
      <c r="F1" s="235"/>
      <c r="G1" s="235"/>
      <c r="H1" s="235"/>
      <c r="I1" s="235"/>
      <c r="J1" s="235"/>
      <c r="K1" s="8"/>
      <c r="L1" s="8"/>
      <c r="M1" s="8"/>
    </row>
    <row r="2" spans="1:19" s="28" customFormat="1" ht="24" customHeight="1">
      <c r="A2" s="235" t="s">
        <v>46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9" s="28" customFormat="1" ht="24" customHeight="1">
      <c r="A3" s="235" t="s">
        <v>143</v>
      </c>
      <c r="B3" s="235"/>
      <c r="C3" s="235"/>
      <c r="D3" s="235"/>
      <c r="E3" s="235"/>
      <c r="F3" s="235"/>
      <c r="G3" s="235"/>
      <c r="H3" s="235"/>
      <c r="I3" s="235"/>
      <c r="J3" s="235"/>
    </row>
    <row r="4" spans="1:19" s="1" customFormat="1" ht="24" customHeight="1">
      <c r="A4" s="234" t="s">
        <v>47</v>
      </c>
      <c r="B4" s="235"/>
      <c r="C4" s="235"/>
      <c r="D4" s="235"/>
      <c r="E4" s="235"/>
      <c r="F4" s="235"/>
      <c r="G4" s="235"/>
      <c r="H4" s="235"/>
      <c r="I4" s="235"/>
      <c r="J4" s="235"/>
    </row>
    <row r="5" spans="1:19" s="28" customFormat="1" ht="24" customHeight="1">
      <c r="A5" s="236" t="s">
        <v>122</v>
      </c>
      <c r="B5" s="236"/>
      <c r="C5" s="236"/>
      <c r="D5" s="236"/>
      <c r="E5" s="236"/>
      <c r="F5" s="236"/>
      <c r="G5" s="236"/>
      <c r="H5" s="236"/>
      <c r="I5" s="236"/>
      <c r="J5" s="236"/>
    </row>
    <row r="6" spans="1:19" s="28" customFormat="1" ht="9" customHeight="1">
      <c r="D6" s="26"/>
      <c r="E6" s="26"/>
      <c r="F6" s="26"/>
      <c r="G6" s="26"/>
    </row>
    <row r="7" spans="1:19" s="28" customFormat="1" ht="24" customHeight="1">
      <c r="D7" s="237" t="s">
        <v>48</v>
      </c>
      <c r="E7" s="237"/>
      <c r="F7" s="237"/>
      <c r="G7" s="27"/>
      <c r="H7" s="238" t="s">
        <v>49</v>
      </c>
      <c r="I7" s="238"/>
      <c r="J7" s="238"/>
    </row>
    <row r="8" spans="1:19" s="28" customFormat="1" ht="24" customHeight="1">
      <c r="D8" s="232" t="s">
        <v>50</v>
      </c>
      <c r="E8" s="232"/>
      <c r="F8" s="232"/>
      <c r="G8" s="27"/>
      <c r="H8" s="233" t="s">
        <v>51</v>
      </c>
      <c r="I8" s="233"/>
      <c r="J8" s="233"/>
    </row>
    <row r="9" spans="1:19" s="28" customFormat="1" ht="24" customHeight="1">
      <c r="B9" s="84" t="s">
        <v>102</v>
      </c>
      <c r="D9" s="84">
        <v>2026</v>
      </c>
      <c r="F9" s="84">
        <v>2025</v>
      </c>
      <c r="H9" s="84">
        <v>2026</v>
      </c>
      <c r="J9" s="84">
        <v>2025</v>
      </c>
    </row>
    <row r="10" spans="1:19" s="28" customFormat="1" ht="24" customHeight="1">
      <c r="A10" s="29" t="s">
        <v>52</v>
      </c>
      <c r="B10" s="84"/>
      <c r="D10" s="69"/>
      <c r="F10" s="69"/>
      <c r="H10" s="69"/>
      <c r="J10" s="69"/>
    </row>
    <row r="11" spans="1:19" s="28" customFormat="1" ht="24" customHeight="1">
      <c r="A11" s="24" t="s">
        <v>134</v>
      </c>
      <c r="B11" s="25"/>
      <c r="D11" s="155">
        <v>597899</v>
      </c>
      <c r="E11" s="184"/>
      <c r="F11" s="185">
        <v>573018</v>
      </c>
      <c r="G11" s="180"/>
      <c r="H11" s="155">
        <v>7905</v>
      </c>
      <c r="I11" s="184"/>
      <c r="J11" s="155">
        <v>25577</v>
      </c>
      <c r="L11" s="9"/>
      <c r="M11" s="70"/>
      <c r="N11" s="9"/>
      <c r="O11" s="70"/>
      <c r="P11" s="9"/>
      <c r="Q11" s="31"/>
      <c r="R11" s="9"/>
      <c r="S11" s="71"/>
    </row>
    <row r="12" spans="1:19" s="28" customFormat="1" ht="24" customHeight="1">
      <c r="A12" s="72" t="s">
        <v>53</v>
      </c>
      <c r="B12" s="25"/>
      <c r="D12" s="155"/>
      <c r="E12" s="184"/>
      <c r="F12" s="185"/>
      <c r="G12" s="180"/>
      <c r="H12" s="155"/>
      <c r="I12" s="184"/>
      <c r="J12" s="155"/>
      <c r="L12" s="9"/>
      <c r="M12" s="70"/>
      <c r="N12" s="9"/>
      <c r="O12" s="70"/>
      <c r="P12" s="9"/>
      <c r="Q12" s="31"/>
      <c r="R12" s="9"/>
      <c r="S12" s="71"/>
    </row>
    <row r="13" spans="1:19" s="28" customFormat="1" ht="24" customHeight="1">
      <c r="A13" s="24" t="s">
        <v>189</v>
      </c>
      <c r="B13" s="25"/>
      <c r="D13" s="206">
        <v>0</v>
      </c>
      <c r="E13" s="184"/>
      <c r="F13" s="180">
        <v>7914</v>
      </c>
      <c r="G13" s="184"/>
      <c r="H13" s="206">
        <v>0</v>
      </c>
      <c r="I13" s="184"/>
      <c r="J13" s="186">
        <v>7914</v>
      </c>
      <c r="L13" s="9"/>
      <c r="M13" s="9"/>
      <c r="N13" s="9"/>
      <c r="O13" s="9"/>
      <c r="P13" s="9"/>
      <c r="Q13" s="9"/>
      <c r="R13" s="9"/>
    </row>
    <row r="14" spans="1:19" s="28" customFormat="1" ht="24" customHeight="1">
      <c r="A14" s="72" t="s">
        <v>138</v>
      </c>
      <c r="B14" s="25"/>
      <c r="D14" s="206">
        <v>0</v>
      </c>
      <c r="E14" s="184"/>
      <c r="F14" s="206">
        <v>0</v>
      </c>
      <c r="G14" s="184"/>
      <c r="H14" s="186">
        <v>20800</v>
      </c>
      <c r="I14" s="184"/>
      <c r="J14" s="186">
        <v>100100</v>
      </c>
      <c r="L14" s="9"/>
      <c r="M14" s="9"/>
      <c r="N14" s="9"/>
      <c r="O14" s="9"/>
      <c r="P14" s="9"/>
      <c r="Q14" s="9"/>
      <c r="R14" s="9"/>
    </row>
    <row r="15" spans="1:19" s="28" customFormat="1" ht="24" customHeight="1">
      <c r="A15" s="24" t="s">
        <v>158</v>
      </c>
      <c r="B15" s="25"/>
      <c r="D15" s="206">
        <v>0</v>
      </c>
      <c r="E15" s="184"/>
      <c r="F15" s="180">
        <v>9566</v>
      </c>
      <c r="G15" s="184"/>
      <c r="H15" s="206">
        <v>0</v>
      </c>
      <c r="I15" s="184"/>
      <c r="J15" s="186">
        <v>16984</v>
      </c>
      <c r="L15" s="9"/>
      <c r="M15" s="9"/>
      <c r="N15" s="9"/>
      <c r="O15" s="9"/>
      <c r="P15" s="9"/>
      <c r="Q15" s="9"/>
      <c r="R15" s="9"/>
    </row>
    <row r="16" spans="1:19" ht="24" customHeight="1">
      <c r="A16" s="72" t="s">
        <v>210</v>
      </c>
      <c r="D16" s="186">
        <v>1851</v>
      </c>
      <c r="E16" s="180"/>
      <c r="F16" s="180">
        <v>5179</v>
      </c>
      <c r="G16" s="180"/>
      <c r="H16" s="186">
        <v>3109</v>
      </c>
      <c r="I16" s="187"/>
      <c r="J16" s="186">
        <v>3978</v>
      </c>
      <c r="M16" s="70"/>
      <c r="O16" s="70"/>
      <c r="Q16" s="31"/>
      <c r="S16" s="71"/>
    </row>
    <row r="17" spans="1:19" ht="24" customHeight="1">
      <c r="A17" s="73" t="s">
        <v>54</v>
      </c>
      <c r="D17" s="188">
        <f>SUM(D11:D16)</f>
        <v>599750</v>
      </c>
      <c r="E17" s="180"/>
      <c r="F17" s="188">
        <f>SUM(F11:F16)</f>
        <v>595677</v>
      </c>
      <c r="G17" s="180"/>
      <c r="H17" s="188">
        <f>SUM(H11:H16)</f>
        <v>31814</v>
      </c>
      <c r="I17" s="180"/>
      <c r="J17" s="188">
        <f>SUM(J11:J16)</f>
        <v>154553</v>
      </c>
      <c r="M17" s="70"/>
      <c r="O17" s="70"/>
      <c r="Q17" s="31"/>
      <c r="S17" s="71"/>
    </row>
    <row r="18" spans="1:19" ht="24" customHeight="1">
      <c r="A18" s="32"/>
      <c r="D18" s="189"/>
      <c r="E18" s="180"/>
      <c r="F18" s="189"/>
      <c r="G18" s="180"/>
      <c r="H18" s="189"/>
      <c r="I18" s="180"/>
      <c r="J18" s="189"/>
    </row>
    <row r="19" spans="1:19" ht="24" customHeight="1">
      <c r="A19" s="29" t="s">
        <v>55</v>
      </c>
      <c r="D19" s="189"/>
      <c r="E19" s="180"/>
      <c r="F19" s="189"/>
      <c r="G19" s="189"/>
      <c r="H19" s="189"/>
      <c r="I19" s="189"/>
      <c r="J19" s="189"/>
    </row>
    <row r="20" spans="1:19" ht="24" customHeight="1">
      <c r="A20" s="24" t="s">
        <v>136</v>
      </c>
      <c r="D20" s="185">
        <v>503673</v>
      </c>
      <c r="E20" s="180"/>
      <c r="F20" s="185">
        <v>486393</v>
      </c>
      <c r="G20" s="180"/>
      <c r="H20" s="185">
        <v>56546</v>
      </c>
      <c r="I20" s="180"/>
      <c r="J20" s="185">
        <v>85329</v>
      </c>
      <c r="M20" s="50"/>
      <c r="O20" s="68"/>
      <c r="Q20" s="50"/>
      <c r="S20" s="50"/>
    </row>
    <row r="21" spans="1:19" ht="24" customHeight="1">
      <c r="A21" s="24" t="s">
        <v>135</v>
      </c>
      <c r="D21" s="185">
        <v>15072</v>
      </c>
      <c r="E21" s="180"/>
      <c r="F21" s="185">
        <v>21305</v>
      </c>
      <c r="G21" s="184"/>
      <c r="H21" s="185">
        <v>1741</v>
      </c>
      <c r="I21" s="184"/>
      <c r="J21" s="185">
        <v>1197</v>
      </c>
      <c r="M21" s="50"/>
      <c r="O21" s="68"/>
      <c r="Q21" s="50"/>
      <c r="S21" s="50"/>
    </row>
    <row r="22" spans="1:19" ht="24" customHeight="1">
      <c r="A22" s="24" t="s">
        <v>56</v>
      </c>
      <c r="D22" s="185">
        <v>52515</v>
      </c>
      <c r="E22" s="190"/>
      <c r="F22" s="180">
        <v>57096</v>
      </c>
      <c r="G22" s="180"/>
      <c r="H22" s="185">
        <v>32222</v>
      </c>
      <c r="I22" s="180"/>
      <c r="J22" s="185">
        <v>37968</v>
      </c>
      <c r="M22" s="50"/>
      <c r="O22" s="68"/>
      <c r="Q22" s="50"/>
      <c r="S22" s="50"/>
    </row>
    <row r="23" spans="1:19" ht="24" customHeight="1">
      <c r="A23" s="24" t="s">
        <v>155</v>
      </c>
      <c r="D23" s="185">
        <v>6828</v>
      </c>
      <c r="E23" s="190"/>
      <c r="F23" s="207">
        <v>0</v>
      </c>
      <c r="G23" s="180"/>
      <c r="H23" s="185">
        <v>6828</v>
      </c>
      <c r="I23" s="180"/>
      <c r="J23" s="207">
        <v>0</v>
      </c>
      <c r="M23" s="50"/>
      <c r="O23" s="68"/>
      <c r="Q23" s="50"/>
      <c r="S23" s="50"/>
    </row>
    <row r="24" spans="1:19" ht="24" customHeight="1">
      <c r="A24" s="24" t="s">
        <v>190</v>
      </c>
      <c r="D24" s="158">
        <v>-8464</v>
      </c>
      <c r="E24" s="190"/>
      <c r="F24" s="206">
        <v>0</v>
      </c>
      <c r="G24" s="180"/>
      <c r="H24" s="158">
        <v>-8464</v>
      </c>
      <c r="I24" s="180"/>
      <c r="J24" s="206">
        <v>0</v>
      </c>
      <c r="M24" s="50"/>
      <c r="O24" s="68"/>
      <c r="Q24" s="50"/>
      <c r="S24" s="50"/>
    </row>
    <row r="25" spans="1:19" ht="24" customHeight="1">
      <c r="A25" s="24" t="s">
        <v>150</v>
      </c>
      <c r="D25" s="180">
        <v>9081</v>
      </c>
      <c r="E25" s="190"/>
      <c r="F25" s="158">
        <v>-8076</v>
      </c>
      <c r="G25" s="180"/>
      <c r="H25" s="180">
        <v>-2500</v>
      </c>
      <c r="I25" s="180"/>
      <c r="J25" s="206">
        <v>0</v>
      </c>
      <c r="M25" s="50"/>
      <c r="O25" s="68"/>
      <c r="Q25" s="50"/>
      <c r="S25" s="50"/>
    </row>
    <row r="26" spans="1:19" ht="24" customHeight="1">
      <c r="A26" s="24" t="s">
        <v>159</v>
      </c>
      <c r="D26" s="185">
        <v>3338</v>
      </c>
      <c r="E26" s="190"/>
      <c r="F26" s="207">
        <v>0</v>
      </c>
      <c r="G26" s="180"/>
      <c r="H26" s="185">
        <v>4300</v>
      </c>
      <c r="I26" s="180"/>
      <c r="J26" s="206">
        <v>0</v>
      </c>
      <c r="M26" s="50"/>
      <c r="O26" s="68"/>
      <c r="Q26" s="50"/>
      <c r="S26" s="50"/>
    </row>
    <row r="27" spans="1:19" ht="24" customHeight="1">
      <c r="A27" s="73" t="s">
        <v>57</v>
      </c>
      <c r="D27" s="191">
        <f>SUM(D20:D26)</f>
        <v>582043</v>
      </c>
      <c r="E27" s="180"/>
      <c r="F27" s="191">
        <f>SUM(F20:F26)</f>
        <v>556718</v>
      </c>
      <c r="G27" s="180"/>
      <c r="H27" s="191">
        <f>SUM(H20:H26)</f>
        <v>90673</v>
      </c>
      <c r="I27" s="180"/>
      <c r="J27" s="191">
        <f>SUM(J20:J26)</f>
        <v>124494</v>
      </c>
      <c r="M27" s="50"/>
      <c r="O27" s="68"/>
      <c r="Q27" s="50"/>
      <c r="S27" s="50"/>
    </row>
    <row r="28" spans="1:19" ht="24" customHeight="1">
      <c r="A28" s="32"/>
      <c r="D28" s="189"/>
      <c r="E28" s="180"/>
      <c r="F28" s="189"/>
      <c r="G28" s="180"/>
      <c r="H28" s="189"/>
      <c r="I28" s="180"/>
      <c r="J28" s="189"/>
      <c r="M28" s="50"/>
      <c r="O28" s="68"/>
      <c r="Q28" s="50"/>
      <c r="S28" s="50"/>
    </row>
    <row r="29" spans="1:19" ht="24" customHeight="1">
      <c r="A29" s="198" t="s">
        <v>211</v>
      </c>
      <c r="D29" s="185">
        <f>D17-D27</f>
        <v>17707</v>
      </c>
      <c r="E29" s="180"/>
      <c r="F29" s="185">
        <f>F17-F27</f>
        <v>38959</v>
      </c>
      <c r="G29" s="180"/>
      <c r="H29" s="185">
        <v>-58859</v>
      </c>
      <c r="I29" s="180"/>
      <c r="J29" s="185">
        <f>J17-J27</f>
        <v>30059</v>
      </c>
      <c r="M29" s="50"/>
      <c r="O29" s="68"/>
      <c r="Q29" s="50"/>
      <c r="S29" s="50"/>
    </row>
    <row r="30" spans="1:19" ht="24" customHeight="1">
      <c r="A30" s="29" t="s">
        <v>137</v>
      </c>
      <c r="D30" s="185">
        <v>162</v>
      </c>
      <c r="E30" s="180"/>
      <c r="F30" s="185">
        <v>1678</v>
      </c>
      <c r="G30" s="180"/>
      <c r="H30" s="185">
        <v>13</v>
      </c>
      <c r="I30" s="180"/>
      <c r="J30" s="185">
        <v>259</v>
      </c>
      <c r="M30" s="50"/>
      <c r="O30" s="68"/>
      <c r="Q30" s="50"/>
      <c r="S30" s="50"/>
    </row>
    <row r="31" spans="1:19" ht="24" customHeight="1">
      <c r="A31" s="29" t="s">
        <v>58</v>
      </c>
      <c r="D31" s="192">
        <v>-16959</v>
      </c>
      <c r="E31" s="180"/>
      <c r="F31" s="192">
        <v>-18228</v>
      </c>
      <c r="G31" s="180"/>
      <c r="H31" s="192">
        <v>-13653</v>
      </c>
      <c r="I31" s="180"/>
      <c r="J31" s="192">
        <v>-13745</v>
      </c>
      <c r="M31" s="50"/>
      <c r="O31" s="68"/>
      <c r="Q31" s="50"/>
      <c r="S31" s="50"/>
    </row>
    <row r="32" spans="1:19" ht="24" customHeight="1">
      <c r="A32" s="74" t="s">
        <v>160</v>
      </c>
      <c r="D32" s="180">
        <f>SUM(D29:D31)</f>
        <v>910</v>
      </c>
      <c r="E32" s="180"/>
      <c r="F32" s="180">
        <f>SUM(F29:F31)</f>
        <v>22409</v>
      </c>
      <c r="G32" s="180"/>
      <c r="H32" s="180">
        <f>SUM(H29:H31)</f>
        <v>-72499</v>
      </c>
      <c r="I32" s="180"/>
      <c r="J32" s="180">
        <f>SUM(J29:J31)</f>
        <v>16573</v>
      </c>
      <c r="M32" s="50"/>
      <c r="O32" s="68"/>
      <c r="Q32" s="50"/>
      <c r="S32" s="50"/>
    </row>
    <row r="33" spans="1:19" ht="24" customHeight="1">
      <c r="A33" s="74" t="s">
        <v>59</v>
      </c>
      <c r="D33" s="193">
        <v>-20107</v>
      </c>
      <c r="E33" s="180"/>
      <c r="F33" s="193">
        <v>-19962</v>
      </c>
      <c r="G33" s="180"/>
      <c r="H33" s="208">
        <v>0</v>
      </c>
      <c r="I33" s="207"/>
      <c r="J33" s="208">
        <v>0</v>
      </c>
      <c r="M33" s="50"/>
      <c r="O33" s="68"/>
      <c r="Q33" s="50"/>
      <c r="S33" s="50"/>
    </row>
    <row r="34" spans="1:19" ht="24" customHeight="1">
      <c r="A34" s="83" t="s">
        <v>172</v>
      </c>
      <c r="D34" s="194">
        <f>SUM(D32:D33)</f>
        <v>-19197</v>
      </c>
      <c r="E34" s="180"/>
      <c r="F34" s="194">
        <f>SUM(F32:F33)</f>
        <v>2447</v>
      </c>
      <c r="G34" s="180"/>
      <c r="H34" s="194">
        <f>SUM(H32:H33)</f>
        <v>-72499</v>
      </c>
      <c r="I34" s="180"/>
      <c r="J34" s="194">
        <f>J32+J33</f>
        <v>16573</v>
      </c>
      <c r="M34" s="50"/>
      <c r="O34" s="68"/>
      <c r="Q34" s="50"/>
      <c r="S34" s="50"/>
    </row>
    <row r="35" spans="1:19" ht="24" customHeight="1">
      <c r="A35" s="75"/>
      <c r="D35" s="180"/>
      <c r="E35" s="180"/>
      <c r="F35" s="180"/>
      <c r="G35" s="180"/>
      <c r="H35" s="180"/>
      <c r="I35" s="180"/>
      <c r="J35" s="180"/>
    </row>
    <row r="36" spans="1:19" ht="24" customHeight="1">
      <c r="A36" s="76" t="s">
        <v>60</v>
      </c>
      <c r="D36" s="180"/>
      <c r="E36" s="180"/>
      <c r="F36" s="180"/>
      <c r="G36" s="180"/>
      <c r="H36" s="180"/>
      <c r="I36" s="180"/>
      <c r="J36" s="180"/>
    </row>
    <row r="37" spans="1:19" ht="24" customHeight="1">
      <c r="A37" s="77" t="s">
        <v>173</v>
      </c>
      <c r="D37" s="180"/>
      <c r="E37" s="180"/>
      <c r="F37" s="180"/>
      <c r="G37" s="180"/>
      <c r="H37" s="180"/>
      <c r="I37" s="180"/>
      <c r="J37" s="180"/>
    </row>
    <row r="38" spans="1:19" ht="24" customHeight="1">
      <c r="A38" s="82" t="s">
        <v>174</v>
      </c>
      <c r="D38" s="192">
        <v>-66</v>
      </c>
      <c r="E38" s="180"/>
      <c r="F38" s="192">
        <v>-22</v>
      </c>
      <c r="G38" s="180"/>
      <c r="H38" s="209">
        <v>0</v>
      </c>
      <c r="I38" s="210"/>
      <c r="J38" s="205">
        <v>0</v>
      </c>
      <c r="M38" s="70"/>
      <c r="O38" s="70"/>
      <c r="Q38" s="70"/>
      <c r="S38" s="78"/>
    </row>
    <row r="39" spans="1:19" s="80" customFormat="1" ht="24" customHeight="1">
      <c r="A39" s="76" t="s">
        <v>188</v>
      </c>
      <c r="B39" s="76"/>
      <c r="C39" s="79"/>
      <c r="D39" s="185"/>
      <c r="E39" s="195"/>
      <c r="F39" s="185"/>
      <c r="G39" s="185"/>
      <c r="H39" s="185"/>
      <c r="I39" s="185"/>
      <c r="J39" s="185"/>
      <c r="S39" s="78"/>
    </row>
    <row r="40" spans="1:19" s="80" customFormat="1" ht="24" customHeight="1" thickBot="1">
      <c r="A40" s="122" t="s">
        <v>176</v>
      </c>
      <c r="B40" s="76"/>
      <c r="C40" s="79"/>
      <c r="D40" s="196">
        <f>D34+D38</f>
        <v>-19263</v>
      </c>
      <c r="E40" s="197"/>
      <c r="F40" s="196">
        <f>F34+F38</f>
        <v>2425</v>
      </c>
      <c r="G40" s="180"/>
      <c r="H40" s="196">
        <f>H34+H38</f>
        <v>-72499</v>
      </c>
      <c r="I40" s="180"/>
      <c r="J40" s="196">
        <f>J34+J38</f>
        <v>16573</v>
      </c>
      <c r="M40" s="70"/>
      <c r="O40" s="70"/>
      <c r="Q40" s="70"/>
      <c r="S40" s="78"/>
    </row>
    <row r="41" spans="1:19" ht="24" customHeight="1" thickTop="1">
      <c r="C41" s="28"/>
      <c r="D41" s="28"/>
      <c r="E41" s="28"/>
      <c r="F41" s="28"/>
      <c r="G41" s="70"/>
      <c r="H41" s="70"/>
      <c r="I41" s="70"/>
      <c r="J41" s="70"/>
      <c r="S41" s="78"/>
    </row>
    <row r="42" spans="1:19" ht="24" customHeight="1">
      <c r="C42" s="28"/>
      <c r="D42" s="28"/>
      <c r="E42" s="28"/>
      <c r="F42" s="28"/>
      <c r="G42" s="70"/>
      <c r="H42" s="70"/>
      <c r="I42" s="70"/>
      <c r="J42" s="70"/>
      <c r="S42" s="78"/>
    </row>
    <row r="43" spans="1:19" ht="24" customHeight="1">
      <c r="C43" s="28"/>
      <c r="D43" s="28"/>
      <c r="E43" s="28"/>
      <c r="F43" s="28"/>
      <c r="G43" s="70"/>
      <c r="H43" s="70"/>
      <c r="I43" s="70"/>
      <c r="J43" s="70"/>
      <c r="S43" s="78"/>
    </row>
    <row r="44" spans="1:19" ht="24" customHeight="1">
      <c r="C44" s="28"/>
      <c r="D44" s="28"/>
      <c r="E44" s="28"/>
      <c r="F44" s="28"/>
      <c r="G44" s="70"/>
      <c r="H44" s="70"/>
      <c r="I44" s="70"/>
      <c r="J44" s="70"/>
      <c r="S44" s="78"/>
    </row>
    <row r="45" spans="1:19" s="4" customFormat="1" ht="24" customHeight="1">
      <c r="A45" s="235" t="s">
        <v>186</v>
      </c>
      <c r="B45" s="235"/>
      <c r="C45" s="235"/>
      <c r="D45" s="235"/>
      <c r="E45" s="235"/>
      <c r="F45" s="235"/>
      <c r="G45" s="235"/>
      <c r="H45" s="235"/>
      <c r="I45" s="235"/>
      <c r="J45" s="235"/>
      <c r="K45" s="8"/>
      <c r="L45" s="8"/>
      <c r="M45" s="8"/>
    </row>
    <row r="46" spans="1:19" s="8" customFormat="1" ht="24" customHeight="1">
      <c r="A46" s="235" t="s">
        <v>61</v>
      </c>
      <c r="B46" s="235"/>
      <c r="C46" s="235"/>
      <c r="D46" s="235"/>
      <c r="E46" s="235"/>
      <c r="F46" s="235"/>
      <c r="G46" s="235"/>
      <c r="H46" s="235"/>
      <c r="I46" s="235"/>
      <c r="J46" s="235"/>
    </row>
    <row r="47" spans="1:19" s="8" customFormat="1" ht="24" customHeight="1">
      <c r="A47" s="235" t="s">
        <v>143</v>
      </c>
      <c r="B47" s="235"/>
      <c r="C47" s="235"/>
      <c r="D47" s="235"/>
      <c r="E47" s="235"/>
      <c r="F47" s="235"/>
      <c r="G47" s="235"/>
      <c r="H47" s="235"/>
      <c r="I47" s="235"/>
      <c r="J47" s="235"/>
    </row>
    <row r="48" spans="1:19" s="1" customFormat="1" ht="24" customHeight="1">
      <c r="A48" s="234" t="s">
        <v>47</v>
      </c>
      <c r="B48" s="235"/>
      <c r="C48" s="235"/>
      <c r="D48" s="235"/>
      <c r="E48" s="235"/>
      <c r="F48" s="235"/>
      <c r="G48" s="235"/>
      <c r="H48" s="235"/>
      <c r="I48" s="235"/>
      <c r="J48" s="235"/>
    </row>
    <row r="49" spans="1:19" s="28" customFormat="1" ht="24" customHeight="1">
      <c r="A49" s="239" t="s">
        <v>122</v>
      </c>
      <c r="B49" s="236"/>
      <c r="C49" s="236"/>
      <c r="D49" s="236"/>
      <c r="E49" s="236"/>
      <c r="F49" s="236"/>
      <c r="G49" s="236"/>
      <c r="H49" s="236"/>
      <c r="I49" s="236"/>
      <c r="J49" s="236"/>
    </row>
    <row r="50" spans="1:19" s="28" customFormat="1" ht="9" customHeight="1">
      <c r="D50" s="26"/>
      <c r="E50" s="26"/>
      <c r="F50" s="26"/>
      <c r="G50" s="26"/>
    </row>
    <row r="51" spans="1:19" s="28" customFormat="1" ht="24" customHeight="1">
      <c r="D51" s="237" t="s">
        <v>48</v>
      </c>
      <c r="E51" s="237"/>
      <c r="F51" s="237"/>
      <c r="G51" s="27"/>
      <c r="H51" s="238" t="s">
        <v>49</v>
      </c>
      <c r="I51" s="238"/>
      <c r="J51" s="238"/>
    </row>
    <row r="52" spans="1:19" s="28" customFormat="1" ht="24" customHeight="1">
      <c r="D52" s="232" t="s">
        <v>50</v>
      </c>
      <c r="E52" s="232"/>
      <c r="F52" s="232"/>
      <c r="G52" s="27"/>
      <c r="H52" s="233" t="s">
        <v>51</v>
      </c>
      <c r="I52" s="233"/>
      <c r="J52" s="233"/>
    </row>
    <row r="53" spans="1:19" s="28" customFormat="1" ht="24" customHeight="1">
      <c r="B53" s="84" t="s">
        <v>102</v>
      </c>
      <c r="D53" s="84">
        <v>2026</v>
      </c>
      <c r="F53" s="84">
        <v>2025</v>
      </c>
      <c r="H53" s="84">
        <v>2026</v>
      </c>
      <c r="J53" s="84">
        <v>2025</v>
      </c>
    </row>
    <row r="54" spans="1:19" ht="24" customHeight="1">
      <c r="A54" s="83" t="s">
        <v>62</v>
      </c>
      <c r="G54" s="70"/>
      <c r="H54" s="70"/>
      <c r="I54" s="70"/>
      <c r="J54" s="70"/>
      <c r="S54" s="78"/>
    </row>
    <row r="55" spans="1:19" ht="24" customHeight="1">
      <c r="A55" s="82" t="s">
        <v>63</v>
      </c>
      <c r="D55" s="101">
        <f>+D57-D56</f>
        <v>-19261</v>
      </c>
      <c r="E55" s="101"/>
      <c r="F55" s="101">
        <f>+F57-F56</f>
        <v>2284</v>
      </c>
      <c r="G55" s="101"/>
      <c r="H55" s="157">
        <f>+H57-H56</f>
        <v>-72499</v>
      </c>
      <c r="I55" s="157"/>
      <c r="J55" s="157">
        <f>+J57-J56</f>
        <v>16573</v>
      </c>
      <c r="M55" s="70"/>
      <c r="O55" s="70"/>
      <c r="Q55" s="70"/>
      <c r="S55" s="78"/>
    </row>
    <row r="56" spans="1:19" ht="24" customHeight="1">
      <c r="A56" s="82" t="s">
        <v>64</v>
      </c>
      <c r="B56" s="82"/>
      <c r="D56" s="116">
        <v>64</v>
      </c>
      <c r="E56" s="101"/>
      <c r="F56" s="116">
        <v>163</v>
      </c>
      <c r="G56" s="101"/>
      <c r="H56" s="209">
        <v>0</v>
      </c>
      <c r="I56" s="211"/>
      <c r="J56" s="202">
        <v>0</v>
      </c>
      <c r="M56" s="70"/>
      <c r="O56" s="70"/>
      <c r="Q56" s="70"/>
      <c r="S56" s="78"/>
    </row>
    <row r="57" spans="1:19" ht="24" customHeight="1" thickBot="1">
      <c r="A57" s="74"/>
      <c r="D57" s="13">
        <f>D34</f>
        <v>-19197</v>
      </c>
      <c r="E57" s="101"/>
      <c r="F57" s="13">
        <f>F34</f>
        <v>2447</v>
      </c>
      <c r="G57" s="101"/>
      <c r="H57" s="167">
        <f>H34</f>
        <v>-72499</v>
      </c>
      <c r="I57" s="157"/>
      <c r="J57" s="167">
        <f>J34</f>
        <v>16573</v>
      </c>
      <c r="M57" s="70"/>
      <c r="O57" s="70"/>
      <c r="Q57" s="70"/>
      <c r="S57" s="78"/>
    </row>
    <row r="58" spans="1:19" ht="24" customHeight="1" thickTop="1">
      <c r="C58" s="28"/>
      <c r="D58" s="110"/>
      <c r="E58" s="110"/>
      <c r="F58" s="110"/>
      <c r="G58" s="101"/>
      <c r="H58" s="156"/>
      <c r="I58" s="157"/>
      <c r="J58" s="157"/>
      <c r="Q58" s="70"/>
      <c r="S58" s="78"/>
    </row>
    <row r="59" spans="1:19" ht="24" customHeight="1">
      <c r="A59" s="83" t="s">
        <v>209</v>
      </c>
      <c r="D59" s="101"/>
      <c r="E59" s="101"/>
      <c r="F59" s="101"/>
      <c r="G59" s="101"/>
      <c r="H59" s="157"/>
      <c r="I59" s="157"/>
      <c r="J59" s="168"/>
      <c r="Q59" s="70"/>
      <c r="S59" s="78"/>
    </row>
    <row r="60" spans="1:19" ht="24" customHeight="1">
      <c r="A60" s="82" t="s">
        <v>63</v>
      </c>
      <c r="D60" s="101">
        <f>+D62-D61</f>
        <v>-19327</v>
      </c>
      <c r="E60" s="101"/>
      <c r="F60" s="101">
        <f>+F62-F61</f>
        <v>2262</v>
      </c>
      <c r="G60" s="101"/>
      <c r="H60" s="157">
        <f>+H62-H61</f>
        <v>-72499</v>
      </c>
      <c r="I60" s="157"/>
      <c r="J60" s="157">
        <f>+J62-J61</f>
        <v>16573</v>
      </c>
      <c r="M60" s="70"/>
      <c r="O60" s="70"/>
      <c r="Q60" s="70"/>
      <c r="S60" s="78"/>
    </row>
    <row r="61" spans="1:19" ht="24" customHeight="1">
      <c r="A61" s="82" t="s">
        <v>64</v>
      </c>
      <c r="B61" s="82"/>
      <c r="D61" s="116">
        <v>64</v>
      </c>
      <c r="E61" s="101"/>
      <c r="F61" s="116">
        <v>163</v>
      </c>
      <c r="G61" s="101"/>
      <c r="H61" s="209">
        <v>0</v>
      </c>
      <c r="I61" s="211"/>
      <c r="J61" s="205">
        <v>0</v>
      </c>
      <c r="M61" s="70"/>
      <c r="O61" s="70"/>
      <c r="Q61" s="70"/>
      <c r="S61" s="78"/>
    </row>
    <row r="62" spans="1:19" ht="24" customHeight="1" thickBot="1">
      <c r="A62" s="74"/>
      <c r="D62" s="13">
        <f>D40</f>
        <v>-19263</v>
      </c>
      <c r="E62" s="101"/>
      <c r="F62" s="13">
        <f>F40</f>
        <v>2425</v>
      </c>
      <c r="G62" s="101"/>
      <c r="H62" s="167">
        <f>H40</f>
        <v>-72499</v>
      </c>
      <c r="I62" s="157"/>
      <c r="J62" s="167">
        <f>J40</f>
        <v>16573</v>
      </c>
      <c r="M62" s="70"/>
      <c r="O62" s="70"/>
      <c r="Q62" s="70"/>
      <c r="S62" s="78"/>
    </row>
    <row r="63" spans="1:19" ht="24" customHeight="1" thickTop="1">
      <c r="C63" s="28"/>
      <c r="D63" s="110"/>
      <c r="E63" s="110"/>
      <c r="F63" s="110"/>
      <c r="G63" s="101"/>
      <c r="H63" s="110"/>
      <c r="I63" s="101"/>
      <c r="J63" s="101"/>
      <c r="M63" s="70"/>
      <c r="O63" s="70"/>
      <c r="Q63" s="70"/>
      <c r="S63" s="78"/>
    </row>
    <row r="64" spans="1:19" ht="24" customHeight="1">
      <c r="A64" s="83" t="s">
        <v>101</v>
      </c>
      <c r="B64" s="25">
        <v>15</v>
      </c>
      <c r="C64" s="84"/>
      <c r="D64" s="128">
        <f>D55/D67</f>
        <v>-2.7515517746301812E-2</v>
      </c>
      <c r="E64" s="129"/>
      <c r="F64" s="128">
        <f>F55/F67</f>
        <v>3.2330333340741188E-3</v>
      </c>
      <c r="G64" s="128"/>
      <c r="H64" s="128">
        <f>H55/H67</f>
        <v>-0.10356926021956986</v>
      </c>
      <c r="I64" s="128"/>
      <c r="J64" s="128">
        <f>J55/J67</f>
        <v>2.3459308864102614E-2</v>
      </c>
      <c r="M64" s="70"/>
      <c r="O64" s="70"/>
      <c r="Q64" s="70"/>
      <c r="S64" s="78"/>
    </row>
    <row r="65" spans="1:19" ht="24" customHeight="1">
      <c r="A65" s="83"/>
      <c r="C65" s="84"/>
      <c r="D65" s="101"/>
      <c r="E65" s="109"/>
      <c r="F65" s="101"/>
      <c r="G65" s="101"/>
      <c r="H65" s="101"/>
      <c r="I65" s="101"/>
      <c r="J65" s="101"/>
      <c r="M65" s="70"/>
      <c r="O65" s="70"/>
      <c r="Q65" s="70"/>
      <c r="S65" s="78"/>
    </row>
    <row r="66" spans="1:19" ht="24" customHeight="1">
      <c r="A66" s="83" t="s">
        <v>65</v>
      </c>
      <c r="B66" s="9"/>
      <c r="D66" s="101"/>
      <c r="E66" s="101"/>
      <c r="F66" s="101"/>
      <c r="G66" s="101"/>
      <c r="H66" s="101"/>
      <c r="I66" s="101"/>
      <c r="J66" s="101"/>
      <c r="Q66" s="70"/>
      <c r="S66" s="78"/>
    </row>
    <row r="67" spans="1:19" ht="24" customHeight="1">
      <c r="A67" s="83" t="s">
        <v>195</v>
      </c>
      <c r="C67" s="81"/>
      <c r="D67" s="101">
        <v>700005</v>
      </c>
      <c r="E67" s="112"/>
      <c r="F67" s="101">
        <f>706457300/10^3</f>
        <v>706457.3</v>
      </c>
      <c r="G67" s="101"/>
      <c r="H67" s="101">
        <v>700005</v>
      </c>
      <c r="I67" s="101"/>
      <c r="J67" s="101">
        <f>706457300/10^3</f>
        <v>706457.3</v>
      </c>
      <c r="M67" s="70"/>
      <c r="O67" s="70"/>
      <c r="Q67" s="70"/>
      <c r="S67" s="78"/>
    </row>
    <row r="68" spans="1:19" ht="24" customHeight="1">
      <c r="A68" s="83"/>
      <c r="C68" s="81"/>
      <c r="D68" s="101"/>
      <c r="E68" s="112"/>
      <c r="F68" s="101"/>
      <c r="G68" s="101"/>
      <c r="H68" s="101"/>
      <c r="I68" s="101"/>
      <c r="J68" s="101"/>
    </row>
    <row r="69" spans="1:19" ht="24" customHeight="1">
      <c r="B69" s="9"/>
      <c r="D69" s="101"/>
      <c r="E69" s="101"/>
      <c r="F69" s="101"/>
      <c r="G69" s="101"/>
      <c r="H69" s="101"/>
      <c r="I69" s="101"/>
      <c r="J69" s="101"/>
    </row>
    <row r="70" spans="1:19" ht="24" customHeight="1">
      <c r="B70" s="9"/>
      <c r="D70" s="101"/>
      <c r="E70" s="101"/>
      <c r="F70" s="101"/>
      <c r="G70" s="101"/>
      <c r="H70" s="101"/>
      <c r="I70" s="101"/>
      <c r="J70" s="101"/>
    </row>
    <row r="71" spans="1:19" ht="24" customHeight="1">
      <c r="B71" s="9"/>
    </row>
    <row r="78" spans="1:19" ht="24" customHeight="1">
      <c r="B78" s="9"/>
    </row>
    <row r="90" spans="1:6" ht="24" customHeight="1">
      <c r="A90" s="240" t="s">
        <v>224</v>
      </c>
      <c r="B90" s="240"/>
      <c r="C90" s="240"/>
      <c r="D90" s="240"/>
      <c r="E90" s="240"/>
      <c r="F90" s="240"/>
    </row>
  </sheetData>
  <mergeCells count="19">
    <mergeCell ref="D7:F7"/>
    <mergeCell ref="H7:J7"/>
    <mergeCell ref="D51:F51"/>
    <mergeCell ref="H51:J51"/>
    <mergeCell ref="A90:F90"/>
    <mergeCell ref="A48:J48"/>
    <mergeCell ref="D8:F8"/>
    <mergeCell ref="H8:J8"/>
    <mergeCell ref="D52:F52"/>
    <mergeCell ref="H52:J52"/>
    <mergeCell ref="A45:J45"/>
    <mergeCell ref="A46:J46"/>
    <mergeCell ref="A47:J47"/>
    <mergeCell ref="A49:J49"/>
    <mergeCell ref="A1:J1"/>
    <mergeCell ref="A2:J2"/>
    <mergeCell ref="A3:J3"/>
    <mergeCell ref="A5:J5"/>
    <mergeCell ref="A4:J4"/>
  </mergeCells>
  <pageMargins left="1" right="0.4" top="1" bottom="0.5" header="0.6" footer="0.3"/>
  <pageSetup paperSize="9" scale="63" orientation="portrait" r:id="rId1"/>
  <headerFooter alignWithMargins="0"/>
  <rowBreaks count="1" manualBreakCount="1"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B8D01-38A7-446F-BE86-B8EAFB43676F}">
  <sheetPr>
    <tabColor rgb="FF00B050"/>
  </sheetPr>
  <dimension ref="A1:S90"/>
  <sheetViews>
    <sheetView tabSelected="1" topLeftCell="A28" zoomScale="61" zoomScaleNormal="61" zoomScaleSheetLayoutView="85" workbookViewId="0">
      <selection activeCell="M47" sqref="M47"/>
    </sheetView>
  </sheetViews>
  <sheetFormatPr defaultColWidth="8.08984375" defaultRowHeight="24" customHeight="1"/>
  <cols>
    <col min="1" max="1" width="66.453125" style="9" customWidth="1"/>
    <col min="2" max="2" width="7.453125" style="25" customWidth="1"/>
    <col min="3" max="3" width="1.453125" style="9" customWidth="1"/>
    <col min="4" max="4" width="14.6328125" style="9" customWidth="1"/>
    <col min="5" max="5" width="0.90625" style="9" customWidth="1"/>
    <col min="6" max="6" width="14.6328125" style="9" customWidth="1"/>
    <col min="7" max="7" width="0.90625" style="9" customWidth="1"/>
    <col min="8" max="8" width="14.6328125" style="9" customWidth="1"/>
    <col min="9" max="9" width="0.90625" style="9" customWidth="1"/>
    <col min="10" max="10" width="14.6328125" style="9" customWidth="1"/>
    <col min="11" max="11" width="11.453125" style="9" customWidth="1"/>
    <col min="12" max="12" width="8.08984375" style="9" customWidth="1"/>
    <col min="13" max="13" width="8.08984375" style="9"/>
    <col min="14" max="14" width="11.08984375" style="9" bestFit="1" customWidth="1"/>
    <col min="15" max="16" width="10" style="9" bestFit="1" customWidth="1"/>
    <col min="17" max="17" width="8.08984375" style="9"/>
    <col min="18" max="18" width="10" style="9" bestFit="1" customWidth="1"/>
    <col min="19" max="245" width="8.08984375" style="9"/>
    <col min="246" max="246" width="39.453125" style="9" customWidth="1"/>
    <col min="247" max="247" width="7" style="9" customWidth="1"/>
    <col min="248" max="248" width="3.453125" style="9" customWidth="1"/>
    <col min="249" max="249" width="13.453125" style="9" customWidth="1"/>
    <col min="250" max="250" width="0.90625" style="9" customWidth="1"/>
    <col min="251" max="251" width="12.90625" style="9" customWidth="1"/>
    <col min="252" max="252" width="0.90625" style="9" customWidth="1"/>
    <col min="253" max="253" width="13.08984375" style="9" customWidth="1"/>
    <col min="254" max="254" width="0.90625" style="9" customWidth="1"/>
    <col min="255" max="255" width="15.453125" style="9" customWidth="1"/>
    <col min="256" max="256" width="7.08984375" style="9" customWidth="1"/>
    <col min="257" max="257" width="9.453125" style="9" bestFit="1" customWidth="1"/>
    <col min="258" max="501" width="8.08984375" style="9"/>
    <col min="502" max="502" width="39.453125" style="9" customWidth="1"/>
    <col min="503" max="503" width="7" style="9" customWidth="1"/>
    <col min="504" max="504" width="3.453125" style="9" customWidth="1"/>
    <col min="505" max="505" width="13.453125" style="9" customWidth="1"/>
    <col min="506" max="506" width="0.90625" style="9" customWidth="1"/>
    <col min="507" max="507" width="12.90625" style="9" customWidth="1"/>
    <col min="508" max="508" width="0.90625" style="9" customWidth="1"/>
    <col min="509" max="509" width="13.08984375" style="9" customWidth="1"/>
    <col min="510" max="510" width="0.90625" style="9" customWidth="1"/>
    <col min="511" max="511" width="15.453125" style="9" customWidth="1"/>
    <col min="512" max="512" width="7.08984375" style="9" customWidth="1"/>
    <col min="513" max="513" width="9.453125" style="9" bestFit="1" customWidth="1"/>
    <col min="514" max="757" width="8.08984375" style="9"/>
    <col min="758" max="758" width="39.453125" style="9" customWidth="1"/>
    <col min="759" max="759" width="7" style="9" customWidth="1"/>
    <col min="760" max="760" width="3.453125" style="9" customWidth="1"/>
    <col min="761" max="761" width="13.453125" style="9" customWidth="1"/>
    <col min="762" max="762" width="0.90625" style="9" customWidth="1"/>
    <col min="763" max="763" width="12.90625" style="9" customWidth="1"/>
    <col min="764" max="764" width="0.90625" style="9" customWidth="1"/>
    <col min="765" max="765" width="13.08984375" style="9" customWidth="1"/>
    <col min="766" max="766" width="0.90625" style="9" customWidth="1"/>
    <col min="767" max="767" width="15.453125" style="9" customWidth="1"/>
    <col min="768" max="768" width="7.08984375" style="9" customWidth="1"/>
    <col min="769" max="769" width="9.453125" style="9" bestFit="1" customWidth="1"/>
    <col min="770" max="1013" width="8.08984375" style="9"/>
    <col min="1014" max="1014" width="39.453125" style="9" customWidth="1"/>
    <col min="1015" max="1015" width="7" style="9" customWidth="1"/>
    <col min="1016" max="1016" width="3.453125" style="9" customWidth="1"/>
    <col min="1017" max="1017" width="13.453125" style="9" customWidth="1"/>
    <col min="1018" max="1018" width="0.90625" style="9" customWidth="1"/>
    <col min="1019" max="1019" width="12.90625" style="9" customWidth="1"/>
    <col min="1020" max="1020" width="0.90625" style="9" customWidth="1"/>
    <col min="1021" max="1021" width="13.08984375" style="9" customWidth="1"/>
    <col min="1022" max="1022" width="0.90625" style="9" customWidth="1"/>
    <col min="1023" max="1023" width="15.453125" style="9" customWidth="1"/>
    <col min="1024" max="1024" width="7.08984375" style="9" customWidth="1"/>
    <col min="1025" max="1025" width="9.453125" style="9" bestFit="1" customWidth="1"/>
    <col min="1026" max="1269" width="8.08984375" style="9"/>
    <col min="1270" max="1270" width="39.453125" style="9" customWidth="1"/>
    <col min="1271" max="1271" width="7" style="9" customWidth="1"/>
    <col min="1272" max="1272" width="3.453125" style="9" customWidth="1"/>
    <col min="1273" max="1273" width="13.453125" style="9" customWidth="1"/>
    <col min="1274" max="1274" width="0.90625" style="9" customWidth="1"/>
    <col min="1275" max="1275" width="12.90625" style="9" customWidth="1"/>
    <col min="1276" max="1276" width="0.90625" style="9" customWidth="1"/>
    <col min="1277" max="1277" width="13.08984375" style="9" customWidth="1"/>
    <col min="1278" max="1278" width="0.90625" style="9" customWidth="1"/>
    <col min="1279" max="1279" width="15.453125" style="9" customWidth="1"/>
    <col min="1280" max="1280" width="7.08984375" style="9" customWidth="1"/>
    <col min="1281" max="1281" width="9.453125" style="9" bestFit="1" customWidth="1"/>
    <col min="1282" max="1525" width="8.08984375" style="9"/>
    <col min="1526" max="1526" width="39.453125" style="9" customWidth="1"/>
    <col min="1527" max="1527" width="7" style="9" customWidth="1"/>
    <col min="1528" max="1528" width="3.453125" style="9" customWidth="1"/>
    <col min="1529" max="1529" width="13.453125" style="9" customWidth="1"/>
    <col min="1530" max="1530" width="0.90625" style="9" customWidth="1"/>
    <col min="1531" max="1531" width="12.90625" style="9" customWidth="1"/>
    <col min="1532" max="1532" width="0.90625" style="9" customWidth="1"/>
    <col min="1533" max="1533" width="13.08984375" style="9" customWidth="1"/>
    <col min="1534" max="1534" width="0.90625" style="9" customWidth="1"/>
    <col min="1535" max="1535" width="15.453125" style="9" customWidth="1"/>
    <col min="1536" max="1536" width="7.08984375" style="9" customWidth="1"/>
    <col min="1537" max="1537" width="9.453125" style="9" bestFit="1" customWidth="1"/>
    <col min="1538" max="1781" width="8.08984375" style="9"/>
    <col min="1782" max="1782" width="39.453125" style="9" customWidth="1"/>
    <col min="1783" max="1783" width="7" style="9" customWidth="1"/>
    <col min="1784" max="1784" width="3.453125" style="9" customWidth="1"/>
    <col min="1785" max="1785" width="13.453125" style="9" customWidth="1"/>
    <col min="1786" max="1786" width="0.90625" style="9" customWidth="1"/>
    <col min="1787" max="1787" width="12.90625" style="9" customWidth="1"/>
    <col min="1788" max="1788" width="0.90625" style="9" customWidth="1"/>
    <col min="1789" max="1789" width="13.08984375" style="9" customWidth="1"/>
    <col min="1790" max="1790" width="0.90625" style="9" customWidth="1"/>
    <col min="1791" max="1791" width="15.453125" style="9" customWidth="1"/>
    <col min="1792" max="1792" width="7.08984375" style="9" customWidth="1"/>
    <col min="1793" max="1793" width="9.453125" style="9" bestFit="1" customWidth="1"/>
    <col min="1794" max="2037" width="8.08984375" style="9"/>
    <col min="2038" max="2038" width="39.453125" style="9" customWidth="1"/>
    <col min="2039" max="2039" width="7" style="9" customWidth="1"/>
    <col min="2040" max="2040" width="3.453125" style="9" customWidth="1"/>
    <col min="2041" max="2041" width="13.453125" style="9" customWidth="1"/>
    <col min="2042" max="2042" width="0.90625" style="9" customWidth="1"/>
    <col min="2043" max="2043" width="12.90625" style="9" customWidth="1"/>
    <col min="2044" max="2044" width="0.90625" style="9" customWidth="1"/>
    <col min="2045" max="2045" width="13.08984375" style="9" customWidth="1"/>
    <col min="2046" max="2046" width="0.90625" style="9" customWidth="1"/>
    <col min="2047" max="2047" width="15.453125" style="9" customWidth="1"/>
    <col min="2048" max="2048" width="7.08984375" style="9" customWidth="1"/>
    <col min="2049" max="2049" width="9.453125" style="9" bestFit="1" customWidth="1"/>
    <col min="2050" max="2293" width="8.08984375" style="9"/>
    <col min="2294" max="2294" width="39.453125" style="9" customWidth="1"/>
    <col min="2295" max="2295" width="7" style="9" customWidth="1"/>
    <col min="2296" max="2296" width="3.453125" style="9" customWidth="1"/>
    <col min="2297" max="2297" width="13.453125" style="9" customWidth="1"/>
    <col min="2298" max="2298" width="0.90625" style="9" customWidth="1"/>
    <col min="2299" max="2299" width="12.90625" style="9" customWidth="1"/>
    <col min="2300" max="2300" width="0.90625" style="9" customWidth="1"/>
    <col min="2301" max="2301" width="13.08984375" style="9" customWidth="1"/>
    <col min="2302" max="2302" width="0.90625" style="9" customWidth="1"/>
    <col min="2303" max="2303" width="15.453125" style="9" customWidth="1"/>
    <col min="2304" max="2304" width="7.08984375" style="9" customWidth="1"/>
    <col min="2305" max="2305" width="9.453125" style="9" bestFit="1" customWidth="1"/>
    <col min="2306" max="2549" width="8.08984375" style="9"/>
    <col min="2550" max="2550" width="39.453125" style="9" customWidth="1"/>
    <col min="2551" max="2551" width="7" style="9" customWidth="1"/>
    <col min="2552" max="2552" width="3.453125" style="9" customWidth="1"/>
    <col min="2553" max="2553" width="13.453125" style="9" customWidth="1"/>
    <col min="2554" max="2554" width="0.90625" style="9" customWidth="1"/>
    <col min="2555" max="2555" width="12.90625" style="9" customWidth="1"/>
    <col min="2556" max="2556" width="0.90625" style="9" customWidth="1"/>
    <col min="2557" max="2557" width="13.08984375" style="9" customWidth="1"/>
    <col min="2558" max="2558" width="0.90625" style="9" customWidth="1"/>
    <col min="2559" max="2559" width="15.453125" style="9" customWidth="1"/>
    <col min="2560" max="2560" width="7.08984375" style="9" customWidth="1"/>
    <col min="2561" max="2561" width="9.453125" style="9" bestFit="1" customWidth="1"/>
    <col min="2562" max="2805" width="8.08984375" style="9"/>
    <col min="2806" max="2806" width="39.453125" style="9" customWidth="1"/>
    <col min="2807" max="2807" width="7" style="9" customWidth="1"/>
    <col min="2808" max="2808" width="3.453125" style="9" customWidth="1"/>
    <col min="2809" max="2809" width="13.453125" style="9" customWidth="1"/>
    <col min="2810" max="2810" width="0.90625" style="9" customWidth="1"/>
    <col min="2811" max="2811" width="12.90625" style="9" customWidth="1"/>
    <col min="2812" max="2812" width="0.90625" style="9" customWidth="1"/>
    <col min="2813" max="2813" width="13.08984375" style="9" customWidth="1"/>
    <col min="2814" max="2814" width="0.90625" style="9" customWidth="1"/>
    <col min="2815" max="2815" width="15.453125" style="9" customWidth="1"/>
    <col min="2816" max="2816" width="7.08984375" style="9" customWidth="1"/>
    <col min="2817" max="2817" width="9.453125" style="9" bestFit="1" customWidth="1"/>
    <col min="2818" max="3061" width="8.08984375" style="9"/>
    <col min="3062" max="3062" width="39.453125" style="9" customWidth="1"/>
    <col min="3063" max="3063" width="7" style="9" customWidth="1"/>
    <col min="3064" max="3064" width="3.453125" style="9" customWidth="1"/>
    <col min="3065" max="3065" width="13.453125" style="9" customWidth="1"/>
    <col min="3066" max="3066" width="0.90625" style="9" customWidth="1"/>
    <col min="3067" max="3067" width="12.90625" style="9" customWidth="1"/>
    <col min="3068" max="3068" width="0.90625" style="9" customWidth="1"/>
    <col min="3069" max="3069" width="13.08984375" style="9" customWidth="1"/>
    <col min="3070" max="3070" width="0.90625" style="9" customWidth="1"/>
    <col min="3071" max="3071" width="15.453125" style="9" customWidth="1"/>
    <col min="3072" max="3072" width="7.08984375" style="9" customWidth="1"/>
    <col min="3073" max="3073" width="9.453125" style="9" bestFit="1" customWidth="1"/>
    <col min="3074" max="3317" width="8.08984375" style="9"/>
    <col min="3318" max="3318" width="39.453125" style="9" customWidth="1"/>
    <col min="3319" max="3319" width="7" style="9" customWidth="1"/>
    <col min="3320" max="3320" width="3.453125" style="9" customWidth="1"/>
    <col min="3321" max="3321" width="13.453125" style="9" customWidth="1"/>
    <col min="3322" max="3322" width="0.90625" style="9" customWidth="1"/>
    <col min="3323" max="3323" width="12.90625" style="9" customWidth="1"/>
    <col min="3324" max="3324" width="0.90625" style="9" customWidth="1"/>
    <col min="3325" max="3325" width="13.08984375" style="9" customWidth="1"/>
    <col min="3326" max="3326" width="0.90625" style="9" customWidth="1"/>
    <col min="3327" max="3327" width="15.453125" style="9" customWidth="1"/>
    <col min="3328" max="3328" width="7.08984375" style="9" customWidth="1"/>
    <col min="3329" max="3329" width="9.453125" style="9" bestFit="1" customWidth="1"/>
    <col min="3330" max="3573" width="8.08984375" style="9"/>
    <col min="3574" max="3574" width="39.453125" style="9" customWidth="1"/>
    <col min="3575" max="3575" width="7" style="9" customWidth="1"/>
    <col min="3576" max="3576" width="3.453125" style="9" customWidth="1"/>
    <col min="3577" max="3577" width="13.453125" style="9" customWidth="1"/>
    <col min="3578" max="3578" width="0.90625" style="9" customWidth="1"/>
    <col min="3579" max="3579" width="12.90625" style="9" customWidth="1"/>
    <col min="3580" max="3580" width="0.90625" style="9" customWidth="1"/>
    <col min="3581" max="3581" width="13.08984375" style="9" customWidth="1"/>
    <col min="3582" max="3582" width="0.90625" style="9" customWidth="1"/>
    <col min="3583" max="3583" width="15.453125" style="9" customWidth="1"/>
    <col min="3584" max="3584" width="7.08984375" style="9" customWidth="1"/>
    <col min="3585" max="3585" width="9.453125" style="9" bestFit="1" customWidth="1"/>
    <col min="3586" max="3829" width="8.08984375" style="9"/>
    <col min="3830" max="3830" width="39.453125" style="9" customWidth="1"/>
    <col min="3831" max="3831" width="7" style="9" customWidth="1"/>
    <col min="3832" max="3832" width="3.453125" style="9" customWidth="1"/>
    <col min="3833" max="3833" width="13.453125" style="9" customWidth="1"/>
    <col min="3834" max="3834" width="0.90625" style="9" customWidth="1"/>
    <col min="3835" max="3835" width="12.90625" style="9" customWidth="1"/>
    <col min="3836" max="3836" width="0.90625" style="9" customWidth="1"/>
    <col min="3837" max="3837" width="13.08984375" style="9" customWidth="1"/>
    <col min="3838" max="3838" width="0.90625" style="9" customWidth="1"/>
    <col min="3839" max="3839" width="15.453125" style="9" customWidth="1"/>
    <col min="3840" max="3840" width="7.08984375" style="9" customWidth="1"/>
    <col min="3841" max="3841" width="9.453125" style="9" bestFit="1" customWidth="1"/>
    <col min="3842" max="4085" width="8.08984375" style="9"/>
    <col min="4086" max="4086" width="39.453125" style="9" customWidth="1"/>
    <col min="4087" max="4087" width="7" style="9" customWidth="1"/>
    <col min="4088" max="4088" width="3.453125" style="9" customWidth="1"/>
    <col min="4089" max="4089" width="13.453125" style="9" customWidth="1"/>
    <col min="4090" max="4090" width="0.90625" style="9" customWidth="1"/>
    <col min="4091" max="4091" width="12.90625" style="9" customWidth="1"/>
    <col min="4092" max="4092" width="0.90625" style="9" customWidth="1"/>
    <col min="4093" max="4093" width="13.08984375" style="9" customWidth="1"/>
    <col min="4094" max="4094" width="0.90625" style="9" customWidth="1"/>
    <col min="4095" max="4095" width="15.453125" style="9" customWidth="1"/>
    <col min="4096" max="4096" width="7.08984375" style="9" customWidth="1"/>
    <col min="4097" max="4097" width="9.453125" style="9" bestFit="1" customWidth="1"/>
    <col min="4098" max="4341" width="8.08984375" style="9"/>
    <col min="4342" max="4342" width="39.453125" style="9" customWidth="1"/>
    <col min="4343" max="4343" width="7" style="9" customWidth="1"/>
    <col min="4344" max="4344" width="3.453125" style="9" customWidth="1"/>
    <col min="4345" max="4345" width="13.453125" style="9" customWidth="1"/>
    <col min="4346" max="4346" width="0.90625" style="9" customWidth="1"/>
    <col min="4347" max="4347" width="12.90625" style="9" customWidth="1"/>
    <col min="4348" max="4348" width="0.90625" style="9" customWidth="1"/>
    <col min="4349" max="4349" width="13.08984375" style="9" customWidth="1"/>
    <col min="4350" max="4350" width="0.90625" style="9" customWidth="1"/>
    <col min="4351" max="4351" width="15.453125" style="9" customWidth="1"/>
    <col min="4352" max="4352" width="7.08984375" style="9" customWidth="1"/>
    <col min="4353" max="4353" width="9.453125" style="9" bestFit="1" customWidth="1"/>
    <col min="4354" max="4597" width="8.08984375" style="9"/>
    <col min="4598" max="4598" width="39.453125" style="9" customWidth="1"/>
    <col min="4599" max="4599" width="7" style="9" customWidth="1"/>
    <col min="4600" max="4600" width="3.453125" style="9" customWidth="1"/>
    <col min="4601" max="4601" width="13.453125" style="9" customWidth="1"/>
    <col min="4602" max="4602" width="0.90625" style="9" customWidth="1"/>
    <col min="4603" max="4603" width="12.90625" style="9" customWidth="1"/>
    <col min="4604" max="4604" width="0.90625" style="9" customWidth="1"/>
    <col min="4605" max="4605" width="13.08984375" style="9" customWidth="1"/>
    <col min="4606" max="4606" width="0.90625" style="9" customWidth="1"/>
    <col min="4607" max="4607" width="15.453125" style="9" customWidth="1"/>
    <col min="4608" max="4608" width="7.08984375" style="9" customWidth="1"/>
    <col min="4609" max="4609" width="9.453125" style="9" bestFit="1" customWidth="1"/>
    <col min="4610" max="4853" width="8.08984375" style="9"/>
    <col min="4854" max="4854" width="39.453125" style="9" customWidth="1"/>
    <col min="4855" max="4855" width="7" style="9" customWidth="1"/>
    <col min="4856" max="4856" width="3.453125" style="9" customWidth="1"/>
    <col min="4857" max="4857" width="13.453125" style="9" customWidth="1"/>
    <col min="4858" max="4858" width="0.90625" style="9" customWidth="1"/>
    <col min="4859" max="4859" width="12.90625" style="9" customWidth="1"/>
    <col min="4860" max="4860" width="0.90625" style="9" customWidth="1"/>
    <col min="4861" max="4861" width="13.08984375" style="9" customWidth="1"/>
    <col min="4862" max="4862" width="0.90625" style="9" customWidth="1"/>
    <col min="4863" max="4863" width="15.453125" style="9" customWidth="1"/>
    <col min="4864" max="4864" width="7.08984375" style="9" customWidth="1"/>
    <col min="4865" max="4865" width="9.453125" style="9" bestFit="1" customWidth="1"/>
    <col min="4866" max="5109" width="8.08984375" style="9"/>
    <col min="5110" max="5110" width="39.453125" style="9" customWidth="1"/>
    <col min="5111" max="5111" width="7" style="9" customWidth="1"/>
    <col min="5112" max="5112" width="3.453125" style="9" customWidth="1"/>
    <col min="5113" max="5113" width="13.453125" style="9" customWidth="1"/>
    <col min="5114" max="5114" width="0.90625" style="9" customWidth="1"/>
    <col min="5115" max="5115" width="12.90625" style="9" customWidth="1"/>
    <col min="5116" max="5116" width="0.90625" style="9" customWidth="1"/>
    <col min="5117" max="5117" width="13.08984375" style="9" customWidth="1"/>
    <col min="5118" max="5118" width="0.90625" style="9" customWidth="1"/>
    <col min="5119" max="5119" width="15.453125" style="9" customWidth="1"/>
    <col min="5120" max="5120" width="7.08984375" style="9" customWidth="1"/>
    <col min="5121" max="5121" width="9.453125" style="9" bestFit="1" customWidth="1"/>
    <col min="5122" max="5365" width="8.08984375" style="9"/>
    <col min="5366" max="5366" width="39.453125" style="9" customWidth="1"/>
    <col min="5367" max="5367" width="7" style="9" customWidth="1"/>
    <col min="5368" max="5368" width="3.453125" style="9" customWidth="1"/>
    <col min="5369" max="5369" width="13.453125" style="9" customWidth="1"/>
    <col min="5370" max="5370" width="0.90625" style="9" customWidth="1"/>
    <col min="5371" max="5371" width="12.90625" style="9" customWidth="1"/>
    <col min="5372" max="5372" width="0.90625" style="9" customWidth="1"/>
    <col min="5373" max="5373" width="13.08984375" style="9" customWidth="1"/>
    <col min="5374" max="5374" width="0.90625" style="9" customWidth="1"/>
    <col min="5375" max="5375" width="15.453125" style="9" customWidth="1"/>
    <col min="5376" max="5376" width="7.08984375" style="9" customWidth="1"/>
    <col min="5377" max="5377" width="9.453125" style="9" bestFit="1" customWidth="1"/>
    <col min="5378" max="5621" width="8.08984375" style="9"/>
    <col min="5622" max="5622" width="39.453125" style="9" customWidth="1"/>
    <col min="5623" max="5623" width="7" style="9" customWidth="1"/>
    <col min="5624" max="5624" width="3.453125" style="9" customWidth="1"/>
    <col min="5625" max="5625" width="13.453125" style="9" customWidth="1"/>
    <col min="5626" max="5626" width="0.90625" style="9" customWidth="1"/>
    <col min="5627" max="5627" width="12.90625" style="9" customWidth="1"/>
    <col min="5628" max="5628" width="0.90625" style="9" customWidth="1"/>
    <col min="5629" max="5629" width="13.08984375" style="9" customWidth="1"/>
    <col min="5630" max="5630" width="0.90625" style="9" customWidth="1"/>
    <col min="5631" max="5631" width="15.453125" style="9" customWidth="1"/>
    <col min="5632" max="5632" width="7.08984375" style="9" customWidth="1"/>
    <col min="5633" max="5633" width="9.453125" style="9" bestFit="1" customWidth="1"/>
    <col min="5634" max="5877" width="8.08984375" style="9"/>
    <col min="5878" max="5878" width="39.453125" style="9" customWidth="1"/>
    <col min="5879" max="5879" width="7" style="9" customWidth="1"/>
    <col min="5880" max="5880" width="3.453125" style="9" customWidth="1"/>
    <col min="5881" max="5881" width="13.453125" style="9" customWidth="1"/>
    <col min="5882" max="5882" width="0.90625" style="9" customWidth="1"/>
    <col min="5883" max="5883" width="12.90625" style="9" customWidth="1"/>
    <col min="5884" max="5884" width="0.90625" style="9" customWidth="1"/>
    <col min="5885" max="5885" width="13.08984375" style="9" customWidth="1"/>
    <col min="5886" max="5886" width="0.90625" style="9" customWidth="1"/>
    <col min="5887" max="5887" width="15.453125" style="9" customWidth="1"/>
    <col min="5888" max="5888" width="7.08984375" style="9" customWidth="1"/>
    <col min="5889" max="5889" width="9.453125" style="9" bestFit="1" customWidth="1"/>
    <col min="5890" max="6133" width="8.08984375" style="9"/>
    <col min="6134" max="6134" width="39.453125" style="9" customWidth="1"/>
    <col min="6135" max="6135" width="7" style="9" customWidth="1"/>
    <col min="6136" max="6136" width="3.453125" style="9" customWidth="1"/>
    <col min="6137" max="6137" width="13.453125" style="9" customWidth="1"/>
    <col min="6138" max="6138" width="0.90625" style="9" customWidth="1"/>
    <col min="6139" max="6139" width="12.90625" style="9" customWidth="1"/>
    <col min="6140" max="6140" width="0.90625" style="9" customWidth="1"/>
    <col min="6141" max="6141" width="13.08984375" style="9" customWidth="1"/>
    <col min="6142" max="6142" width="0.90625" style="9" customWidth="1"/>
    <col min="6143" max="6143" width="15.453125" style="9" customWidth="1"/>
    <col min="6144" max="6144" width="7.08984375" style="9" customWidth="1"/>
    <col min="6145" max="6145" width="9.453125" style="9" bestFit="1" customWidth="1"/>
    <col min="6146" max="6389" width="8.08984375" style="9"/>
    <col min="6390" max="6390" width="39.453125" style="9" customWidth="1"/>
    <col min="6391" max="6391" width="7" style="9" customWidth="1"/>
    <col min="6392" max="6392" width="3.453125" style="9" customWidth="1"/>
    <col min="6393" max="6393" width="13.453125" style="9" customWidth="1"/>
    <col min="6394" max="6394" width="0.90625" style="9" customWidth="1"/>
    <col min="6395" max="6395" width="12.90625" style="9" customWidth="1"/>
    <col min="6396" max="6396" width="0.90625" style="9" customWidth="1"/>
    <col min="6397" max="6397" width="13.08984375" style="9" customWidth="1"/>
    <col min="6398" max="6398" width="0.90625" style="9" customWidth="1"/>
    <col min="6399" max="6399" width="15.453125" style="9" customWidth="1"/>
    <col min="6400" max="6400" width="7.08984375" style="9" customWidth="1"/>
    <col min="6401" max="6401" width="9.453125" style="9" bestFit="1" customWidth="1"/>
    <col min="6402" max="6645" width="8.08984375" style="9"/>
    <col min="6646" max="6646" width="39.453125" style="9" customWidth="1"/>
    <col min="6647" max="6647" width="7" style="9" customWidth="1"/>
    <col min="6648" max="6648" width="3.453125" style="9" customWidth="1"/>
    <col min="6649" max="6649" width="13.453125" style="9" customWidth="1"/>
    <col min="6650" max="6650" width="0.90625" style="9" customWidth="1"/>
    <col min="6651" max="6651" width="12.90625" style="9" customWidth="1"/>
    <col min="6652" max="6652" width="0.90625" style="9" customWidth="1"/>
    <col min="6653" max="6653" width="13.08984375" style="9" customWidth="1"/>
    <col min="6654" max="6654" width="0.90625" style="9" customWidth="1"/>
    <col min="6655" max="6655" width="15.453125" style="9" customWidth="1"/>
    <col min="6656" max="6656" width="7.08984375" style="9" customWidth="1"/>
    <col min="6657" max="6657" width="9.453125" style="9" bestFit="1" customWidth="1"/>
    <col min="6658" max="6901" width="8.08984375" style="9"/>
    <col min="6902" max="6902" width="39.453125" style="9" customWidth="1"/>
    <col min="6903" max="6903" width="7" style="9" customWidth="1"/>
    <col min="6904" max="6904" width="3.453125" style="9" customWidth="1"/>
    <col min="6905" max="6905" width="13.453125" style="9" customWidth="1"/>
    <col min="6906" max="6906" width="0.90625" style="9" customWidth="1"/>
    <col min="6907" max="6907" width="12.90625" style="9" customWidth="1"/>
    <col min="6908" max="6908" width="0.90625" style="9" customWidth="1"/>
    <col min="6909" max="6909" width="13.08984375" style="9" customWidth="1"/>
    <col min="6910" max="6910" width="0.90625" style="9" customWidth="1"/>
    <col min="6911" max="6911" width="15.453125" style="9" customWidth="1"/>
    <col min="6912" max="6912" width="7.08984375" style="9" customWidth="1"/>
    <col min="6913" max="6913" width="9.453125" style="9" bestFit="1" customWidth="1"/>
    <col min="6914" max="7157" width="8.08984375" style="9"/>
    <col min="7158" max="7158" width="39.453125" style="9" customWidth="1"/>
    <col min="7159" max="7159" width="7" style="9" customWidth="1"/>
    <col min="7160" max="7160" width="3.453125" style="9" customWidth="1"/>
    <col min="7161" max="7161" width="13.453125" style="9" customWidth="1"/>
    <col min="7162" max="7162" width="0.90625" style="9" customWidth="1"/>
    <col min="7163" max="7163" width="12.90625" style="9" customWidth="1"/>
    <col min="7164" max="7164" width="0.90625" style="9" customWidth="1"/>
    <col min="7165" max="7165" width="13.08984375" style="9" customWidth="1"/>
    <col min="7166" max="7166" width="0.90625" style="9" customWidth="1"/>
    <col min="7167" max="7167" width="15.453125" style="9" customWidth="1"/>
    <col min="7168" max="7168" width="7.08984375" style="9" customWidth="1"/>
    <col min="7169" max="7169" width="9.453125" style="9" bestFit="1" customWidth="1"/>
    <col min="7170" max="7413" width="8.08984375" style="9"/>
    <col min="7414" max="7414" width="39.453125" style="9" customWidth="1"/>
    <col min="7415" max="7415" width="7" style="9" customWidth="1"/>
    <col min="7416" max="7416" width="3.453125" style="9" customWidth="1"/>
    <col min="7417" max="7417" width="13.453125" style="9" customWidth="1"/>
    <col min="7418" max="7418" width="0.90625" style="9" customWidth="1"/>
    <col min="7419" max="7419" width="12.90625" style="9" customWidth="1"/>
    <col min="7420" max="7420" width="0.90625" style="9" customWidth="1"/>
    <col min="7421" max="7421" width="13.08984375" style="9" customWidth="1"/>
    <col min="7422" max="7422" width="0.90625" style="9" customWidth="1"/>
    <col min="7423" max="7423" width="15.453125" style="9" customWidth="1"/>
    <col min="7424" max="7424" width="7.08984375" style="9" customWidth="1"/>
    <col min="7425" max="7425" width="9.453125" style="9" bestFit="1" customWidth="1"/>
    <col min="7426" max="7669" width="8.08984375" style="9"/>
    <col min="7670" max="7670" width="39.453125" style="9" customWidth="1"/>
    <col min="7671" max="7671" width="7" style="9" customWidth="1"/>
    <col min="7672" max="7672" width="3.453125" style="9" customWidth="1"/>
    <col min="7673" max="7673" width="13.453125" style="9" customWidth="1"/>
    <col min="7674" max="7674" width="0.90625" style="9" customWidth="1"/>
    <col min="7675" max="7675" width="12.90625" style="9" customWidth="1"/>
    <col min="7676" max="7676" width="0.90625" style="9" customWidth="1"/>
    <col min="7677" max="7677" width="13.08984375" style="9" customWidth="1"/>
    <col min="7678" max="7678" width="0.90625" style="9" customWidth="1"/>
    <col min="7679" max="7679" width="15.453125" style="9" customWidth="1"/>
    <col min="7680" max="7680" width="7.08984375" style="9" customWidth="1"/>
    <col min="7681" max="7681" width="9.453125" style="9" bestFit="1" customWidth="1"/>
    <col min="7682" max="7925" width="8.08984375" style="9"/>
    <col min="7926" max="7926" width="39.453125" style="9" customWidth="1"/>
    <col min="7927" max="7927" width="7" style="9" customWidth="1"/>
    <col min="7928" max="7928" width="3.453125" style="9" customWidth="1"/>
    <col min="7929" max="7929" width="13.453125" style="9" customWidth="1"/>
    <col min="7930" max="7930" width="0.90625" style="9" customWidth="1"/>
    <col min="7931" max="7931" width="12.90625" style="9" customWidth="1"/>
    <col min="7932" max="7932" width="0.90625" style="9" customWidth="1"/>
    <col min="7933" max="7933" width="13.08984375" style="9" customWidth="1"/>
    <col min="7934" max="7934" width="0.90625" style="9" customWidth="1"/>
    <col min="7935" max="7935" width="15.453125" style="9" customWidth="1"/>
    <col min="7936" max="7936" width="7.08984375" style="9" customWidth="1"/>
    <col min="7937" max="7937" width="9.453125" style="9" bestFit="1" customWidth="1"/>
    <col min="7938" max="8181" width="8.08984375" style="9"/>
    <col min="8182" max="8182" width="39.453125" style="9" customWidth="1"/>
    <col min="8183" max="8183" width="7" style="9" customWidth="1"/>
    <col min="8184" max="8184" width="3.453125" style="9" customWidth="1"/>
    <col min="8185" max="8185" width="13.453125" style="9" customWidth="1"/>
    <col min="8186" max="8186" width="0.90625" style="9" customWidth="1"/>
    <col min="8187" max="8187" width="12.90625" style="9" customWidth="1"/>
    <col min="8188" max="8188" width="0.90625" style="9" customWidth="1"/>
    <col min="8189" max="8189" width="13.08984375" style="9" customWidth="1"/>
    <col min="8190" max="8190" width="0.90625" style="9" customWidth="1"/>
    <col min="8191" max="8191" width="15.453125" style="9" customWidth="1"/>
    <col min="8192" max="8192" width="7.08984375" style="9" customWidth="1"/>
    <col min="8193" max="8193" width="9.453125" style="9" bestFit="1" customWidth="1"/>
    <col min="8194" max="8437" width="8.08984375" style="9"/>
    <col min="8438" max="8438" width="39.453125" style="9" customWidth="1"/>
    <col min="8439" max="8439" width="7" style="9" customWidth="1"/>
    <col min="8440" max="8440" width="3.453125" style="9" customWidth="1"/>
    <col min="8441" max="8441" width="13.453125" style="9" customWidth="1"/>
    <col min="8442" max="8442" width="0.90625" style="9" customWidth="1"/>
    <col min="8443" max="8443" width="12.90625" style="9" customWidth="1"/>
    <col min="8444" max="8444" width="0.90625" style="9" customWidth="1"/>
    <col min="8445" max="8445" width="13.08984375" style="9" customWidth="1"/>
    <col min="8446" max="8446" width="0.90625" style="9" customWidth="1"/>
    <col min="8447" max="8447" width="15.453125" style="9" customWidth="1"/>
    <col min="8448" max="8448" width="7.08984375" style="9" customWidth="1"/>
    <col min="8449" max="8449" width="9.453125" style="9" bestFit="1" customWidth="1"/>
    <col min="8450" max="8693" width="8.08984375" style="9"/>
    <col min="8694" max="8694" width="39.453125" style="9" customWidth="1"/>
    <col min="8695" max="8695" width="7" style="9" customWidth="1"/>
    <col min="8696" max="8696" width="3.453125" style="9" customWidth="1"/>
    <col min="8697" max="8697" width="13.453125" style="9" customWidth="1"/>
    <col min="8698" max="8698" width="0.90625" style="9" customWidth="1"/>
    <col min="8699" max="8699" width="12.90625" style="9" customWidth="1"/>
    <col min="8700" max="8700" width="0.90625" style="9" customWidth="1"/>
    <col min="8701" max="8701" width="13.08984375" style="9" customWidth="1"/>
    <col min="8702" max="8702" width="0.90625" style="9" customWidth="1"/>
    <col min="8703" max="8703" width="15.453125" style="9" customWidth="1"/>
    <col min="8704" max="8704" width="7.08984375" style="9" customWidth="1"/>
    <col min="8705" max="8705" width="9.453125" style="9" bestFit="1" customWidth="1"/>
    <col min="8706" max="8949" width="8.08984375" style="9"/>
    <col min="8950" max="8950" width="39.453125" style="9" customWidth="1"/>
    <col min="8951" max="8951" width="7" style="9" customWidth="1"/>
    <col min="8952" max="8952" width="3.453125" style="9" customWidth="1"/>
    <col min="8953" max="8953" width="13.453125" style="9" customWidth="1"/>
    <col min="8954" max="8954" width="0.90625" style="9" customWidth="1"/>
    <col min="8955" max="8955" width="12.90625" style="9" customWidth="1"/>
    <col min="8956" max="8956" width="0.90625" style="9" customWidth="1"/>
    <col min="8957" max="8957" width="13.08984375" style="9" customWidth="1"/>
    <col min="8958" max="8958" width="0.90625" style="9" customWidth="1"/>
    <col min="8959" max="8959" width="15.453125" style="9" customWidth="1"/>
    <col min="8960" max="8960" width="7.08984375" style="9" customWidth="1"/>
    <col min="8961" max="8961" width="9.453125" style="9" bestFit="1" customWidth="1"/>
    <col min="8962" max="9205" width="8.08984375" style="9"/>
    <col min="9206" max="9206" width="39.453125" style="9" customWidth="1"/>
    <col min="9207" max="9207" width="7" style="9" customWidth="1"/>
    <col min="9208" max="9208" width="3.453125" style="9" customWidth="1"/>
    <col min="9209" max="9209" width="13.453125" style="9" customWidth="1"/>
    <col min="9210" max="9210" width="0.90625" style="9" customWidth="1"/>
    <col min="9211" max="9211" width="12.90625" style="9" customWidth="1"/>
    <col min="9212" max="9212" width="0.90625" style="9" customWidth="1"/>
    <col min="9213" max="9213" width="13.08984375" style="9" customWidth="1"/>
    <col min="9214" max="9214" width="0.90625" style="9" customWidth="1"/>
    <col min="9215" max="9215" width="15.453125" style="9" customWidth="1"/>
    <col min="9216" max="9216" width="7.08984375" style="9" customWidth="1"/>
    <col min="9217" max="9217" width="9.453125" style="9" bestFit="1" customWidth="1"/>
    <col min="9218" max="9461" width="8.08984375" style="9"/>
    <col min="9462" max="9462" width="39.453125" style="9" customWidth="1"/>
    <col min="9463" max="9463" width="7" style="9" customWidth="1"/>
    <col min="9464" max="9464" width="3.453125" style="9" customWidth="1"/>
    <col min="9465" max="9465" width="13.453125" style="9" customWidth="1"/>
    <col min="9466" max="9466" width="0.90625" style="9" customWidth="1"/>
    <col min="9467" max="9467" width="12.90625" style="9" customWidth="1"/>
    <col min="9468" max="9468" width="0.90625" style="9" customWidth="1"/>
    <col min="9469" max="9469" width="13.08984375" style="9" customWidth="1"/>
    <col min="9470" max="9470" width="0.90625" style="9" customWidth="1"/>
    <col min="9471" max="9471" width="15.453125" style="9" customWidth="1"/>
    <col min="9472" max="9472" width="7.08984375" style="9" customWidth="1"/>
    <col min="9473" max="9473" width="9.453125" style="9" bestFit="1" customWidth="1"/>
    <col min="9474" max="9717" width="8.08984375" style="9"/>
    <col min="9718" max="9718" width="39.453125" style="9" customWidth="1"/>
    <col min="9719" max="9719" width="7" style="9" customWidth="1"/>
    <col min="9720" max="9720" width="3.453125" style="9" customWidth="1"/>
    <col min="9721" max="9721" width="13.453125" style="9" customWidth="1"/>
    <col min="9722" max="9722" width="0.90625" style="9" customWidth="1"/>
    <col min="9723" max="9723" width="12.90625" style="9" customWidth="1"/>
    <col min="9724" max="9724" width="0.90625" style="9" customWidth="1"/>
    <col min="9725" max="9725" width="13.08984375" style="9" customWidth="1"/>
    <col min="9726" max="9726" width="0.90625" style="9" customWidth="1"/>
    <col min="9727" max="9727" width="15.453125" style="9" customWidth="1"/>
    <col min="9728" max="9728" width="7.08984375" style="9" customWidth="1"/>
    <col min="9729" max="9729" width="9.453125" style="9" bestFit="1" customWidth="1"/>
    <col min="9730" max="9973" width="8.08984375" style="9"/>
    <col min="9974" max="9974" width="39.453125" style="9" customWidth="1"/>
    <col min="9975" max="9975" width="7" style="9" customWidth="1"/>
    <col min="9976" max="9976" width="3.453125" style="9" customWidth="1"/>
    <col min="9977" max="9977" width="13.453125" style="9" customWidth="1"/>
    <col min="9978" max="9978" width="0.90625" style="9" customWidth="1"/>
    <col min="9979" max="9979" width="12.90625" style="9" customWidth="1"/>
    <col min="9980" max="9980" width="0.90625" style="9" customWidth="1"/>
    <col min="9981" max="9981" width="13.08984375" style="9" customWidth="1"/>
    <col min="9982" max="9982" width="0.90625" style="9" customWidth="1"/>
    <col min="9983" max="9983" width="15.453125" style="9" customWidth="1"/>
    <col min="9984" max="9984" width="7.08984375" style="9" customWidth="1"/>
    <col min="9985" max="9985" width="9.453125" style="9" bestFit="1" customWidth="1"/>
    <col min="9986" max="10229" width="8.08984375" style="9"/>
    <col min="10230" max="10230" width="39.453125" style="9" customWidth="1"/>
    <col min="10231" max="10231" width="7" style="9" customWidth="1"/>
    <col min="10232" max="10232" width="3.453125" style="9" customWidth="1"/>
    <col min="10233" max="10233" width="13.453125" style="9" customWidth="1"/>
    <col min="10234" max="10234" width="0.90625" style="9" customWidth="1"/>
    <col min="10235" max="10235" width="12.90625" style="9" customWidth="1"/>
    <col min="10236" max="10236" width="0.90625" style="9" customWidth="1"/>
    <col min="10237" max="10237" width="13.08984375" style="9" customWidth="1"/>
    <col min="10238" max="10238" width="0.90625" style="9" customWidth="1"/>
    <col min="10239" max="10239" width="15.453125" style="9" customWidth="1"/>
    <col min="10240" max="10240" width="7.08984375" style="9" customWidth="1"/>
    <col min="10241" max="10241" width="9.453125" style="9" bestFit="1" customWidth="1"/>
    <col min="10242" max="10485" width="8.08984375" style="9"/>
    <col min="10486" max="10486" width="39.453125" style="9" customWidth="1"/>
    <col min="10487" max="10487" width="7" style="9" customWidth="1"/>
    <col min="10488" max="10488" width="3.453125" style="9" customWidth="1"/>
    <col min="10489" max="10489" width="13.453125" style="9" customWidth="1"/>
    <col min="10490" max="10490" width="0.90625" style="9" customWidth="1"/>
    <col min="10491" max="10491" width="12.90625" style="9" customWidth="1"/>
    <col min="10492" max="10492" width="0.90625" style="9" customWidth="1"/>
    <col min="10493" max="10493" width="13.08984375" style="9" customWidth="1"/>
    <col min="10494" max="10494" width="0.90625" style="9" customWidth="1"/>
    <col min="10495" max="10495" width="15.453125" style="9" customWidth="1"/>
    <col min="10496" max="10496" width="7.08984375" style="9" customWidth="1"/>
    <col min="10497" max="10497" width="9.453125" style="9" bestFit="1" customWidth="1"/>
    <col min="10498" max="10741" width="8.08984375" style="9"/>
    <col min="10742" max="10742" width="39.453125" style="9" customWidth="1"/>
    <col min="10743" max="10743" width="7" style="9" customWidth="1"/>
    <col min="10744" max="10744" width="3.453125" style="9" customWidth="1"/>
    <col min="10745" max="10745" width="13.453125" style="9" customWidth="1"/>
    <col min="10746" max="10746" width="0.90625" style="9" customWidth="1"/>
    <col min="10747" max="10747" width="12.90625" style="9" customWidth="1"/>
    <col min="10748" max="10748" width="0.90625" style="9" customWidth="1"/>
    <col min="10749" max="10749" width="13.08984375" style="9" customWidth="1"/>
    <col min="10750" max="10750" width="0.90625" style="9" customWidth="1"/>
    <col min="10751" max="10751" width="15.453125" style="9" customWidth="1"/>
    <col min="10752" max="10752" width="7.08984375" style="9" customWidth="1"/>
    <col min="10753" max="10753" width="9.453125" style="9" bestFit="1" customWidth="1"/>
    <col min="10754" max="10997" width="8.08984375" style="9"/>
    <col min="10998" max="10998" width="39.453125" style="9" customWidth="1"/>
    <col min="10999" max="10999" width="7" style="9" customWidth="1"/>
    <col min="11000" max="11000" width="3.453125" style="9" customWidth="1"/>
    <col min="11001" max="11001" width="13.453125" style="9" customWidth="1"/>
    <col min="11002" max="11002" width="0.90625" style="9" customWidth="1"/>
    <col min="11003" max="11003" width="12.90625" style="9" customWidth="1"/>
    <col min="11004" max="11004" width="0.90625" style="9" customWidth="1"/>
    <col min="11005" max="11005" width="13.08984375" style="9" customWidth="1"/>
    <col min="11006" max="11006" width="0.90625" style="9" customWidth="1"/>
    <col min="11007" max="11007" width="15.453125" style="9" customWidth="1"/>
    <col min="11008" max="11008" width="7.08984375" style="9" customWidth="1"/>
    <col min="11009" max="11009" width="9.453125" style="9" bestFit="1" customWidth="1"/>
    <col min="11010" max="11253" width="8.08984375" style="9"/>
    <col min="11254" max="11254" width="39.453125" style="9" customWidth="1"/>
    <col min="11255" max="11255" width="7" style="9" customWidth="1"/>
    <col min="11256" max="11256" width="3.453125" style="9" customWidth="1"/>
    <col min="11257" max="11257" width="13.453125" style="9" customWidth="1"/>
    <col min="11258" max="11258" width="0.90625" style="9" customWidth="1"/>
    <col min="11259" max="11259" width="12.90625" style="9" customWidth="1"/>
    <col min="11260" max="11260" width="0.90625" style="9" customWidth="1"/>
    <col min="11261" max="11261" width="13.08984375" style="9" customWidth="1"/>
    <col min="11262" max="11262" width="0.90625" style="9" customWidth="1"/>
    <col min="11263" max="11263" width="15.453125" style="9" customWidth="1"/>
    <col min="11264" max="11264" width="7.08984375" style="9" customWidth="1"/>
    <col min="11265" max="11265" width="9.453125" style="9" bestFit="1" customWidth="1"/>
    <col min="11266" max="11509" width="8.08984375" style="9"/>
    <col min="11510" max="11510" width="39.453125" style="9" customWidth="1"/>
    <col min="11511" max="11511" width="7" style="9" customWidth="1"/>
    <col min="11512" max="11512" width="3.453125" style="9" customWidth="1"/>
    <col min="11513" max="11513" width="13.453125" style="9" customWidth="1"/>
    <col min="11514" max="11514" width="0.90625" style="9" customWidth="1"/>
    <col min="11515" max="11515" width="12.90625" style="9" customWidth="1"/>
    <col min="11516" max="11516" width="0.90625" style="9" customWidth="1"/>
    <col min="11517" max="11517" width="13.08984375" style="9" customWidth="1"/>
    <col min="11518" max="11518" width="0.90625" style="9" customWidth="1"/>
    <col min="11519" max="11519" width="15.453125" style="9" customWidth="1"/>
    <col min="11520" max="11520" width="7.08984375" style="9" customWidth="1"/>
    <col min="11521" max="11521" width="9.453125" style="9" bestFit="1" customWidth="1"/>
    <col min="11522" max="11765" width="8.08984375" style="9"/>
    <col min="11766" max="11766" width="39.453125" style="9" customWidth="1"/>
    <col min="11767" max="11767" width="7" style="9" customWidth="1"/>
    <col min="11768" max="11768" width="3.453125" style="9" customWidth="1"/>
    <col min="11769" max="11769" width="13.453125" style="9" customWidth="1"/>
    <col min="11770" max="11770" width="0.90625" style="9" customWidth="1"/>
    <col min="11771" max="11771" width="12.90625" style="9" customWidth="1"/>
    <col min="11772" max="11772" width="0.90625" style="9" customWidth="1"/>
    <col min="11773" max="11773" width="13.08984375" style="9" customWidth="1"/>
    <col min="11774" max="11774" width="0.90625" style="9" customWidth="1"/>
    <col min="11775" max="11775" width="15.453125" style="9" customWidth="1"/>
    <col min="11776" max="11776" width="7.08984375" style="9" customWidth="1"/>
    <col min="11777" max="11777" width="9.453125" style="9" bestFit="1" customWidth="1"/>
    <col min="11778" max="12021" width="8.08984375" style="9"/>
    <col min="12022" max="12022" width="39.453125" style="9" customWidth="1"/>
    <col min="12023" max="12023" width="7" style="9" customWidth="1"/>
    <col min="12024" max="12024" width="3.453125" style="9" customWidth="1"/>
    <col min="12025" max="12025" width="13.453125" style="9" customWidth="1"/>
    <col min="12026" max="12026" width="0.90625" style="9" customWidth="1"/>
    <col min="12027" max="12027" width="12.90625" style="9" customWidth="1"/>
    <col min="12028" max="12028" width="0.90625" style="9" customWidth="1"/>
    <col min="12029" max="12029" width="13.08984375" style="9" customWidth="1"/>
    <col min="12030" max="12030" width="0.90625" style="9" customWidth="1"/>
    <col min="12031" max="12031" width="15.453125" style="9" customWidth="1"/>
    <col min="12032" max="12032" width="7.08984375" style="9" customWidth="1"/>
    <col min="12033" max="12033" width="9.453125" style="9" bestFit="1" customWidth="1"/>
    <col min="12034" max="12277" width="8.08984375" style="9"/>
    <col min="12278" max="12278" width="39.453125" style="9" customWidth="1"/>
    <col min="12279" max="12279" width="7" style="9" customWidth="1"/>
    <col min="12280" max="12280" width="3.453125" style="9" customWidth="1"/>
    <col min="12281" max="12281" width="13.453125" style="9" customWidth="1"/>
    <col min="12282" max="12282" width="0.90625" style="9" customWidth="1"/>
    <col min="12283" max="12283" width="12.90625" style="9" customWidth="1"/>
    <col min="12284" max="12284" width="0.90625" style="9" customWidth="1"/>
    <col min="12285" max="12285" width="13.08984375" style="9" customWidth="1"/>
    <col min="12286" max="12286" width="0.90625" style="9" customWidth="1"/>
    <col min="12287" max="12287" width="15.453125" style="9" customWidth="1"/>
    <col min="12288" max="12288" width="7.08984375" style="9" customWidth="1"/>
    <col min="12289" max="12289" width="9.453125" style="9" bestFit="1" customWidth="1"/>
    <col min="12290" max="12533" width="8.08984375" style="9"/>
    <col min="12534" max="12534" width="39.453125" style="9" customWidth="1"/>
    <col min="12535" max="12535" width="7" style="9" customWidth="1"/>
    <col min="12536" max="12536" width="3.453125" style="9" customWidth="1"/>
    <col min="12537" max="12537" width="13.453125" style="9" customWidth="1"/>
    <col min="12538" max="12538" width="0.90625" style="9" customWidth="1"/>
    <col min="12539" max="12539" width="12.90625" style="9" customWidth="1"/>
    <col min="12540" max="12540" width="0.90625" style="9" customWidth="1"/>
    <col min="12541" max="12541" width="13.08984375" style="9" customWidth="1"/>
    <col min="12542" max="12542" width="0.90625" style="9" customWidth="1"/>
    <col min="12543" max="12543" width="15.453125" style="9" customWidth="1"/>
    <col min="12544" max="12544" width="7.08984375" style="9" customWidth="1"/>
    <col min="12545" max="12545" width="9.453125" style="9" bestFit="1" customWidth="1"/>
    <col min="12546" max="12789" width="8.08984375" style="9"/>
    <col min="12790" max="12790" width="39.453125" style="9" customWidth="1"/>
    <col min="12791" max="12791" width="7" style="9" customWidth="1"/>
    <col min="12792" max="12792" width="3.453125" style="9" customWidth="1"/>
    <col min="12793" max="12793" width="13.453125" style="9" customWidth="1"/>
    <col min="12794" max="12794" width="0.90625" style="9" customWidth="1"/>
    <col min="12795" max="12795" width="12.90625" style="9" customWidth="1"/>
    <col min="12796" max="12796" width="0.90625" style="9" customWidth="1"/>
    <col min="12797" max="12797" width="13.08984375" style="9" customWidth="1"/>
    <col min="12798" max="12798" width="0.90625" style="9" customWidth="1"/>
    <col min="12799" max="12799" width="15.453125" style="9" customWidth="1"/>
    <col min="12800" max="12800" width="7.08984375" style="9" customWidth="1"/>
    <col min="12801" max="12801" width="9.453125" style="9" bestFit="1" customWidth="1"/>
    <col min="12802" max="13045" width="8.08984375" style="9"/>
    <col min="13046" max="13046" width="39.453125" style="9" customWidth="1"/>
    <col min="13047" max="13047" width="7" style="9" customWidth="1"/>
    <col min="13048" max="13048" width="3.453125" style="9" customWidth="1"/>
    <col min="13049" max="13049" width="13.453125" style="9" customWidth="1"/>
    <col min="13050" max="13050" width="0.90625" style="9" customWidth="1"/>
    <col min="13051" max="13051" width="12.90625" style="9" customWidth="1"/>
    <col min="13052" max="13052" width="0.90625" style="9" customWidth="1"/>
    <col min="13053" max="13053" width="13.08984375" style="9" customWidth="1"/>
    <col min="13054" max="13054" width="0.90625" style="9" customWidth="1"/>
    <col min="13055" max="13055" width="15.453125" style="9" customWidth="1"/>
    <col min="13056" max="13056" width="7.08984375" style="9" customWidth="1"/>
    <col min="13057" max="13057" width="9.453125" style="9" bestFit="1" customWidth="1"/>
    <col min="13058" max="13301" width="8.08984375" style="9"/>
    <col min="13302" max="13302" width="39.453125" style="9" customWidth="1"/>
    <col min="13303" max="13303" width="7" style="9" customWidth="1"/>
    <col min="13304" max="13304" width="3.453125" style="9" customWidth="1"/>
    <col min="13305" max="13305" width="13.453125" style="9" customWidth="1"/>
    <col min="13306" max="13306" width="0.90625" style="9" customWidth="1"/>
    <col min="13307" max="13307" width="12.90625" style="9" customWidth="1"/>
    <col min="13308" max="13308" width="0.90625" style="9" customWidth="1"/>
    <col min="13309" max="13309" width="13.08984375" style="9" customWidth="1"/>
    <col min="13310" max="13310" width="0.90625" style="9" customWidth="1"/>
    <col min="13311" max="13311" width="15.453125" style="9" customWidth="1"/>
    <col min="13312" max="13312" width="7.08984375" style="9" customWidth="1"/>
    <col min="13313" max="13313" width="9.453125" style="9" bestFit="1" customWidth="1"/>
    <col min="13314" max="13557" width="8.08984375" style="9"/>
    <col min="13558" max="13558" width="39.453125" style="9" customWidth="1"/>
    <col min="13559" max="13559" width="7" style="9" customWidth="1"/>
    <col min="13560" max="13560" width="3.453125" style="9" customWidth="1"/>
    <col min="13561" max="13561" width="13.453125" style="9" customWidth="1"/>
    <col min="13562" max="13562" width="0.90625" style="9" customWidth="1"/>
    <col min="13563" max="13563" width="12.90625" style="9" customWidth="1"/>
    <col min="13564" max="13564" width="0.90625" style="9" customWidth="1"/>
    <col min="13565" max="13565" width="13.08984375" style="9" customWidth="1"/>
    <col min="13566" max="13566" width="0.90625" style="9" customWidth="1"/>
    <col min="13567" max="13567" width="15.453125" style="9" customWidth="1"/>
    <col min="13568" max="13568" width="7.08984375" style="9" customWidth="1"/>
    <col min="13569" max="13569" width="9.453125" style="9" bestFit="1" customWidth="1"/>
    <col min="13570" max="13813" width="8.08984375" style="9"/>
    <col min="13814" max="13814" width="39.453125" style="9" customWidth="1"/>
    <col min="13815" max="13815" width="7" style="9" customWidth="1"/>
    <col min="13816" max="13816" width="3.453125" style="9" customWidth="1"/>
    <col min="13817" max="13817" width="13.453125" style="9" customWidth="1"/>
    <col min="13818" max="13818" width="0.90625" style="9" customWidth="1"/>
    <col min="13819" max="13819" width="12.90625" style="9" customWidth="1"/>
    <col min="13820" max="13820" width="0.90625" style="9" customWidth="1"/>
    <col min="13821" max="13821" width="13.08984375" style="9" customWidth="1"/>
    <col min="13822" max="13822" width="0.90625" style="9" customWidth="1"/>
    <col min="13823" max="13823" width="15.453125" style="9" customWidth="1"/>
    <col min="13824" max="13824" width="7.08984375" style="9" customWidth="1"/>
    <col min="13825" max="13825" width="9.453125" style="9" bestFit="1" customWidth="1"/>
    <col min="13826" max="14069" width="8.08984375" style="9"/>
    <col min="14070" max="14070" width="39.453125" style="9" customWidth="1"/>
    <col min="14071" max="14071" width="7" style="9" customWidth="1"/>
    <col min="14072" max="14072" width="3.453125" style="9" customWidth="1"/>
    <col min="14073" max="14073" width="13.453125" style="9" customWidth="1"/>
    <col min="14074" max="14074" width="0.90625" style="9" customWidth="1"/>
    <col min="14075" max="14075" width="12.90625" style="9" customWidth="1"/>
    <col min="14076" max="14076" width="0.90625" style="9" customWidth="1"/>
    <col min="14077" max="14077" width="13.08984375" style="9" customWidth="1"/>
    <col min="14078" max="14078" width="0.90625" style="9" customWidth="1"/>
    <col min="14079" max="14079" width="15.453125" style="9" customWidth="1"/>
    <col min="14080" max="14080" width="7.08984375" style="9" customWidth="1"/>
    <col min="14081" max="14081" width="9.453125" style="9" bestFit="1" customWidth="1"/>
    <col min="14082" max="14325" width="8.08984375" style="9"/>
    <col min="14326" max="14326" width="39.453125" style="9" customWidth="1"/>
    <col min="14327" max="14327" width="7" style="9" customWidth="1"/>
    <col min="14328" max="14328" width="3.453125" style="9" customWidth="1"/>
    <col min="14329" max="14329" width="13.453125" style="9" customWidth="1"/>
    <col min="14330" max="14330" width="0.90625" style="9" customWidth="1"/>
    <col min="14331" max="14331" width="12.90625" style="9" customWidth="1"/>
    <col min="14332" max="14332" width="0.90625" style="9" customWidth="1"/>
    <col min="14333" max="14333" width="13.08984375" style="9" customWidth="1"/>
    <col min="14334" max="14334" width="0.90625" style="9" customWidth="1"/>
    <col min="14335" max="14335" width="15.453125" style="9" customWidth="1"/>
    <col min="14336" max="14336" width="7.08984375" style="9" customWidth="1"/>
    <col min="14337" max="14337" width="9.453125" style="9" bestFit="1" customWidth="1"/>
    <col min="14338" max="14581" width="8.08984375" style="9"/>
    <col min="14582" max="14582" width="39.453125" style="9" customWidth="1"/>
    <col min="14583" max="14583" width="7" style="9" customWidth="1"/>
    <col min="14584" max="14584" width="3.453125" style="9" customWidth="1"/>
    <col min="14585" max="14585" width="13.453125" style="9" customWidth="1"/>
    <col min="14586" max="14586" width="0.90625" style="9" customWidth="1"/>
    <col min="14587" max="14587" width="12.90625" style="9" customWidth="1"/>
    <col min="14588" max="14588" width="0.90625" style="9" customWidth="1"/>
    <col min="14589" max="14589" width="13.08984375" style="9" customWidth="1"/>
    <col min="14590" max="14590" width="0.90625" style="9" customWidth="1"/>
    <col min="14591" max="14591" width="15.453125" style="9" customWidth="1"/>
    <col min="14592" max="14592" width="7.08984375" style="9" customWidth="1"/>
    <col min="14593" max="14593" width="9.453125" style="9" bestFit="1" customWidth="1"/>
    <col min="14594" max="14837" width="8.08984375" style="9"/>
    <col min="14838" max="14838" width="39.453125" style="9" customWidth="1"/>
    <col min="14839" max="14839" width="7" style="9" customWidth="1"/>
    <col min="14840" max="14840" width="3.453125" style="9" customWidth="1"/>
    <col min="14841" max="14841" width="13.453125" style="9" customWidth="1"/>
    <col min="14842" max="14842" width="0.90625" style="9" customWidth="1"/>
    <col min="14843" max="14843" width="12.90625" style="9" customWidth="1"/>
    <col min="14844" max="14844" width="0.90625" style="9" customWidth="1"/>
    <col min="14845" max="14845" width="13.08984375" style="9" customWidth="1"/>
    <col min="14846" max="14846" width="0.90625" style="9" customWidth="1"/>
    <col min="14847" max="14847" width="15.453125" style="9" customWidth="1"/>
    <col min="14848" max="14848" width="7.08984375" style="9" customWidth="1"/>
    <col min="14849" max="14849" width="9.453125" style="9" bestFit="1" customWidth="1"/>
    <col min="14850" max="15093" width="8.08984375" style="9"/>
    <col min="15094" max="15094" width="39.453125" style="9" customWidth="1"/>
    <col min="15095" max="15095" width="7" style="9" customWidth="1"/>
    <col min="15096" max="15096" width="3.453125" style="9" customWidth="1"/>
    <col min="15097" max="15097" width="13.453125" style="9" customWidth="1"/>
    <col min="15098" max="15098" width="0.90625" style="9" customWidth="1"/>
    <col min="15099" max="15099" width="12.90625" style="9" customWidth="1"/>
    <col min="15100" max="15100" width="0.90625" style="9" customWidth="1"/>
    <col min="15101" max="15101" width="13.08984375" style="9" customWidth="1"/>
    <col min="15102" max="15102" width="0.90625" style="9" customWidth="1"/>
    <col min="15103" max="15103" width="15.453125" style="9" customWidth="1"/>
    <col min="15104" max="15104" width="7.08984375" style="9" customWidth="1"/>
    <col min="15105" max="15105" width="9.453125" style="9" bestFit="1" customWidth="1"/>
    <col min="15106" max="15349" width="8.08984375" style="9"/>
    <col min="15350" max="15350" width="39.453125" style="9" customWidth="1"/>
    <col min="15351" max="15351" width="7" style="9" customWidth="1"/>
    <col min="15352" max="15352" width="3.453125" style="9" customWidth="1"/>
    <col min="15353" max="15353" width="13.453125" style="9" customWidth="1"/>
    <col min="15354" max="15354" width="0.90625" style="9" customWidth="1"/>
    <col min="15355" max="15355" width="12.90625" style="9" customWidth="1"/>
    <col min="15356" max="15356" width="0.90625" style="9" customWidth="1"/>
    <col min="15357" max="15357" width="13.08984375" style="9" customWidth="1"/>
    <col min="15358" max="15358" width="0.90625" style="9" customWidth="1"/>
    <col min="15359" max="15359" width="15.453125" style="9" customWidth="1"/>
    <col min="15360" max="15360" width="7.08984375" style="9" customWidth="1"/>
    <col min="15361" max="15361" width="9.453125" style="9" bestFit="1" customWidth="1"/>
    <col min="15362" max="15605" width="8.08984375" style="9"/>
    <col min="15606" max="15606" width="39.453125" style="9" customWidth="1"/>
    <col min="15607" max="15607" width="7" style="9" customWidth="1"/>
    <col min="15608" max="15608" width="3.453125" style="9" customWidth="1"/>
    <col min="15609" max="15609" width="13.453125" style="9" customWidth="1"/>
    <col min="15610" max="15610" width="0.90625" style="9" customWidth="1"/>
    <col min="15611" max="15611" width="12.90625" style="9" customWidth="1"/>
    <col min="15612" max="15612" width="0.90625" style="9" customWidth="1"/>
    <col min="15613" max="15613" width="13.08984375" style="9" customWidth="1"/>
    <col min="15614" max="15614" width="0.90625" style="9" customWidth="1"/>
    <col min="15615" max="15615" width="15.453125" style="9" customWidth="1"/>
    <col min="15616" max="15616" width="7.08984375" style="9" customWidth="1"/>
    <col min="15617" max="15617" width="9.453125" style="9" bestFit="1" customWidth="1"/>
    <col min="15618" max="15861" width="8.08984375" style="9"/>
    <col min="15862" max="15862" width="39.453125" style="9" customWidth="1"/>
    <col min="15863" max="15863" width="7" style="9" customWidth="1"/>
    <col min="15864" max="15864" width="3.453125" style="9" customWidth="1"/>
    <col min="15865" max="15865" width="13.453125" style="9" customWidth="1"/>
    <col min="15866" max="15866" width="0.90625" style="9" customWidth="1"/>
    <col min="15867" max="15867" width="12.90625" style="9" customWidth="1"/>
    <col min="15868" max="15868" width="0.90625" style="9" customWidth="1"/>
    <col min="15869" max="15869" width="13.08984375" style="9" customWidth="1"/>
    <col min="15870" max="15870" width="0.90625" style="9" customWidth="1"/>
    <col min="15871" max="15871" width="15.453125" style="9" customWidth="1"/>
    <col min="15872" max="15872" width="7.08984375" style="9" customWidth="1"/>
    <col min="15873" max="15873" width="9.453125" style="9" bestFit="1" customWidth="1"/>
    <col min="15874" max="16117" width="8.08984375" style="9"/>
    <col min="16118" max="16118" width="39.453125" style="9" customWidth="1"/>
    <col min="16119" max="16119" width="7" style="9" customWidth="1"/>
    <col min="16120" max="16120" width="3.453125" style="9" customWidth="1"/>
    <col min="16121" max="16121" width="13.453125" style="9" customWidth="1"/>
    <col min="16122" max="16122" width="0.90625" style="9" customWidth="1"/>
    <col min="16123" max="16123" width="12.90625" style="9" customWidth="1"/>
    <col min="16124" max="16124" width="0.90625" style="9" customWidth="1"/>
    <col min="16125" max="16125" width="13.08984375" style="9" customWidth="1"/>
    <col min="16126" max="16126" width="0.90625" style="9" customWidth="1"/>
    <col min="16127" max="16127" width="15.453125" style="9" customWidth="1"/>
    <col min="16128" max="16128" width="7.08984375" style="9" customWidth="1"/>
    <col min="16129" max="16129" width="9.453125" style="9" bestFit="1" customWidth="1"/>
    <col min="16130" max="16384" width="8.08984375" style="9"/>
  </cols>
  <sheetData>
    <row r="1" spans="1:19" s="4" customFormat="1" ht="24" customHeight="1">
      <c r="A1" s="235" t="s">
        <v>186</v>
      </c>
      <c r="B1" s="235"/>
      <c r="C1" s="235"/>
      <c r="D1" s="235"/>
      <c r="E1" s="235"/>
      <c r="F1" s="235"/>
      <c r="G1" s="235"/>
      <c r="H1" s="235"/>
      <c r="I1" s="235"/>
      <c r="J1" s="235"/>
      <c r="K1" s="8"/>
      <c r="L1" s="8"/>
      <c r="M1" s="8"/>
    </row>
    <row r="2" spans="1:19" s="28" customFormat="1" ht="24" customHeight="1">
      <c r="A2" s="235" t="s">
        <v>46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9" s="28" customFormat="1" ht="24" customHeight="1">
      <c r="A3" s="235" t="s">
        <v>142</v>
      </c>
      <c r="B3" s="235"/>
      <c r="C3" s="235"/>
      <c r="D3" s="235"/>
      <c r="E3" s="235"/>
      <c r="F3" s="235"/>
      <c r="G3" s="235"/>
      <c r="H3" s="235"/>
      <c r="I3" s="235"/>
      <c r="J3" s="235"/>
    </row>
    <row r="4" spans="1:19" s="1" customFormat="1" ht="24" customHeight="1">
      <c r="A4" s="234" t="s">
        <v>47</v>
      </c>
      <c r="B4" s="235"/>
      <c r="C4" s="235"/>
      <c r="D4" s="235"/>
      <c r="E4" s="235"/>
      <c r="F4" s="235"/>
      <c r="G4" s="235"/>
      <c r="H4" s="235"/>
      <c r="I4" s="235"/>
      <c r="J4" s="235"/>
    </row>
    <row r="5" spans="1:19" s="28" customFormat="1" ht="24" customHeight="1">
      <c r="A5" s="236" t="s">
        <v>122</v>
      </c>
      <c r="B5" s="236"/>
      <c r="C5" s="236"/>
      <c r="D5" s="236"/>
      <c r="E5" s="236"/>
      <c r="F5" s="236"/>
      <c r="G5" s="236"/>
      <c r="H5" s="236"/>
      <c r="I5" s="236"/>
      <c r="J5" s="236"/>
    </row>
    <row r="6" spans="1:19" s="28" customFormat="1" ht="9" customHeight="1">
      <c r="D6" s="26"/>
      <c r="E6" s="26"/>
      <c r="F6" s="26"/>
      <c r="G6" s="26"/>
    </row>
    <row r="7" spans="1:19" s="28" customFormat="1" ht="24" customHeight="1">
      <c r="D7" s="237" t="s">
        <v>48</v>
      </c>
      <c r="E7" s="237"/>
      <c r="F7" s="237"/>
      <c r="G7" s="27"/>
      <c r="H7" s="238" t="s">
        <v>49</v>
      </c>
      <c r="I7" s="238"/>
      <c r="J7" s="238"/>
    </row>
    <row r="8" spans="1:19" s="28" customFormat="1" ht="24" customHeight="1">
      <c r="D8" s="232" t="s">
        <v>50</v>
      </c>
      <c r="E8" s="232"/>
      <c r="F8" s="232"/>
      <c r="G8" s="27"/>
      <c r="H8" s="233" t="s">
        <v>51</v>
      </c>
      <c r="I8" s="233"/>
      <c r="J8" s="233"/>
    </row>
    <row r="9" spans="1:19" s="28" customFormat="1" ht="24" customHeight="1">
      <c r="B9" s="84" t="s">
        <v>102</v>
      </c>
      <c r="D9" s="84">
        <v>2026</v>
      </c>
      <c r="F9" s="84">
        <v>2025</v>
      </c>
      <c r="H9" s="84">
        <v>2026</v>
      </c>
      <c r="J9" s="84">
        <v>2025</v>
      </c>
    </row>
    <row r="10" spans="1:19" s="28" customFormat="1" ht="24" customHeight="1">
      <c r="A10" s="108" t="s">
        <v>52</v>
      </c>
      <c r="B10" s="109"/>
      <c r="C10" s="110"/>
      <c r="D10" s="110"/>
      <c r="E10" s="110"/>
      <c r="F10" s="110"/>
      <c r="G10" s="110"/>
      <c r="H10" s="110"/>
      <c r="I10" s="110"/>
      <c r="J10" s="110"/>
    </row>
    <row r="11" spans="1:19" s="28" customFormat="1" ht="24" customHeight="1">
      <c r="A11" s="111" t="s">
        <v>134</v>
      </c>
      <c r="B11" s="112"/>
      <c r="C11" s="110"/>
      <c r="D11" s="155">
        <v>1098392</v>
      </c>
      <c r="E11" s="156"/>
      <c r="F11" s="157">
        <v>1205787</v>
      </c>
      <c r="G11" s="157"/>
      <c r="H11" s="155">
        <v>18762</v>
      </c>
      <c r="I11" s="156"/>
      <c r="J11" s="155">
        <v>102183</v>
      </c>
      <c r="L11" s="9"/>
      <c r="M11" s="70"/>
      <c r="N11" s="9"/>
      <c r="O11" s="70"/>
      <c r="P11" s="9"/>
      <c r="Q11" s="31"/>
      <c r="R11" s="9"/>
      <c r="S11" s="71"/>
    </row>
    <row r="12" spans="1:19" s="28" customFormat="1" ht="24" customHeight="1">
      <c r="A12" s="113" t="s">
        <v>53</v>
      </c>
      <c r="B12" s="112"/>
      <c r="C12" s="110"/>
      <c r="D12" s="155"/>
      <c r="E12" s="156"/>
      <c r="F12" s="157"/>
      <c r="G12" s="157"/>
      <c r="H12" s="155"/>
      <c r="I12" s="156"/>
      <c r="J12" s="155"/>
      <c r="L12" s="9"/>
      <c r="M12" s="70"/>
      <c r="N12" s="9"/>
      <c r="O12" s="70"/>
      <c r="P12" s="9"/>
      <c r="Q12" s="31"/>
      <c r="R12" s="9"/>
      <c r="S12" s="71"/>
    </row>
    <row r="13" spans="1:19" s="28" customFormat="1" ht="24" customHeight="1">
      <c r="A13" s="111" t="s">
        <v>189</v>
      </c>
      <c r="B13" s="112"/>
      <c r="C13" s="110"/>
      <c r="D13" s="202">
        <v>0</v>
      </c>
      <c r="E13" s="156"/>
      <c r="F13" s="157">
        <v>77110</v>
      </c>
      <c r="G13" s="156"/>
      <c r="H13" s="202">
        <v>0</v>
      </c>
      <c r="I13" s="156"/>
      <c r="J13" s="158">
        <v>77110</v>
      </c>
      <c r="L13" s="9"/>
      <c r="M13" s="9"/>
      <c r="N13" s="9"/>
      <c r="O13" s="9"/>
      <c r="P13" s="9"/>
      <c r="Q13" s="9"/>
      <c r="R13" s="9"/>
    </row>
    <row r="14" spans="1:19" s="28" customFormat="1" ht="24" customHeight="1">
      <c r="A14" s="113" t="s">
        <v>138</v>
      </c>
      <c r="B14" s="112"/>
      <c r="C14" s="110"/>
      <c r="D14" s="202">
        <v>0</v>
      </c>
      <c r="E14" s="156"/>
      <c r="F14" s="201">
        <v>0</v>
      </c>
      <c r="G14" s="156"/>
      <c r="H14" s="158">
        <v>20800</v>
      </c>
      <c r="I14" s="156"/>
      <c r="J14" s="158">
        <v>700699</v>
      </c>
      <c r="L14" s="9"/>
      <c r="M14" s="9"/>
      <c r="N14" s="9"/>
      <c r="O14" s="9"/>
      <c r="P14" s="9"/>
      <c r="Q14" s="9"/>
      <c r="R14" s="9"/>
    </row>
    <row r="15" spans="1:19" s="28" customFormat="1" ht="24" customHeight="1">
      <c r="A15" s="113" t="s">
        <v>158</v>
      </c>
      <c r="B15" s="112"/>
      <c r="C15" s="110"/>
      <c r="D15" s="202">
        <v>0</v>
      </c>
      <c r="E15" s="156"/>
      <c r="F15" s="157">
        <v>7490</v>
      </c>
      <c r="G15" s="156"/>
      <c r="H15" s="202">
        <v>0</v>
      </c>
      <c r="I15" s="156"/>
      <c r="J15" s="158">
        <v>13713</v>
      </c>
      <c r="L15" s="9"/>
      <c r="M15" s="9"/>
      <c r="N15" s="9"/>
      <c r="O15" s="9"/>
      <c r="P15" s="9"/>
      <c r="Q15" s="9"/>
      <c r="R15" s="9"/>
    </row>
    <row r="16" spans="1:19" ht="24" customHeight="1">
      <c r="A16" s="113" t="s">
        <v>210</v>
      </c>
      <c r="B16" s="112"/>
      <c r="C16" s="101"/>
      <c r="D16" s="158">
        <v>3258</v>
      </c>
      <c r="E16" s="157"/>
      <c r="F16" s="157">
        <v>10459</v>
      </c>
      <c r="G16" s="157"/>
      <c r="H16" s="158">
        <v>6215</v>
      </c>
      <c r="I16" s="155"/>
      <c r="J16" s="158">
        <v>10394</v>
      </c>
      <c r="M16" s="70"/>
      <c r="O16" s="70"/>
      <c r="Q16" s="31"/>
      <c r="S16" s="71"/>
    </row>
    <row r="17" spans="1:19" ht="24" customHeight="1">
      <c r="A17" s="114" t="s">
        <v>54</v>
      </c>
      <c r="B17" s="112"/>
      <c r="C17" s="101"/>
      <c r="D17" s="159">
        <f>SUM(D11:D16)</f>
        <v>1101650</v>
      </c>
      <c r="E17" s="157"/>
      <c r="F17" s="159">
        <f>SUM(F11:F16)</f>
        <v>1300846</v>
      </c>
      <c r="G17" s="157"/>
      <c r="H17" s="159">
        <f>SUM(H11:H16)</f>
        <v>45777</v>
      </c>
      <c r="I17" s="157"/>
      <c r="J17" s="159">
        <f>SUM(J11:J16)</f>
        <v>904099</v>
      </c>
      <c r="M17" s="70"/>
      <c r="O17" s="70"/>
      <c r="Q17" s="31"/>
      <c r="S17" s="71"/>
    </row>
    <row r="18" spans="1:19" ht="24" customHeight="1">
      <c r="A18" s="115"/>
      <c r="B18" s="112"/>
      <c r="C18" s="101"/>
      <c r="D18" s="160"/>
      <c r="E18" s="157"/>
      <c r="F18" s="160"/>
      <c r="G18" s="157"/>
      <c r="H18" s="160"/>
      <c r="I18" s="157"/>
      <c r="J18" s="160"/>
    </row>
    <row r="19" spans="1:19" ht="24" customHeight="1">
      <c r="A19" s="108" t="s">
        <v>55</v>
      </c>
      <c r="B19" s="112"/>
      <c r="C19" s="101"/>
      <c r="D19" s="160"/>
      <c r="E19" s="157"/>
      <c r="F19" s="160"/>
      <c r="G19" s="160"/>
      <c r="H19" s="160"/>
      <c r="I19" s="160"/>
      <c r="J19" s="160"/>
    </row>
    <row r="20" spans="1:19" ht="24" customHeight="1">
      <c r="A20" s="111" t="s">
        <v>136</v>
      </c>
      <c r="B20" s="112"/>
      <c r="C20" s="101"/>
      <c r="D20" s="157">
        <v>945897</v>
      </c>
      <c r="E20" s="157"/>
      <c r="F20" s="157">
        <v>979271</v>
      </c>
      <c r="G20" s="157"/>
      <c r="H20" s="157">
        <v>114202</v>
      </c>
      <c r="I20" s="157"/>
      <c r="J20" s="157">
        <v>203733</v>
      </c>
      <c r="M20" s="50"/>
      <c r="O20" s="68"/>
      <c r="Q20" s="50"/>
      <c r="S20" s="50"/>
    </row>
    <row r="21" spans="1:19" ht="24" customHeight="1">
      <c r="A21" s="111" t="s">
        <v>135</v>
      </c>
      <c r="B21" s="112"/>
      <c r="C21" s="101"/>
      <c r="D21" s="157">
        <v>28565</v>
      </c>
      <c r="E21" s="157"/>
      <c r="F21" s="157">
        <v>38108</v>
      </c>
      <c r="G21" s="156"/>
      <c r="H21" s="157">
        <v>2850</v>
      </c>
      <c r="I21" s="156"/>
      <c r="J21" s="157">
        <v>2565</v>
      </c>
      <c r="M21" s="50"/>
      <c r="O21" s="68"/>
      <c r="Q21" s="50"/>
      <c r="S21" s="50"/>
    </row>
    <row r="22" spans="1:19" ht="24" customHeight="1">
      <c r="A22" s="111" t="s">
        <v>56</v>
      </c>
      <c r="B22" s="112"/>
      <c r="C22" s="101"/>
      <c r="D22" s="157">
        <v>101492</v>
      </c>
      <c r="E22" s="155"/>
      <c r="F22" s="157">
        <v>103806</v>
      </c>
      <c r="G22" s="157"/>
      <c r="H22" s="157">
        <v>62400</v>
      </c>
      <c r="I22" s="157"/>
      <c r="J22" s="157">
        <v>69079</v>
      </c>
      <c r="M22" s="50"/>
      <c r="O22" s="68"/>
      <c r="Q22" s="50"/>
      <c r="S22" s="50"/>
    </row>
    <row r="23" spans="1:19" ht="24" customHeight="1">
      <c r="A23" s="111" t="s">
        <v>155</v>
      </c>
      <c r="B23" s="112"/>
      <c r="C23" s="101"/>
      <c r="D23" s="157">
        <v>6828</v>
      </c>
      <c r="E23" s="155"/>
      <c r="F23" s="201">
        <v>0</v>
      </c>
      <c r="G23" s="157"/>
      <c r="H23" s="157">
        <v>6828</v>
      </c>
      <c r="I23" s="157"/>
      <c r="J23" s="201">
        <v>0</v>
      </c>
      <c r="M23" s="50"/>
      <c r="O23" s="68"/>
      <c r="Q23" s="50"/>
      <c r="S23" s="50"/>
    </row>
    <row r="24" spans="1:19" ht="24" customHeight="1">
      <c r="A24" s="111" t="s">
        <v>190</v>
      </c>
      <c r="B24" s="112"/>
      <c r="C24" s="101"/>
      <c r="D24" s="158">
        <v>-2888</v>
      </c>
      <c r="E24" s="155"/>
      <c r="F24" s="202">
        <v>0</v>
      </c>
      <c r="G24" s="157"/>
      <c r="H24" s="158">
        <v>-2888</v>
      </c>
      <c r="I24" s="157"/>
      <c r="J24" s="202">
        <v>0</v>
      </c>
      <c r="M24" s="50"/>
      <c r="O24" s="68"/>
      <c r="Q24" s="50"/>
      <c r="S24" s="50"/>
    </row>
    <row r="25" spans="1:19" ht="24" customHeight="1">
      <c r="A25" s="111" t="s">
        <v>150</v>
      </c>
      <c r="B25" s="112"/>
      <c r="C25" s="101"/>
      <c r="D25" s="157">
        <v>13185</v>
      </c>
      <c r="E25" s="155"/>
      <c r="F25" s="158">
        <v>-12943</v>
      </c>
      <c r="G25" s="157"/>
      <c r="H25" s="157">
        <v>-15500</v>
      </c>
      <c r="I25" s="157"/>
      <c r="J25" s="202">
        <v>0</v>
      </c>
      <c r="M25" s="50"/>
      <c r="O25" s="68"/>
      <c r="Q25" s="50"/>
      <c r="S25" s="50"/>
    </row>
    <row r="26" spans="1:19" ht="24" customHeight="1">
      <c r="A26" s="111" t="s">
        <v>159</v>
      </c>
      <c r="B26" s="112"/>
      <c r="C26" s="101"/>
      <c r="D26" s="157">
        <v>8148</v>
      </c>
      <c r="E26" s="155"/>
      <c r="F26" s="201">
        <v>0</v>
      </c>
      <c r="G26" s="157"/>
      <c r="H26" s="157">
        <v>15337</v>
      </c>
      <c r="I26" s="157"/>
      <c r="J26" s="202">
        <v>0</v>
      </c>
      <c r="M26" s="50"/>
      <c r="O26" s="68"/>
      <c r="Q26" s="50"/>
      <c r="S26" s="50"/>
    </row>
    <row r="27" spans="1:19" ht="24" customHeight="1">
      <c r="A27" s="114" t="s">
        <v>57</v>
      </c>
      <c r="B27" s="112"/>
      <c r="C27" s="101"/>
      <c r="D27" s="161">
        <f>SUM(D20:D26)</f>
        <v>1101227</v>
      </c>
      <c r="E27" s="157"/>
      <c r="F27" s="161">
        <f>SUM(F20:F26)</f>
        <v>1108242</v>
      </c>
      <c r="G27" s="157"/>
      <c r="H27" s="161">
        <f>SUM(H20:H26)</f>
        <v>183229</v>
      </c>
      <c r="I27" s="157"/>
      <c r="J27" s="161">
        <f>SUM(J20:J26)</f>
        <v>275377</v>
      </c>
      <c r="M27" s="50"/>
      <c r="O27" s="68"/>
      <c r="Q27" s="50"/>
      <c r="S27" s="50"/>
    </row>
    <row r="28" spans="1:19" ht="24" customHeight="1">
      <c r="A28" s="115"/>
      <c r="B28" s="112"/>
      <c r="C28" s="101"/>
      <c r="D28" s="160"/>
      <c r="E28" s="157"/>
      <c r="F28" s="160"/>
      <c r="G28" s="157"/>
      <c r="H28" s="160"/>
      <c r="I28" s="157"/>
      <c r="J28" s="160"/>
      <c r="M28" s="50"/>
      <c r="O28" s="68"/>
      <c r="Q28" s="50"/>
      <c r="S28" s="50"/>
    </row>
    <row r="29" spans="1:19" ht="24" customHeight="1">
      <c r="A29" s="199" t="s">
        <v>211</v>
      </c>
      <c r="B29" s="112"/>
      <c r="C29" s="101"/>
      <c r="D29" s="157">
        <f>D17-D27</f>
        <v>423</v>
      </c>
      <c r="E29" s="157"/>
      <c r="F29" s="157">
        <f>F17-F27</f>
        <v>192604</v>
      </c>
      <c r="G29" s="157"/>
      <c r="H29" s="157">
        <f>H17-H27</f>
        <v>-137452</v>
      </c>
      <c r="I29" s="157"/>
      <c r="J29" s="157">
        <f>J17-J27</f>
        <v>628722</v>
      </c>
      <c r="M29" s="50"/>
      <c r="O29" s="68"/>
      <c r="Q29" s="50"/>
      <c r="S29" s="50"/>
    </row>
    <row r="30" spans="1:19" ht="24" customHeight="1">
      <c r="A30" s="108" t="s">
        <v>137</v>
      </c>
      <c r="B30" s="112"/>
      <c r="C30" s="101"/>
      <c r="D30" s="157">
        <v>198</v>
      </c>
      <c r="E30" s="157"/>
      <c r="F30" s="157">
        <v>2927</v>
      </c>
      <c r="G30" s="157"/>
      <c r="H30" s="157">
        <v>46</v>
      </c>
      <c r="I30" s="157"/>
      <c r="J30" s="157">
        <v>374</v>
      </c>
      <c r="M30" s="50"/>
      <c r="O30" s="68"/>
      <c r="Q30" s="50"/>
      <c r="S30" s="50"/>
    </row>
    <row r="31" spans="1:19" ht="24" customHeight="1">
      <c r="A31" s="108" t="s">
        <v>58</v>
      </c>
      <c r="B31" s="112"/>
      <c r="C31" s="101"/>
      <c r="D31" s="162">
        <v>-31158</v>
      </c>
      <c r="E31" s="157"/>
      <c r="F31" s="162">
        <v>-39185</v>
      </c>
      <c r="G31" s="157"/>
      <c r="H31" s="162">
        <v>-24572</v>
      </c>
      <c r="I31" s="157"/>
      <c r="J31" s="162">
        <v>-29462</v>
      </c>
      <c r="M31" s="50"/>
      <c r="O31" s="68"/>
      <c r="Q31" s="50"/>
      <c r="S31" s="50"/>
    </row>
    <row r="32" spans="1:19" ht="24" customHeight="1">
      <c r="A32" s="117" t="s">
        <v>160</v>
      </c>
      <c r="B32" s="112"/>
      <c r="C32" s="101"/>
      <c r="D32" s="157">
        <f>SUM(D29:D31)</f>
        <v>-30537</v>
      </c>
      <c r="E32" s="157"/>
      <c r="F32" s="157">
        <f>SUM(F29:F31)</f>
        <v>156346</v>
      </c>
      <c r="G32" s="157"/>
      <c r="H32" s="157">
        <f>SUM(H29:H31)</f>
        <v>-161978</v>
      </c>
      <c r="I32" s="157"/>
      <c r="J32" s="157">
        <f>SUM(J29:J31)</f>
        <v>599634</v>
      </c>
      <c r="M32" s="50"/>
      <c r="O32" s="68"/>
      <c r="Q32" s="50"/>
      <c r="S32" s="50"/>
    </row>
    <row r="33" spans="1:19" ht="24" customHeight="1">
      <c r="A33" s="117" t="s">
        <v>59</v>
      </c>
      <c r="B33" s="112"/>
      <c r="C33" s="101"/>
      <c r="D33" s="162">
        <v>-34673</v>
      </c>
      <c r="E33" s="157"/>
      <c r="F33" s="162">
        <v>-44596</v>
      </c>
      <c r="G33" s="157"/>
      <c r="H33" s="209">
        <v>0</v>
      </c>
      <c r="I33" s="201"/>
      <c r="J33" s="209">
        <v>0</v>
      </c>
      <c r="M33" s="50"/>
      <c r="O33" s="68"/>
      <c r="Q33" s="50"/>
      <c r="S33" s="50"/>
    </row>
    <row r="34" spans="1:19" ht="24" customHeight="1">
      <c r="A34" s="118" t="s">
        <v>172</v>
      </c>
      <c r="B34" s="112"/>
      <c r="C34" s="101"/>
      <c r="D34" s="159">
        <f>SUM(D32:D33)</f>
        <v>-65210</v>
      </c>
      <c r="E34" s="157"/>
      <c r="F34" s="161">
        <f>SUM(F32:F33)</f>
        <v>111750</v>
      </c>
      <c r="G34" s="157"/>
      <c r="H34" s="159">
        <f>SUM(H32:H33)</f>
        <v>-161978</v>
      </c>
      <c r="I34" s="157"/>
      <c r="J34" s="161">
        <f>J32+J33</f>
        <v>599634</v>
      </c>
      <c r="M34" s="50"/>
      <c r="O34" s="68"/>
      <c r="Q34" s="50"/>
      <c r="S34" s="50"/>
    </row>
    <row r="35" spans="1:19" ht="24" customHeight="1">
      <c r="A35" s="119"/>
      <c r="B35" s="112"/>
      <c r="C35" s="101"/>
      <c r="D35" s="157"/>
      <c r="E35" s="157"/>
      <c r="F35" s="157"/>
      <c r="G35" s="157"/>
      <c r="H35" s="157"/>
      <c r="I35" s="157"/>
      <c r="J35" s="157"/>
    </row>
    <row r="36" spans="1:19" ht="24" customHeight="1">
      <c r="A36" s="118" t="s">
        <v>60</v>
      </c>
      <c r="B36" s="112"/>
      <c r="C36" s="101"/>
      <c r="D36" s="157"/>
      <c r="E36" s="157"/>
      <c r="F36" s="157"/>
      <c r="G36" s="157"/>
      <c r="H36" s="157"/>
      <c r="I36" s="157"/>
      <c r="J36" s="157"/>
    </row>
    <row r="37" spans="1:19" ht="24" customHeight="1">
      <c r="A37" s="120" t="s">
        <v>173</v>
      </c>
      <c r="B37" s="112"/>
      <c r="C37" s="101"/>
      <c r="D37" s="157"/>
      <c r="E37" s="157"/>
      <c r="F37" s="157"/>
      <c r="G37" s="157"/>
      <c r="H37" s="157"/>
      <c r="I37" s="157"/>
      <c r="J37" s="157"/>
    </row>
    <row r="38" spans="1:19" ht="24" customHeight="1">
      <c r="A38" s="121" t="s">
        <v>175</v>
      </c>
      <c r="B38" s="112"/>
      <c r="C38" s="101"/>
      <c r="D38" s="162">
        <v>-69</v>
      </c>
      <c r="E38" s="157"/>
      <c r="F38" s="162">
        <v>-46</v>
      </c>
      <c r="G38" s="157"/>
      <c r="H38" s="209">
        <v>0</v>
      </c>
      <c r="I38" s="211"/>
      <c r="J38" s="205">
        <v>0</v>
      </c>
      <c r="M38" s="70"/>
      <c r="O38" s="70"/>
      <c r="Q38" s="70"/>
      <c r="S38" s="78"/>
    </row>
    <row r="39" spans="1:19" s="80" customFormat="1" ht="24" customHeight="1">
      <c r="A39" s="118" t="s">
        <v>188</v>
      </c>
      <c r="B39" s="118"/>
      <c r="C39" s="113"/>
      <c r="D39" s="157"/>
      <c r="E39" s="163"/>
      <c r="F39" s="157"/>
      <c r="G39" s="157"/>
      <c r="H39" s="157"/>
      <c r="I39" s="157"/>
      <c r="J39" s="157"/>
      <c r="S39" s="78"/>
    </row>
    <row r="40" spans="1:19" s="80" customFormat="1" ht="24" customHeight="1" thickBot="1">
      <c r="A40" s="122" t="s">
        <v>176</v>
      </c>
      <c r="B40" s="118"/>
      <c r="C40" s="113"/>
      <c r="D40" s="164">
        <f>D34+D38</f>
        <v>-65279</v>
      </c>
      <c r="E40" s="165"/>
      <c r="F40" s="164">
        <f>F34+F38</f>
        <v>111704</v>
      </c>
      <c r="G40" s="157"/>
      <c r="H40" s="164">
        <f>H34+H38</f>
        <v>-161978</v>
      </c>
      <c r="I40" s="157"/>
      <c r="J40" s="164">
        <f>J34+J38</f>
        <v>599634</v>
      </c>
      <c r="M40" s="70"/>
      <c r="O40" s="70"/>
      <c r="Q40" s="70"/>
      <c r="S40" s="78"/>
    </row>
    <row r="41" spans="1:19" ht="24" customHeight="1" thickTop="1">
      <c r="A41" s="101"/>
      <c r="B41" s="112"/>
      <c r="C41" s="110"/>
      <c r="D41" s="110"/>
      <c r="E41" s="110"/>
      <c r="F41" s="110"/>
      <c r="G41" s="101"/>
      <c r="H41" s="101"/>
      <c r="I41" s="101"/>
      <c r="J41" s="101"/>
      <c r="S41" s="78"/>
    </row>
    <row r="42" spans="1:19" ht="24" customHeight="1">
      <c r="A42" s="101"/>
      <c r="B42" s="112"/>
      <c r="C42" s="110"/>
      <c r="D42" s="110"/>
      <c r="E42" s="110"/>
      <c r="F42" s="110"/>
      <c r="G42" s="101"/>
      <c r="H42" s="101"/>
      <c r="I42" s="101"/>
      <c r="J42" s="101"/>
      <c r="S42" s="78"/>
    </row>
    <row r="43" spans="1:19" ht="24" customHeight="1">
      <c r="A43" s="101"/>
      <c r="B43" s="112"/>
      <c r="C43" s="110"/>
      <c r="D43" s="110"/>
      <c r="E43" s="110"/>
      <c r="F43" s="110"/>
      <c r="G43" s="101"/>
      <c r="H43" s="101"/>
      <c r="I43" s="101"/>
      <c r="J43" s="101"/>
      <c r="S43" s="78"/>
    </row>
    <row r="44" spans="1:19" ht="24" customHeight="1">
      <c r="A44" s="101"/>
      <c r="B44" s="112"/>
      <c r="C44" s="110"/>
      <c r="D44" s="110"/>
      <c r="E44" s="110"/>
      <c r="F44" s="110"/>
      <c r="G44" s="101"/>
      <c r="H44" s="101"/>
      <c r="I44" s="101"/>
      <c r="J44" s="101"/>
      <c r="S44" s="78"/>
    </row>
    <row r="45" spans="1:19" s="4" customFormat="1" ht="24" customHeight="1">
      <c r="A45" s="242" t="s">
        <v>186</v>
      </c>
      <c r="B45" s="242"/>
      <c r="C45" s="242"/>
      <c r="D45" s="242"/>
      <c r="E45" s="242"/>
      <c r="F45" s="242"/>
      <c r="G45" s="242"/>
      <c r="H45" s="242"/>
      <c r="I45" s="242"/>
      <c r="J45" s="242"/>
      <c r="K45" s="8"/>
      <c r="L45" s="8"/>
      <c r="M45" s="8"/>
    </row>
    <row r="46" spans="1:19" s="8" customFormat="1" ht="24" customHeight="1">
      <c r="A46" s="235" t="s">
        <v>61</v>
      </c>
      <c r="B46" s="235"/>
      <c r="C46" s="235"/>
      <c r="D46" s="235"/>
      <c r="E46" s="235"/>
      <c r="F46" s="235"/>
      <c r="G46" s="235"/>
      <c r="H46" s="235"/>
      <c r="I46" s="235"/>
      <c r="J46" s="235"/>
    </row>
    <row r="47" spans="1:19" s="8" customFormat="1" ht="24" customHeight="1">
      <c r="A47" s="235" t="s">
        <v>142</v>
      </c>
      <c r="B47" s="235"/>
      <c r="C47" s="235"/>
      <c r="D47" s="235"/>
      <c r="E47" s="235"/>
      <c r="F47" s="235"/>
      <c r="G47" s="235"/>
      <c r="H47" s="235"/>
      <c r="I47" s="235"/>
      <c r="J47" s="235"/>
    </row>
    <row r="48" spans="1:19" s="1" customFormat="1" ht="24" customHeight="1">
      <c r="A48" s="243" t="s">
        <v>47</v>
      </c>
      <c r="B48" s="242"/>
      <c r="C48" s="242"/>
      <c r="D48" s="242"/>
      <c r="E48" s="242"/>
      <c r="F48" s="242"/>
      <c r="G48" s="242"/>
      <c r="H48" s="242"/>
      <c r="I48" s="242"/>
      <c r="J48" s="242"/>
    </row>
    <row r="49" spans="1:19" s="28" customFormat="1" ht="24" customHeight="1">
      <c r="A49" s="244" t="s">
        <v>122</v>
      </c>
      <c r="B49" s="245"/>
      <c r="C49" s="245"/>
      <c r="D49" s="245"/>
      <c r="E49" s="245"/>
      <c r="F49" s="245"/>
      <c r="G49" s="245"/>
      <c r="H49" s="245"/>
      <c r="I49" s="245"/>
      <c r="J49" s="245"/>
    </row>
    <row r="50" spans="1:19" s="28" customFormat="1" ht="9" customHeight="1">
      <c r="A50" s="110"/>
      <c r="B50" s="110"/>
      <c r="C50" s="110"/>
      <c r="D50" s="123"/>
      <c r="E50" s="123"/>
      <c r="F50" s="123"/>
      <c r="G50" s="123"/>
      <c r="H50" s="110"/>
      <c r="I50" s="110"/>
      <c r="J50" s="110"/>
    </row>
    <row r="51" spans="1:19" s="28" customFormat="1" ht="24" customHeight="1">
      <c r="A51" s="110"/>
      <c r="B51" s="110"/>
      <c r="C51" s="110"/>
      <c r="D51" s="247" t="s">
        <v>48</v>
      </c>
      <c r="E51" s="247"/>
      <c r="F51" s="247"/>
      <c r="G51" s="110"/>
      <c r="H51" s="247" t="s">
        <v>49</v>
      </c>
      <c r="I51" s="247"/>
      <c r="J51" s="247"/>
    </row>
    <row r="52" spans="1:19" s="28" customFormat="1" ht="24" customHeight="1">
      <c r="A52" s="110"/>
      <c r="B52" s="110"/>
      <c r="C52" s="110"/>
      <c r="D52" s="246" t="s">
        <v>50</v>
      </c>
      <c r="E52" s="246"/>
      <c r="F52" s="246"/>
      <c r="G52" s="110"/>
      <c r="H52" s="246" t="s">
        <v>51</v>
      </c>
      <c r="I52" s="246"/>
      <c r="J52" s="246"/>
    </row>
    <row r="53" spans="1:19" s="28" customFormat="1" ht="24" customHeight="1">
      <c r="A53" s="110"/>
      <c r="B53" s="109" t="s">
        <v>102</v>
      </c>
      <c r="C53" s="110"/>
      <c r="D53" s="84">
        <v>2026</v>
      </c>
      <c r="F53" s="84">
        <v>2025</v>
      </c>
      <c r="H53" s="84">
        <v>2026</v>
      </c>
      <c r="J53" s="84">
        <v>2025</v>
      </c>
    </row>
    <row r="54" spans="1:19" ht="24" customHeight="1">
      <c r="A54" s="118" t="s">
        <v>62</v>
      </c>
      <c r="B54" s="112"/>
      <c r="C54" s="101"/>
      <c r="D54" s="101"/>
      <c r="E54" s="101"/>
      <c r="F54" s="101"/>
      <c r="G54" s="101"/>
      <c r="H54" s="101"/>
      <c r="I54" s="101"/>
      <c r="J54" s="101"/>
      <c r="S54" s="78"/>
    </row>
    <row r="55" spans="1:19" ht="24" customHeight="1">
      <c r="A55" s="121" t="s">
        <v>63</v>
      </c>
      <c r="B55" s="112"/>
      <c r="C55" s="101"/>
      <c r="D55" s="157">
        <f>+D57-D56</f>
        <v>-65332</v>
      </c>
      <c r="E55" s="157"/>
      <c r="F55" s="157">
        <f>+F57-F56</f>
        <v>111507</v>
      </c>
      <c r="G55" s="157"/>
      <c r="H55" s="157">
        <f>+H57-H56</f>
        <v>-161978</v>
      </c>
      <c r="I55" s="157"/>
      <c r="J55" s="157">
        <f>+J57-J56</f>
        <v>599634</v>
      </c>
      <c r="M55" s="70"/>
      <c r="O55" s="70"/>
      <c r="Q55" s="70"/>
      <c r="S55" s="78"/>
    </row>
    <row r="56" spans="1:19" ht="24" customHeight="1">
      <c r="A56" s="121" t="s">
        <v>64</v>
      </c>
      <c r="B56" s="121"/>
      <c r="C56" s="101"/>
      <c r="D56" s="162">
        <v>122</v>
      </c>
      <c r="E56" s="157"/>
      <c r="F56" s="162">
        <v>243</v>
      </c>
      <c r="G56" s="157"/>
      <c r="H56" s="209">
        <v>0</v>
      </c>
      <c r="I56" s="211"/>
      <c r="J56" s="202">
        <v>0</v>
      </c>
      <c r="M56" s="70"/>
      <c r="O56" s="70"/>
      <c r="Q56" s="70"/>
      <c r="S56" s="78"/>
    </row>
    <row r="57" spans="1:19" ht="24" customHeight="1" thickBot="1">
      <c r="A57" s="117"/>
      <c r="B57" s="112"/>
      <c r="C57" s="101"/>
      <c r="D57" s="167">
        <f>D34</f>
        <v>-65210</v>
      </c>
      <c r="E57" s="157"/>
      <c r="F57" s="167">
        <f>F34</f>
        <v>111750</v>
      </c>
      <c r="G57" s="157"/>
      <c r="H57" s="167">
        <f>H34</f>
        <v>-161978</v>
      </c>
      <c r="I57" s="157"/>
      <c r="J57" s="167">
        <f>J34</f>
        <v>599634</v>
      </c>
      <c r="M57" s="70"/>
      <c r="O57" s="70"/>
      <c r="Q57" s="70"/>
      <c r="S57" s="78"/>
    </row>
    <row r="58" spans="1:19" ht="24" customHeight="1" thickTop="1">
      <c r="A58" s="101"/>
      <c r="B58" s="112"/>
      <c r="C58" s="110"/>
      <c r="D58" s="156"/>
      <c r="E58" s="156"/>
      <c r="F58" s="156"/>
      <c r="G58" s="157"/>
      <c r="H58" s="156"/>
      <c r="I58" s="157"/>
      <c r="J58" s="157"/>
      <c r="Q58" s="70"/>
      <c r="S58" s="78"/>
    </row>
    <row r="59" spans="1:19" ht="24" customHeight="1">
      <c r="A59" s="118" t="s">
        <v>209</v>
      </c>
      <c r="B59" s="112"/>
      <c r="C59" s="101"/>
      <c r="D59" s="157"/>
      <c r="E59" s="157"/>
      <c r="F59" s="157"/>
      <c r="G59" s="157"/>
      <c r="H59" s="157"/>
      <c r="I59" s="157"/>
      <c r="J59" s="168"/>
      <c r="Q59" s="70"/>
      <c r="S59" s="78"/>
    </row>
    <row r="60" spans="1:19" ht="24" customHeight="1">
      <c r="A60" s="121" t="s">
        <v>63</v>
      </c>
      <c r="B60" s="112"/>
      <c r="C60" s="101"/>
      <c r="D60" s="157">
        <f>+D62-D61</f>
        <v>-65401</v>
      </c>
      <c r="E60" s="157"/>
      <c r="F60" s="157">
        <f>+F62-F61</f>
        <v>111461</v>
      </c>
      <c r="G60" s="157"/>
      <c r="H60" s="157">
        <f>+H62-H61</f>
        <v>-161978</v>
      </c>
      <c r="I60" s="157"/>
      <c r="J60" s="157">
        <f>+J62-J61</f>
        <v>599634</v>
      </c>
      <c r="M60" s="70"/>
      <c r="O60" s="70"/>
      <c r="Q60" s="70"/>
      <c r="S60" s="78"/>
    </row>
    <row r="61" spans="1:19" ht="24" customHeight="1">
      <c r="A61" s="121" t="s">
        <v>64</v>
      </c>
      <c r="B61" s="121"/>
      <c r="C61" s="101"/>
      <c r="D61" s="162">
        <v>122</v>
      </c>
      <c r="E61" s="157"/>
      <c r="F61" s="162">
        <v>243</v>
      </c>
      <c r="G61" s="157"/>
      <c r="H61" s="209">
        <v>0</v>
      </c>
      <c r="I61" s="211"/>
      <c r="J61" s="205">
        <v>0</v>
      </c>
      <c r="M61" s="70"/>
      <c r="O61" s="70"/>
      <c r="Q61" s="70"/>
      <c r="S61" s="78"/>
    </row>
    <row r="62" spans="1:19" ht="24" customHeight="1" thickBot="1">
      <c r="A62" s="117"/>
      <c r="B62" s="112"/>
      <c r="C62" s="101"/>
      <c r="D62" s="167">
        <f>D40</f>
        <v>-65279</v>
      </c>
      <c r="E62" s="157"/>
      <c r="F62" s="167">
        <f>F40</f>
        <v>111704</v>
      </c>
      <c r="G62" s="157"/>
      <c r="H62" s="167">
        <f>H40</f>
        <v>-161978</v>
      </c>
      <c r="I62" s="157"/>
      <c r="J62" s="167">
        <f>J40</f>
        <v>599634</v>
      </c>
      <c r="M62" s="70"/>
      <c r="O62" s="70"/>
      <c r="Q62" s="70"/>
      <c r="S62" s="78"/>
    </row>
    <row r="63" spans="1:19" ht="24" customHeight="1" thickTop="1">
      <c r="A63" s="101"/>
      <c r="B63" s="112"/>
      <c r="C63" s="110"/>
      <c r="D63" s="156"/>
      <c r="E63" s="156"/>
      <c r="F63" s="156"/>
      <c r="G63" s="157"/>
      <c r="H63" s="156"/>
      <c r="I63" s="157"/>
      <c r="J63" s="157"/>
      <c r="M63" s="70"/>
      <c r="O63" s="70"/>
      <c r="Q63" s="70"/>
      <c r="S63" s="78"/>
    </row>
    <row r="64" spans="1:19" ht="24" customHeight="1">
      <c r="A64" s="118" t="s">
        <v>101</v>
      </c>
      <c r="B64" s="112">
        <v>15</v>
      </c>
      <c r="C64" s="109"/>
      <c r="D64" s="128">
        <f>D55/D67</f>
        <v>-9.2904994646003422E-2</v>
      </c>
      <c r="E64" s="129"/>
      <c r="F64" s="128">
        <f>F55/F67</f>
        <v>0.15783968825858263</v>
      </c>
      <c r="G64" s="128"/>
      <c r="H64" s="128">
        <f>H55/H67</f>
        <v>-0.23033988279511328</v>
      </c>
      <c r="I64" s="128"/>
      <c r="J64" s="128">
        <f>J55/J67</f>
        <v>0.84879015334684771</v>
      </c>
      <c r="M64" s="70"/>
      <c r="O64" s="70"/>
      <c r="Q64" s="70"/>
      <c r="S64" s="78"/>
    </row>
    <row r="65" spans="1:19" ht="24" customHeight="1">
      <c r="A65" s="118"/>
      <c r="B65" s="112"/>
      <c r="C65" s="109"/>
      <c r="D65" s="101"/>
      <c r="E65" s="109"/>
      <c r="F65" s="101"/>
      <c r="G65" s="101"/>
      <c r="H65" s="101"/>
      <c r="I65" s="101"/>
      <c r="J65" s="101"/>
      <c r="M65" s="70"/>
      <c r="O65" s="70"/>
      <c r="Q65" s="70"/>
      <c r="S65" s="78"/>
    </row>
    <row r="66" spans="1:19" ht="24" customHeight="1">
      <c r="A66" s="118" t="s">
        <v>65</v>
      </c>
      <c r="B66" s="101"/>
      <c r="C66" s="101"/>
      <c r="D66" s="101"/>
      <c r="E66" s="101"/>
      <c r="F66" s="101"/>
      <c r="G66" s="101"/>
      <c r="H66" s="101"/>
      <c r="I66" s="101"/>
      <c r="J66" s="101"/>
      <c r="Q66" s="70"/>
      <c r="S66" s="78"/>
    </row>
    <row r="67" spans="1:19" ht="24" customHeight="1">
      <c r="A67" s="118" t="s">
        <v>195</v>
      </c>
      <c r="B67" s="112"/>
      <c r="C67" s="109"/>
      <c r="D67" s="101">
        <v>703213</v>
      </c>
      <c r="E67" s="112"/>
      <c r="F67" s="101">
        <f>706457300/1000</f>
        <v>706457.3</v>
      </c>
      <c r="G67" s="101"/>
      <c r="H67" s="101">
        <v>703213</v>
      </c>
      <c r="I67" s="101"/>
      <c r="J67" s="101">
        <f>706457300/1000</f>
        <v>706457.3</v>
      </c>
      <c r="M67" s="70"/>
      <c r="O67" s="70"/>
      <c r="Q67" s="70"/>
      <c r="S67" s="78"/>
    </row>
    <row r="68" spans="1:19" ht="24" customHeight="1">
      <c r="A68" s="118"/>
      <c r="B68" s="112"/>
      <c r="C68" s="109"/>
      <c r="D68" s="101"/>
      <c r="E68" s="112"/>
      <c r="F68" s="101"/>
      <c r="G68" s="101"/>
      <c r="H68" s="101"/>
      <c r="I68" s="101"/>
      <c r="J68" s="101"/>
    </row>
    <row r="69" spans="1:19" ht="24" customHeight="1">
      <c r="B69" s="9"/>
    </row>
    <row r="70" spans="1:19" ht="24" customHeight="1">
      <c r="B70" s="9"/>
    </row>
    <row r="71" spans="1:19" ht="24" customHeight="1">
      <c r="B71" s="9"/>
    </row>
    <row r="78" spans="1:19" ht="24" customHeight="1">
      <c r="B78" s="9"/>
    </row>
    <row r="90" spans="1:6" ht="24" customHeight="1">
      <c r="A90" s="240" t="s">
        <v>224</v>
      </c>
      <c r="B90" s="240"/>
      <c r="C90" s="240"/>
      <c r="D90" s="240"/>
      <c r="E90" s="240"/>
      <c r="F90" s="240"/>
    </row>
  </sheetData>
  <mergeCells count="19">
    <mergeCell ref="A90:F90"/>
    <mergeCell ref="A47:J47"/>
    <mergeCell ref="A48:J48"/>
    <mergeCell ref="A49:J49"/>
    <mergeCell ref="D52:F52"/>
    <mergeCell ref="H52:J52"/>
    <mergeCell ref="D51:F51"/>
    <mergeCell ref="H51:J51"/>
    <mergeCell ref="A46:J46"/>
    <mergeCell ref="A1:J1"/>
    <mergeCell ref="A2:J2"/>
    <mergeCell ref="A3:J3"/>
    <mergeCell ref="A4:J4"/>
    <mergeCell ref="A5:J5"/>
    <mergeCell ref="D8:F8"/>
    <mergeCell ref="H8:J8"/>
    <mergeCell ref="A45:J45"/>
    <mergeCell ref="D7:F7"/>
    <mergeCell ref="H7:J7"/>
  </mergeCells>
  <pageMargins left="1" right="0.4" top="1" bottom="0.5" header="0.6" footer="0.3"/>
  <pageSetup paperSize="9" scale="63" orientation="portrait" r:id="rId1"/>
  <headerFooter alignWithMargins="0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665BE-0506-473C-B8B8-59197F2D741B}">
  <sheetPr>
    <tabColor rgb="FF00B050"/>
  </sheetPr>
  <dimension ref="A1:AX30"/>
  <sheetViews>
    <sheetView topLeftCell="A22" zoomScale="70" zoomScaleNormal="70" zoomScaleSheetLayoutView="70" zoomScalePageLayoutView="50" workbookViewId="0">
      <selection activeCell="O31" sqref="O31"/>
    </sheetView>
  </sheetViews>
  <sheetFormatPr defaultColWidth="9.08984375" defaultRowHeight="24" customHeight="1"/>
  <cols>
    <col min="1" max="1" width="43.08984375" style="9" customWidth="1"/>
    <col min="2" max="2" width="5.90625" style="9" customWidth="1"/>
    <col min="3" max="3" width="12.08984375" style="9" customWidth="1"/>
    <col min="4" max="4" width="0.90625" style="9" customWidth="1"/>
    <col min="5" max="5" width="10.90625" style="9" bestFit="1" customWidth="1"/>
    <col min="6" max="6" width="0.90625" style="9" customWidth="1"/>
    <col min="7" max="7" width="21" style="9" bestFit="1" customWidth="1"/>
    <col min="8" max="8" width="0.90625" style="9" customWidth="1"/>
    <col min="9" max="9" width="8.90625" style="9" bestFit="1" customWidth="1"/>
    <col min="10" max="10" width="0.90625" style="9" customWidth="1"/>
    <col min="11" max="11" width="12.08984375" style="9" customWidth="1"/>
    <col min="12" max="12" width="0.90625" style="9" customWidth="1"/>
    <col min="13" max="13" width="13.90625" style="9" customWidth="1"/>
    <col min="14" max="14" width="0.90625" style="9" customWidth="1"/>
    <col min="15" max="15" width="13.90625" style="9" customWidth="1"/>
    <col min="16" max="16" width="0.90625" style="9" customWidth="1"/>
    <col min="17" max="17" width="18.6328125" style="9" customWidth="1"/>
    <col min="18" max="18" width="0.90625" style="9" customWidth="1"/>
    <col min="19" max="19" width="13.6328125" style="9" customWidth="1"/>
    <col min="20" max="20" width="0.90625" style="9" customWidth="1"/>
    <col min="21" max="21" width="12" style="9" bestFit="1" customWidth="1"/>
    <col min="22" max="22" width="0.90625" style="9" customWidth="1"/>
    <col min="23" max="23" width="12.453125" style="9" bestFit="1" customWidth="1"/>
    <col min="24" max="24" width="1.90625" style="9" customWidth="1"/>
    <col min="25" max="16384" width="9.08984375" style="9"/>
  </cols>
  <sheetData>
    <row r="1" spans="1:50" s="10" customFormat="1" ht="24" customHeight="1">
      <c r="A1" s="234" t="s">
        <v>187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</row>
    <row r="2" spans="1:50" s="10" customFormat="1" ht="24" customHeight="1">
      <c r="A2" s="235" t="s">
        <v>196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</row>
    <row r="3" spans="1:50" s="10" customFormat="1" ht="24" customHeight="1">
      <c r="A3" s="235" t="s">
        <v>142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</row>
    <row r="4" spans="1:50" s="10" customFormat="1" ht="24" customHeight="1">
      <c r="A4" s="234" t="s">
        <v>47</v>
      </c>
      <c r="B4" s="234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</row>
    <row r="5" spans="1:50" s="10" customFormat="1" ht="24" customHeight="1">
      <c r="A5" s="248" t="s">
        <v>154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</row>
    <row r="6" spans="1:50" ht="9" customHeight="1"/>
    <row r="7" spans="1:50" s="17" customFormat="1" ht="24" customHeight="1">
      <c r="A7" s="85"/>
      <c r="B7" s="85"/>
      <c r="C7" s="249" t="s">
        <v>1</v>
      </c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</row>
    <row r="8" spans="1:50" s="17" customFormat="1" ht="24" customHeight="1">
      <c r="A8" s="85"/>
      <c r="B8" s="85"/>
      <c r="C8" s="249" t="s">
        <v>63</v>
      </c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86"/>
      <c r="U8" s="86"/>
      <c r="V8" s="86"/>
      <c r="W8" s="87"/>
    </row>
    <row r="9" spans="1:50" s="17" customFormat="1" ht="24" customHeight="1">
      <c r="A9" s="85"/>
      <c r="B9" s="85"/>
      <c r="C9" s="88"/>
      <c r="D9" s="88"/>
      <c r="E9" s="88"/>
      <c r="F9" s="88"/>
      <c r="G9" s="88"/>
      <c r="H9" s="88"/>
      <c r="I9" s="88"/>
      <c r="J9" s="88"/>
      <c r="P9" s="88"/>
      <c r="Q9" s="103" t="s">
        <v>215</v>
      </c>
      <c r="R9" s="88"/>
      <c r="S9" s="88"/>
      <c r="T9" s="88"/>
      <c r="U9" s="88"/>
      <c r="V9" s="88"/>
      <c r="W9" s="89"/>
    </row>
    <row r="10" spans="1:50" s="17" customFormat="1" ht="24" customHeight="1">
      <c r="A10" s="85"/>
      <c r="B10" s="85"/>
      <c r="C10" s="88"/>
      <c r="D10" s="88"/>
      <c r="F10" s="88"/>
      <c r="G10" s="88"/>
      <c r="H10" s="88"/>
      <c r="I10" s="88"/>
      <c r="J10" s="88"/>
      <c r="K10" s="250" t="s">
        <v>66</v>
      </c>
      <c r="L10" s="250"/>
      <c r="M10" s="250"/>
      <c r="N10" s="250"/>
      <c r="O10" s="250"/>
      <c r="P10" s="88"/>
      <c r="Q10" s="92" t="s">
        <v>216</v>
      </c>
      <c r="R10" s="88"/>
      <c r="T10" s="86"/>
      <c r="U10" s="86"/>
      <c r="V10" s="86"/>
      <c r="X10" s="88"/>
    </row>
    <row r="11" spans="1:50" s="17" customFormat="1" ht="24" customHeight="1">
      <c r="A11" s="85"/>
      <c r="B11" s="85"/>
      <c r="C11" s="88" t="s">
        <v>67</v>
      </c>
      <c r="D11" s="88"/>
      <c r="E11" s="88" t="s">
        <v>119</v>
      </c>
      <c r="F11" s="88"/>
      <c r="G11" s="88" t="s">
        <v>151</v>
      </c>
      <c r="H11" s="88"/>
      <c r="I11" s="88"/>
      <c r="J11" s="88"/>
      <c r="K11" s="251" t="s">
        <v>38</v>
      </c>
      <c r="L11" s="251"/>
      <c r="M11" s="251"/>
      <c r="N11" s="88"/>
      <c r="O11" s="88"/>
      <c r="P11" s="88"/>
      <c r="Q11" s="88" t="s">
        <v>68</v>
      </c>
      <c r="R11" s="88"/>
      <c r="S11" s="88" t="s">
        <v>194</v>
      </c>
      <c r="T11" s="88"/>
      <c r="U11" s="88" t="s">
        <v>69</v>
      </c>
      <c r="V11" s="88"/>
      <c r="W11" s="89" t="s">
        <v>70</v>
      </c>
    </row>
    <row r="12" spans="1:50" s="17" customFormat="1" ht="24" customHeight="1">
      <c r="A12" s="85"/>
      <c r="B12" s="85"/>
      <c r="C12" s="88" t="s">
        <v>71</v>
      </c>
      <c r="D12" s="88"/>
      <c r="E12" s="88" t="s">
        <v>103</v>
      </c>
      <c r="F12" s="88"/>
      <c r="G12" s="88" t="s">
        <v>152</v>
      </c>
      <c r="H12" s="88"/>
      <c r="I12" s="88" t="s">
        <v>141</v>
      </c>
      <c r="J12" s="88"/>
      <c r="K12" s="88" t="s">
        <v>72</v>
      </c>
      <c r="L12" s="88"/>
      <c r="M12" s="88" t="s">
        <v>117</v>
      </c>
      <c r="N12" s="88"/>
      <c r="O12" s="88"/>
      <c r="P12" s="88"/>
      <c r="Q12" s="88" t="s">
        <v>73</v>
      </c>
      <c r="R12" s="88"/>
      <c r="S12" s="88" t="s">
        <v>74</v>
      </c>
      <c r="T12" s="88"/>
      <c r="U12" s="88" t="s">
        <v>75</v>
      </c>
      <c r="V12" s="88"/>
      <c r="W12" s="89" t="s">
        <v>76</v>
      </c>
    </row>
    <row r="13" spans="1:50" s="17" customFormat="1" ht="24" customHeight="1">
      <c r="A13" s="85"/>
      <c r="B13" s="91" t="s">
        <v>102</v>
      </c>
      <c r="C13" s="92" t="s">
        <v>77</v>
      </c>
      <c r="D13" s="88"/>
      <c r="E13" s="92" t="s">
        <v>78</v>
      </c>
      <c r="F13" s="88"/>
      <c r="G13" s="92" t="s">
        <v>153</v>
      </c>
      <c r="H13" s="88"/>
      <c r="I13" s="92" t="s">
        <v>78</v>
      </c>
      <c r="J13" s="88"/>
      <c r="K13" s="92" t="s">
        <v>79</v>
      </c>
      <c r="L13" s="88"/>
      <c r="M13" s="92" t="s">
        <v>79</v>
      </c>
      <c r="N13" s="88"/>
      <c r="O13" s="92" t="s">
        <v>39</v>
      </c>
      <c r="P13" s="88"/>
      <c r="Q13" s="92" t="s">
        <v>50</v>
      </c>
      <c r="R13" s="88"/>
      <c r="S13" s="92" t="s">
        <v>80</v>
      </c>
      <c r="T13" s="88"/>
      <c r="U13" s="92" t="s">
        <v>81</v>
      </c>
      <c r="V13" s="88"/>
      <c r="W13" s="92" t="s">
        <v>82</v>
      </c>
    </row>
    <row r="14" spans="1:50" s="17" customFormat="1" ht="24" customHeight="1">
      <c r="A14" s="85"/>
      <c r="B14" s="8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6"/>
      <c r="N14" s="106"/>
      <c r="O14" s="106"/>
      <c r="P14" s="106"/>
      <c r="Q14" s="106"/>
      <c r="R14" s="106"/>
      <c r="S14" s="107"/>
      <c r="T14" s="106"/>
      <c r="U14" s="106"/>
      <c r="V14" s="105"/>
      <c r="W14" s="105"/>
    </row>
    <row r="15" spans="1:50" s="16" customFormat="1" ht="24" customHeight="1">
      <c r="A15" s="93" t="s">
        <v>106</v>
      </c>
      <c r="B15" s="94"/>
      <c r="C15" s="130">
        <v>706457</v>
      </c>
      <c r="D15" s="130"/>
      <c r="E15" s="130">
        <v>420269</v>
      </c>
      <c r="F15" s="130"/>
      <c r="G15" s="130">
        <v>-546881</v>
      </c>
      <c r="H15" s="130"/>
      <c r="I15" s="212">
        <v>0</v>
      </c>
      <c r="J15" s="130"/>
      <c r="K15" s="130">
        <v>70646</v>
      </c>
      <c r="L15" s="130"/>
      <c r="M15" s="213">
        <v>0</v>
      </c>
      <c r="N15" s="131"/>
      <c r="O15" s="131">
        <v>462791</v>
      </c>
      <c r="P15" s="131"/>
      <c r="Q15" s="131">
        <v>-250</v>
      </c>
      <c r="R15" s="131"/>
      <c r="S15" s="131">
        <f>SUM(C15:Q15)</f>
        <v>1113032</v>
      </c>
      <c r="T15" s="131"/>
      <c r="U15" s="131">
        <v>-4573</v>
      </c>
      <c r="V15" s="130"/>
      <c r="W15" s="130">
        <f>SUM(S15:U15)</f>
        <v>1108459</v>
      </c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</row>
    <row r="16" spans="1:50" s="16" customFormat="1" ht="24" customHeight="1">
      <c r="A16" s="95" t="s">
        <v>120</v>
      </c>
      <c r="B16" s="94"/>
      <c r="C16" s="212">
        <v>0</v>
      </c>
      <c r="D16" s="212"/>
      <c r="E16" s="212">
        <v>0</v>
      </c>
      <c r="F16" s="212"/>
      <c r="G16" s="212">
        <v>0</v>
      </c>
      <c r="H16" s="212"/>
      <c r="I16" s="212">
        <v>0</v>
      </c>
      <c r="J16" s="212"/>
      <c r="K16" s="212">
        <v>0</v>
      </c>
      <c r="L16" s="212"/>
      <c r="M16" s="213">
        <v>0</v>
      </c>
      <c r="N16" s="131"/>
      <c r="O16" s="131">
        <v>111507</v>
      </c>
      <c r="P16" s="131"/>
      <c r="Q16" s="213">
        <v>0</v>
      </c>
      <c r="R16" s="131"/>
      <c r="S16" s="131">
        <f>SUM(C16:Q16)</f>
        <v>111507</v>
      </c>
      <c r="T16" s="131"/>
      <c r="U16" s="131">
        <v>243</v>
      </c>
      <c r="V16" s="130"/>
      <c r="W16" s="130">
        <f>SUM(S16:U16)</f>
        <v>111750</v>
      </c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</row>
    <row r="17" spans="1:50" s="16" customFormat="1" ht="24" customHeight="1">
      <c r="A17" s="95" t="s">
        <v>213</v>
      </c>
      <c r="B17" s="95"/>
      <c r="C17" s="212">
        <v>0</v>
      </c>
      <c r="D17" s="214"/>
      <c r="E17" s="212">
        <v>0</v>
      </c>
      <c r="F17" s="214"/>
      <c r="G17" s="212">
        <v>0</v>
      </c>
      <c r="H17" s="214"/>
      <c r="I17" s="212">
        <v>0</v>
      </c>
      <c r="J17" s="212"/>
      <c r="K17" s="212">
        <v>0</v>
      </c>
      <c r="L17" s="212"/>
      <c r="M17" s="215">
        <v>0</v>
      </c>
      <c r="N17" s="147"/>
      <c r="O17" s="215">
        <v>0</v>
      </c>
      <c r="P17" s="147"/>
      <c r="Q17" s="147">
        <v>-46</v>
      </c>
      <c r="R17" s="147"/>
      <c r="S17" s="147">
        <f>SUM(C17:Q17)</f>
        <v>-46</v>
      </c>
      <c r="T17" s="147"/>
      <c r="U17" s="215">
        <v>0</v>
      </c>
      <c r="V17" s="148"/>
      <c r="W17" s="148">
        <f>SUM(S17:U17)</f>
        <v>-46</v>
      </c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</row>
    <row r="18" spans="1:50" s="16" customFormat="1" ht="24" customHeight="1">
      <c r="A18" s="95" t="s">
        <v>203</v>
      </c>
      <c r="B18" s="95"/>
      <c r="C18" s="216">
        <f>SUM(C16:C17)</f>
        <v>0</v>
      </c>
      <c r="D18" s="217"/>
      <c r="E18" s="216">
        <f>SUM(E16:E17)</f>
        <v>0</v>
      </c>
      <c r="F18" s="217"/>
      <c r="G18" s="216">
        <f>SUM(G16:G17)</f>
        <v>0</v>
      </c>
      <c r="H18" s="217"/>
      <c r="I18" s="218">
        <f>SUM(I16:I17)</f>
        <v>0</v>
      </c>
      <c r="J18" s="219"/>
      <c r="K18" s="216">
        <f>SUM(K16:K17)</f>
        <v>0</v>
      </c>
      <c r="L18" s="219"/>
      <c r="M18" s="218">
        <f>SUM(M16:M17)</f>
        <v>0</v>
      </c>
      <c r="N18" s="147"/>
      <c r="O18" s="132">
        <f>SUM(O16:O17)</f>
        <v>111507</v>
      </c>
      <c r="P18" s="147"/>
      <c r="Q18" s="132">
        <f>SUM(Q16:Q17)</f>
        <v>-46</v>
      </c>
      <c r="R18" s="147"/>
      <c r="S18" s="132">
        <f>SUM(S16:S17)</f>
        <v>111461</v>
      </c>
      <c r="T18" s="147"/>
      <c r="U18" s="132">
        <f>SUM(U16:U17)</f>
        <v>243</v>
      </c>
      <c r="V18" s="148"/>
      <c r="W18" s="132">
        <f>SUM(W16:W17)</f>
        <v>111704</v>
      </c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</row>
    <row r="19" spans="1:50" s="16" customFormat="1" ht="24" customHeight="1" thickBot="1">
      <c r="A19" s="19" t="s">
        <v>108</v>
      </c>
      <c r="B19" s="19"/>
      <c r="C19" s="135">
        <f>SUM(C15:C17)</f>
        <v>706457</v>
      </c>
      <c r="D19" s="130"/>
      <c r="E19" s="135">
        <f>SUM(E15:E17)</f>
        <v>420269</v>
      </c>
      <c r="F19" s="130"/>
      <c r="G19" s="135">
        <v>-546881</v>
      </c>
      <c r="H19" s="130"/>
      <c r="I19" s="220">
        <f>SUM(I15:I17)</f>
        <v>0</v>
      </c>
      <c r="J19" s="130"/>
      <c r="K19" s="135">
        <f>SUM(K15:K17)</f>
        <v>70646</v>
      </c>
      <c r="L19" s="130"/>
      <c r="M19" s="220">
        <f>SUM(M15:M17)</f>
        <v>0</v>
      </c>
      <c r="N19" s="131"/>
      <c r="O19" s="149">
        <f>SUM(O15:O17)</f>
        <v>574298</v>
      </c>
      <c r="P19" s="131"/>
      <c r="Q19" s="149">
        <f>SUM(Q15:Q17)</f>
        <v>-296</v>
      </c>
      <c r="R19" s="147"/>
      <c r="S19" s="149">
        <f>SUM(S15:S17)</f>
        <v>1224493</v>
      </c>
      <c r="T19" s="147"/>
      <c r="U19" s="149">
        <f>SUM(U15:U17)</f>
        <v>-4330</v>
      </c>
      <c r="V19" s="130"/>
      <c r="W19" s="134">
        <f>SUM(S19:U19)</f>
        <v>1220163</v>
      </c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</row>
    <row r="20" spans="1:50" s="16" customFormat="1" ht="24" customHeight="1" thickTop="1">
      <c r="A20" s="19"/>
      <c r="B20" s="19"/>
      <c r="C20" s="148"/>
      <c r="D20" s="130"/>
      <c r="E20" s="148"/>
      <c r="F20" s="130"/>
      <c r="G20" s="148"/>
      <c r="H20" s="130"/>
      <c r="I20" s="154"/>
      <c r="J20" s="130"/>
      <c r="K20" s="148"/>
      <c r="L20" s="130"/>
      <c r="M20" s="154"/>
      <c r="N20" s="131"/>
      <c r="O20" s="147"/>
      <c r="P20" s="131"/>
      <c r="Q20" s="147"/>
      <c r="R20" s="147"/>
      <c r="S20" s="147"/>
      <c r="T20" s="147"/>
      <c r="U20" s="147"/>
      <c r="V20" s="130"/>
      <c r="W20" s="148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</row>
    <row r="21" spans="1:50" s="16" customFormat="1" ht="24" customHeight="1">
      <c r="A21" s="93" t="s">
        <v>109</v>
      </c>
      <c r="B21" s="93"/>
      <c r="C21" s="130">
        <v>706457</v>
      </c>
      <c r="D21" s="130"/>
      <c r="E21" s="130">
        <v>420269</v>
      </c>
      <c r="F21" s="130"/>
      <c r="G21" s="130">
        <v>-546881</v>
      </c>
      <c r="H21" s="130"/>
      <c r="I21" s="130">
        <v>-250265</v>
      </c>
      <c r="J21" s="130"/>
      <c r="K21" s="130">
        <v>70646</v>
      </c>
      <c r="L21" s="130"/>
      <c r="M21" s="131">
        <v>250265</v>
      </c>
      <c r="N21" s="131"/>
      <c r="O21" s="131">
        <v>219638</v>
      </c>
      <c r="P21" s="131"/>
      <c r="Q21" s="131">
        <v>-5</v>
      </c>
      <c r="R21" s="147"/>
      <c r="S21" s="131">
        <v>870124</v>
      </c>
      <c r="T21" s="147"/>
      <c r="U21" s="131">
        <v>-4221</v>
      </c>
      <c r="V21" s="130"/>
      <c r="W21" s="130">
        <f>SUM(S21:U21)</f>
        <v>865903</v>
      </c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</row>
    <row r="22" spans="1:50" s="16" customFormat="1" ht="24" customHeight="1">
      <c r="A22" s="95" t="s">
        <v>86</v>
      </c>
      <c r="B22" s="94"/>
      <c r="C22" s="212">
        <v>0</v>
      </c>
      <c r="D22" s="212"/>
      <c r="E22" s="212">
        <v>0</v>
      </c>
      <c r="F22" s="212"/>
      <c r="G22" s="212">
        <v>0</v>
      </c>
      <c r="H22" s="212"/>
      <c r="I22" s="212">
        <v>0</v>
      </c>
      <c r="J22" s="212"/>
      <c r="K22" s="212">
        <v>0</v>
      </c>
      <c r="L22" s="212"/>
      <c r="M22" s="213">
        <v>0</v>
      </c>
      <c r="N22" s="131"/>
      <c r="O22" s="131">
        <v>-65332</v>
      </c>
      <c r="P22" s="131"/>
      <c r="Q22" s="213">
        <v>0</v>
      </c>
      <c r="R22" s="147"/>
      <c r="S22" s="131">
        <f>SUM(C22:Q22)</f>
        <v>-65332</v>
      </c>
      <c r="T22" s="131"/>
      <c r="U22" s="131">
        <v>122</v>
      </c>
      <c r="V22" s="130"/>
      <c r="W22" s="130">
        <f>SUM(S22:U22)</f>
        <v>-65210</v>
      </c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</row>
    <row r="23" spans="1:50" s="16" customFormat="1" ht="24" customHeight="1">
      <c r="A23" s="95" t="s">
        <v>213</v>
      </c>
      <c r="B23" s="94"/>
      <c r="C23" s="212">
        <v>0</v>
      </c>
      <c r="D23" s="214"/>
      <c r="E23" s="212">
        <v>0</v>
      </c>
      <c r="F23" s="212"/>
      <c r="G23" s="212">
        <v>0</v>
      </c>
      <c r="H23" s="212"/>
      <c r="I23" s="212">
        <v>0</v>
      </c>
      <c r="J23" s="212"/>
      <c r="K23" s="212">
        <v>0</v>
      </c>
      <c r="L23" s="212"/>
      <c r="M23" s="213">
        <v>0</v>
      </c>
      <c r="N23" s="131"/>
      <c r="O23" s="213">
        <v>0</v>
      </c>
      <c r="P23" s="131"/>
      <c r="Q23" s="131">
        <v>-69</v>
      </c>
      <c r="R23" s="147"/>
      <c r="S23" s="131">
        <v>-69</v>
      </c>
      <c r="T23" s="131"/>
      <c r="U23" s="213">
        <v>0</v>
      </c>
      <c r="V23" s="130"/>
      <c r="W23" s="130">
        <f t="shared" ref="W23" si="0">SUM(S23:U23)</f>
        <v>-69</v>
      </c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</row>
    <row r="24" spans="1:50" s="16" customFormat="1" ht="24" customHeight="1">
      <c r="A24" s="95" t="s">
        <v>203</v>
      </c>
      <c r="B24" s="95"/>
      <c r="C24" s="216">
        <v>0</v>
      </c>
      <c r="D24" s="214"/>
      <c r="E24" s="216">
        <v>0</v>
      </c>
      <c r="F24" s="214"/>
      <c r="G24" s="216">
        <v>0</v>
      </c>
      <c r="H24" s="214"/>
      <c r="I24" s="216">
        <v>0</v>
      </c>
      <c r="J24" s="212"/>
      <c r="K24" s="216">
        <v>0</v>
      </c>
      <c r="L24" s="212"/>
      <c r="M24" s="221">
        <v>0</v>
      </c>
      <c r="N24" s="131"/>
      <c r="O24" s="150">
        <f>O22+O23</f>
        <v>-65332</v>
      </c>
      <c r="P24" s="131"/>
      <c r="Q24" s="150">
        <f>Q22+Q23</f>
        <v>-69</v>
      </c>
      <c r="R24" s="147"/>
      <c r="S24" s="150">
        <f>S22+S23</f>
        <v>-65401</v>
      </c>
      <c r="T24" s="131"/>
      <c r="U24" s="150">
        <f>U22+U23</f>
        <v>122</v>
      </c>
      <c r="V24" s="130"/>
      <c r="W24" s="136">
        <f>SUM(S24:U24)</f>
        <v>-65279</v>
      </c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</row>
    <row r="25" spans="1:50" s="16" customFormat="1" ht="24" customHeight="1">
      <c r="A25" s="95" t="s">
        <v>212</v>
      </c>
      <c r="B25" s="96">
        <v>14</v>
      </c>
      <c r="C25" s="130">
        <v>-7726</v>
      </c>
      <c r="D25" s="153"/>
      <c r="E25" s="212">
        <v>0</v>
      </c>
      <c r="F25" s="153"/>
      <c r="G25" s="212">
        <v>0</v>
      </c>
      <c r="H25" s="133"/>
      <c r="I25" s="130">
        <v>250265</v>
      </c>
      <c r="J25" s="130"/>
      <c r="K25" s="212">
        <v>0</v>
      </c>
      <c r="L25" s="130"/>
      <c r="M25" s="130">
        <v>-250265</v>
      </c>
      <c r="N25" s="130"/>
      <c r="O25" s="212">
        <v>0</v>
      </c>
      <c r="P25" s="130"/>
      <c r="Q25" s="212">
        <v>0</v>
      </c>
      <c r="R25" s="148"/>
      <c r="S25" s="131">
        <f>SUM(C25:Q25)</f>
        <v>-7726</v>
      </c>
      <c r="T25" s="152"/>
      <c r="U25" s="212">
        <v>0</v>
      </c>
      <c r="V25" s="130"/>
      <c r="W25" s="131">
        <f>SUM(S25:U25)</f>
        <v>-7726</v>
      </c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</row>
    <row r="26" spans="1:50" s="16" customFormat="1" ht="24" customHeight="1">
      <c r="A26" s="95" t="s">
        <v>214</v>
      </c>
      <c r="B26" s="95"/>
      <c r="C26" s="212">
        <v>0</v>
      </c>
      <c r="D26" s="153"/>
      <c r="E26" s="212">
        <v>0</v>
      </c>
      <c r="F26" s="153"/>
      <c r="G26" s="222">
        <v>0</v>
      </c>
      <c r="H26" s="133"/>
      <c r="I26" s="222">
        <v>0</v>
      </c>
      <c r="J26" s="152"/>
      <c r="K26" s="222">
        <v>0</v>
      </c>
      <c r="L26" s="152"/>
      <c r="M26" s="222">
        <v>0</v>
      </c>
      <c r="N26" s="130"/>
      <c r="O26" s="151">
        <v>7726</v>
      </c>
      <c r="P26" s="130"/>
      <c r="Q26" s="222">
        <v>0</v>
      </c>
      <c r="R26" s="148"/>
      <c r="S26" s="151">
        <v>7726</v>
      </c>
      <c r="T26" s="130"/>
      <c r="U26" s="222">
        <v>0</v>
      </c>
      <c r="V26" s="130"/>
      <c r="W26" s="151">
        <f>SUM(S26:U26)</f>
        <v>7726</v>
      </c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</row>
    <row r="27" spans="1:50" s="16" customFormat="1" ht="24" customHeight="1" thickBot="1">
      <c r="A27" s="19" t="s">
        <v>107</v>
      </c>
      <c r="B27" s="19"/>
      <c r="C27" s="135">
        <f>SUM(C21:C26)</f>
        <v>698731</v>
      </c>
      <c r="D27" s="130"/>
      <c r="E27" s="135">
        <f>SUM(E21:E24)</f>
        <v>420269</v>
      </c>
      <c r="F27" s="130"/>
      <c r="G27" s="134">
        <f>G21+G24</f>
        <v>-546881</v>
      </c>
      <c r="H27" s="130"/>
      <c r="I27" s="220">
        <f>I21+I25</f>
        <v>0</v>
      </c>
      <c r="J27" s="130"/>
      <c r="K27" s="134">
        <f>K21+K24</f>
        <v>70646</v>
      </c>
      <c r="L27" s="130"/>
      <c r="M27" s="220">
        <f>M21+M24+M25</f>
        <v>0</v>
      </c>
      <c r="N27" s="130"/>
      <c r="O27" s="134">
        <f>O21+O24+O26</f>
        <v>162032</v>
      </c>
      <c r="P27" s="130"/>
      <c r="Q27" s="134">
        <f>Q21+Q24</f>
        <v>-74</v>
      </c>
      <c r="R27" s="148"/>
      <c r="S27" s="134">
        <f>S21+S24+S26+S25</f>
        <v>804723</v>
      </c>
      <c r="T27" s="130"/>
      <c r="U27" s="134">
        <f>U21+U24</f>
        <v>-4099</v>
      </c>
      <c r="V27" s="130"/>
      <c r="W27" s="134">
        <f>W21+W24+W25+W26</f>
        <v>800624</v>
      </c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</row>
    <row r="28" spans="1:50" s="16" customFormat="1" ht="24" customHeight="1" thickTop="1">
      <c r="A28" s="19"/>
      <c r="B28" s="19"/>
      <c r="C28" s="104"/>
      <c r="D28" s="104"/>
      <c r="E28" s="104"/>
      <c r="F28" s="104"/>
      <c r="G28" s="104"/>
      <c r="H28" s="104"/>
      <c r="I28" s="104"/>
      <c r="J28" s="104"/>
      <c r="K28" s="98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</row>
    <row r="29" spans="1:50" s="10" customFormat="1" ht="24" customHeight="1"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5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10" customFormat="1" ht="24" customHeight="1">
      <c r="A30" s="240" t="s">
        <v>224</v>
      </c>
      <c r="B30" s="240"/>
      <c r="C30" s="240"/>
      <c r="D30" s="240"/>
      <c r="E30" s="240"/>
      <c r="F30" s="240"/>
      <c r="G30" s="240"/>
      <c r="H30" s="240"/>
      <c r="I30" s="240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5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</sheetData>
  <mergeCells count="10">
    <mergeCell ref="A30:I30"/>
    <mergeCell ref="A1:W1"/>
    <mergeCell ref="A2:W2"/>
    <mergeCell ref="A3:W3"/>
    <mergeCell ref="A5:W5"/>
    <mergeCell ref="C7:W7"/>
    <mergeCell ref="C8:S8"/>
    <mergeCell ref="K10:O10"/>
    <mergeCell ref="A4:W4"/>
    <mergeCell ref="K11:M11"/>
  </mergeCells>
  <pageMargins left="1" right="0.4" top="1" bottom="0.5" header="0.6" footer="0.3"/>
  <pageSetup paperSize="9" scale="6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1BC34-7342-47AF-9349-F6A0DF387F8F}">
  <sheetPr>
    <tabColor rgb="FF00B050"/>
  </sheetPr>
  <dimension ref="A1:AZ46"/>
  <sheetViews>
    <sheetView topLeftCell="A34" zoomScaleNormal="100" zoomScaleSheetLayoutView="85" zoomScalePageLayoutView="50" workbookViewId="0">
      <selection activeCell="C42" sqref="C42"/>
    </sheetView>
  </sheetViews>
  <sheetFormatPr defaultColWidth="9.08984375" defaultRowHeight="24" customHeight="1"/>
  <cols>
    <col min="1" max="1" width="49.08984375" style="9" customWidth="1"/>
    <col min="2" max="2" width="5.90625" style="9" customWidth="1"/>
    <col min="3" max="3" width="10.6328125" style="9" customWidth="1"/>
    <col min="4" max="4" width="1.453125" style="9" customWidth="1"/>
    <col min="5" max="5" width="10.6328125" style="9" customWidth="1"/>
    <col min="6" max="6" width="1.453125" style="9" customWidth="1"/>
    <col min="7" max="7" width="10.6328125" style="9" customWidth="1"/>
    <col min="8" max="8" width="1.453125" style="9" customWidth="1"/>
    <col min="9" max="9" width="10.6328125" style="9" customWidth="1"/>
    <col min="10" max="10" width="1.453125" style="9" customWidth="1"/>
    <col min="11" max="11" width="10.6328125" style="9" customWidth="1"/>
    <col min="12" max="12" width="1.453125" style="9" customWidth="1"/>
    <col min="13" max="13" width="10.6328125" style="9" customWidth="1"/>
    <col min="14" max="14" width="1.453125" style="9" customWidth="1"/>
    <col min="15" max="15" width="10.6328125" style="9" customWidth="1"/>
    <col min="16" max="16" width="1" style="9" customWidth="1"/>
    <col min="17" max="16384" width="9.08984375" style="9"/>
  </cols>
  <sheetData>
    <row r="1" spans="1:42" s="10" customFormat="1" ht="24" customHeight="1">
      <c r="A1" s="234" t="s">
        <v>186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</row>
    <row r="2" spans="1:42" s="10" customFormat="1" ht="24" customHeight="1">
      <c r="A2" s="235" t="s">
        <v>226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</row>
    <row r="3" spans="1:42" s="10" customFormat="1" ht="24" customHeight="1">
      <c r="A3" s="235" t="s">
        <v>104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</row>
    <row r="4" spans="1:42" s="10" customFormat="1" ht="24" customHeight="1">
      <c r="A4" s="234" t="s">
        <v>47</v>
      </c>
      <c r="B4" s="234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</row>
    <row r="5" spans="1:42" s="10" customFormat="1" ht="24" customHeight="1">
      <c r="A5" s="248" t="s">
        <v>154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</row>
    <row r="6" spans="1:42" s="4" customFormat="1" ht="9" customHeight="1">
      <c r="A6" s="8"/>
      <c r="B6" s="8"/>
    </row>
    <row r="7" spans="1:42" s="17" customFormat="1" ht="24" customHeight="1">
      <c r="A7" s="85"/>
      <c r="B7" s="85"/>
      <c r="C7" s="249" t="s">
        <v>2</v>
      </c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</row>
    <row r="8" spans="1:42" s="17" customFormat="1" ht="24" customHeight="1">
      <c r="A8" s="85"/>
      <c r="B8" s="85"/>
      <c r="C8" s="88"/>
      <c r="D8" s="88"/>
      <c r="F8" s="88"/>
      <c r="G8" s="88"/>
      <c r="H8" s="88"/>
      <c r="I8" s="250" t="s">
        <v>66</v>
      </c>
      <c r="J8" s="250"/>
      <c r="K8" s="250"/>
      <c r="L8" s="250"/>
      <c r="M8" s="250"/>
      <c r="N8" s="88"/>
      <c r="P8" s="88"/>
    </row>
    <row r="9" spans="1:42" s="17" customFormat="1" ht="24" customHeight="1">
      <c r="A9" s="85"/>
      <c r="B9" s="85"/>
      <c r="C9" s="88" t="s">
        <v>67</v>
      </c>
      <c r="D9" s="88"/>
      <c r="E9" s="88" t="s">
        <v>119</v>
      </c>
      <c r="F9" s="88"/>
      <c r="G9" s="88"/>
      <c r="H9" s="88"/>
      <c r="I9" s="251" t="s">
        <v>38</v>
      </c>
      <c r="J9" s="251"/>
      <c r="K9" s="251"/>
      <c r="L9" s="88"/>
      <c r="M9" s="88"/>
      <c r="N9" s="88"/>
      <c r="O9" s="89" t="s">
        <v>70</v>
      </c>
    </row>
    <row r="10" spans="1:42" s="17" customFormat="1" ht="24" customHeight="1">
      <c r="A10" s="85"/>
      <c r="B10" s="85"/>
      <c r="C10" s="88" t="s">
        <v>71</v>
      </c>
      <c r="D10" s="88"/>
      <c r="E10" s="88" t="s">
        <v>103</v>
      </c>
      <c r="F10" s="88"/>
      <c r="G10" s="88"/>
      <c r="H10" s="88"/>
      <c r="I10" s="88" t="s">
        <v>72</v>
      </c>
      <c r="J10" s="88"/>
      <c r="K10" s="88" t="s">
        <v>117</v>
      </c>
      <c r="L10" s="88"/>
      <c r="M10" s="88"/>
      <c r="N10" s="88"/>
      <c r="O10" s="89" t="s">
        <v>76</v>
      </c>
    </row>
    <row r="11" spans="1:42" s="17" customFormat="1" ht="24" customHeight="1">
      <c r="A11" s="85"/>
      <c r="B11" s="91" t="s">
        <v>102</v>
      </c>
      <c r="C11" s="92" t="s">
        <v>77</v>
      </c>
      <c r="D11" s="88"/>
      <c r="E11" s="92" t="s">
        <v>78</v>
      </c>
      <c r="F11" s="88"/>
      <c r="G11" s="92" t="s">
        <v>117</v>
      </c>
      <c r="H11" s="88"/>
      <c r="I11" s="92" t="s">
        <v>79</v>
      </c>
      <c r="J11" s="88"/>
      <c r="K11" s="92" t="s">
        <v>79</v>
      </c>
      <c r="L11" s="88"/>
      <c r="M11" s="92" t="s">
        <v>39</v>
      </c>
      <c r="N11" s="88"/>
      <c r="O11" s="92" t="s">
        <v>82</v>
      </c>
    </row>
    <row r="12" spans="1:42" s="17" customFormat="1" ht="24" customHeight="1">
      <c r="A12" s="85"/>
      <c r="B12" s="85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</row>
    <row r="13" spans="1:42" s="16" customFormat="1" ht="24" customHeight="1">
      <c r="A13" s="93" t="s">
        <v>106</v>
      </c>
      <c r="B13" s="94"/>
      <c r="C13" s="137">
        <v>706457</v>
      </c>
      <c r="D13" s="137"/>
      <c r="E13" s="137">
        <v>420269</v>
      </c>
      <c r="F13" s="137"/>
      <c r="G13" s="223">
        <v>0</v>
      </c>
      <c r="H13" s="137"/>
      <c r="I13" s="137">
        <v>70646</v>
      </c>
      <c r="J13" s="137"/>
      <c r="K13" s="223">
        <v>0</v>
      </c>
      <c r="L13" s="137"/>
      <c r="M13" s="137">
        <v>-17638</v>
      </c>
      <c r="N13" s="137"/>
      <c r="O13" s="137">
        <f>SUM(C13:M13)</f>
        <v>1179734</v>
      </c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</row>
    <row r="14" spans="1:42" s="16" customFormat="1" ht="24" customHeight="1">
      <c r="A14" s="95" t="s">
        <v>120</v>
      </c>
      <c r="B14" s="94"/>
      <c r="C14" s="223">
        <v>0</v>
      </c>
      <c r="D14" s="223"/>
      <c r="E14" s="223">
        <v>0</v>
      </c>
      <c r="F14" s="223"/>
      <c r="G14" s="223">
        <v>0</v>
      </c>
      <c r="H14" s="223"/>
      <c r="I14" s="223">
        <v>0</v>
      </c>
      <c r="J14" s="223"/>
      <c r="K14" s="223">
        <v>0</v>
      </c>
      <c r="L14" s="137"/>
      <c r="M14" s="138">
        <v>599634</v>
      </c>
      <c r="N14" s="137"/>
      <c r="O14" s="137">
        <f>SUM(C14:M14)</f>
        <v>599634</v>
      </c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</row>
    <row r="15" spans="1:42" s="16" customFormat="1" ht="24" customHeight="1">
      <c r="A15" s="95" t="s">
        <v>83</v>
      </c>
      <c r="B15" s="95"/>
      <c r="C15" s="224">
        <v>0</v>
      </c>
      <c r="D15" s="225"/>
      <c r="E15" s="224">
        <v>0</v>
      </c>
      <c r="F15" s="225" t="s">
        <v>121</v>
      </c>
      <c r="G15" s="224">
        <v>0</v>
      </c>
      <c r="H15" s="223"/>
      <c r="I15" s="224">
        <v>0</v>
      </c>
      <c r="J15" s="223"/>
      <c r="K15" s="224">
        <v>0</v>
      </c>
      <c r="L15" s="137"/>
      <c r="M15" s="139">
        <f>M14</f>
        <v>599634</v>
      </c>
      <c r="N15" s="137"/>
      <c r="O15" s="139">
        <f>SUM(C15:M15)</f>
        <v>599634</v>
      </c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</row>
    <row r="16" spans="1:42" s="16" customFormat="1" ht="24" customHeight="1" thickBot="1">
      <c r="A16" s="19" t="s">
        <v>108</v>
      </c>
      <c r="B16" s="19"/>
      <c r="C16" s="140">
        <f>SUM(C13,C15)</f>
        <v>706457</v>
      </c>
      <c r="D16" s="137"/>
      <c r="E16" s="140">
        <f>SUM(E13,E15)</f>
        <v>420269</v>
      </c>
      <c r="F16" s="137"/>
      <c r="G16" s="226">
        <f>SUM(G13:G15)</f>
        <v>0</v>
      </c>
      <c r="H16" s="137"/>
      <c r="I16" s="140">
        <f>SUM(I13,I15)</f>
        <v>70646</v>
      </c>
      <c r="J16" s="137"/>
      <c r="K16" s="227">
        <f>SUM(K13,K15)</f>
        <v>0</v>
      </c>
      <c r="L16" s="137"/>
      <c r="M16" s="140">
        <f>SUM(M13,M15)</f>
        <v>581996</v>
      </c>
      <c r="N16" s="137"/>
      <c r="O16" s="140">
        <f>SUM(O13,O15)</f>
        <v>1779368</v>
      </c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</row>
    <row r="17" spans="1:52" s="97" customFormat="1" ht="24" customHeight="1" thickTop="1">
      <c r="A17" s="95"/>
      <c r="B17" s="96"/>
      <c r="C17" s="137"/>
      <c r="D17" s="137"/>
      <c r="E17" s="141"/>
      <c r="F17" s="137"/>
      <c r="G17" s="141"/>
      <c r="H17" s="137"/>
      <c r="I17" s="137"/>
      <c r="J17" s="137"/>
      <c r="K17" s="137"/>
      <c r="L17" s="137"/>
      <c r="M17" s="137"/>
      <c r="N17" s="137"/>
      <c r="O17" s="13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</row>
    <row r="18" spans="1:52" s="16" customFormat="1" ht="24" customHeight="1">
      <c r="A18" s="93" t="s">
        <v>109</v>
      </c>
      <c r="B18" s="93"/>
      <c r="C18" s="137">
        <v>706457</v>
      </c>
      <c r="D18" s="137"/>
      <c r="E18" s="137">
        <v>420269</v>
      </c>
      <c r="F18" s="137"/>
      <c r="G18" s="137">
        <v>-250265</v>
      </c>
      <c r="H18" s="137"/>
      <c r="I18" s="137">
        <v>70646</v>
      </c>
      <c r="J18" s="137"/>
      <c r="K18" s="137">
        <v>250265</v>
      </c>
      <c r="L18" s="137"/>
      <c r="M18" s="137">
        <v>332218</v>
      </c>
      <c r="N18" s="137"/>
      <c r="O18" s="137">
        <f>SUM(C18:M18)</f>
        <v>1529590</v>
      </c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</row>
    <row r="19" spans="1:52" s="16" customFormat="1" ht="24" customHeight="1">
      <c r="A19" s="95" t="s">
        <v>161</v>
      </c>
      <c r="B19" s="94"/>
      <c r="C19" s="223">
        <v>0</v>
      </c>
      <c r="D19" s="223"/>
      <c r="E19" s="223">
        <v>0</v>
      </c>
      <c r="F19" s="223"/>
      <c r="G19" s="223">
        <v>0</v>
      </c>
      <c r="H19" s="223"/>
      <c r="I19" s="223">
        <v>0</v>
      </c>
      <c r="J19" s="223"/>
      <c r="K19" s="223">
        <v>0</v>
      </c>
      <c r="L19" s="137"/>
      <c r="M19" s="138">
        <v>-161978</v>
      </c>
      <c r="N19" s="137"/>
      <c r="O19" s="137">
        <f>SUM(C19:M19)</f>
        <v>-161978</v>
      </c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</row>
    <row r="20" spans="1:52" s="16" customFormat="1" ht="24" customHeight="1">
      <c r="A20" s="95" t="s">
        <v>203</v>
      </c>
      <c r="B20" s="95"/>
      <c r="C20" s="228">
        <v>0</v>
      </c>
      <c r="D20" s="225"/>
      <c r="E20" s="228">
        <v>0</v>
      </c>
      <c r="F20" s="225"/>
      <c r="G20" s="228">
        <v>0</v>
      </c>
      <c r="H20" s="223"/>
      <c r="I20" s="228">
        <v>0</v>
      </c>
      <c r="J20" s="223"/>
      <c r="K20" s="228">
        <v>0</v>
      </c>
      <c r="L20" s="141"/>
      <c r="M20" s="142">
        <f>M19</f>
        <v>-161978</v>
      </c>
      <c r="N20" s="137"/>
      <c r="O20" s="142">
        <f>SUM(C20:M20)</f>
        <v>-161978</v>
      </c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</row>
    <row r="21" spans="1:52" s="16" customFormat="1" ht="24" customHeight="1">
      <c r="A21" s="95" t="s">
        <v>212</v>
      </c>
      <c r="B21" s="96">
        <v>14</v>
      </c>
      <c r="C21" s="143">
        <v>-7726</v>
      </c>
      <c r="D21" s="144"/>
      <c r="E21" s="230">
        <v>0</v>
      </c>
      <c r="F21" s="144"/>
      <c r="G21" s="143">
        <v>250265</v>
      </c>
      <c r="H21" s="143"/>
      <c r="I21" s="230">
        <v>0</v>
      </c>
      <c r="J21" s="143"/>
      <c r="K21" s="143">
        <v>-250265</v>
      </c>
      <c r="L21" s="145"/>
      <c r="M21" s="230">
        <v>0</v>
      </c>
      <c r="N21" s="143"/>
      <c r="O21" s="143">
        <v>-7726</v>
      </c>
      <c r="P21" s="21"/>
      <c r="Q21" s="21"/>
      <c r="R21" s="21"/>
      <c r="S21" s="21"/>
      <c r="T21" s="21"/>
      <c r="U21" s="21"/>
      <c r="V21" s="18"/>
      <c r="W21" s="21"/>
      <c r="X21" s="18"/>
      <c r="Y21" s="102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</row>
    <row r="22" spans="1:52" s="16" customFormat="1" ht="24" customHeight="1">
      <c r="A22" s="95" t="s">
        <v>214</v>
      </c>
      <c r="B22" s="95"/>
      <c r="C22" s="229">
        <v>0</v>
      </c>
      <c r="D22" s="225"/>
      <c r="E22" s="229">
        <v>0</v>
      </c>
      <c r="F22" s="225"/>
      <c r="G22" s="229">
        <v>0</v>
      </c>
      <c r="H22" s="223"/>
      <c r="I22" s="229">
        <v>0</v>
      </c>
      <c r="J22" s="223"/>
      <c r="K22" s="229">
        <v>0</v>
      </c>
      <c r="L22" s="141"/>
      <c r="M22" s="146">
        <v>7726</v>
      </c>
      <c r="N22" s="137"/>
      <c r="O22" s="146">
        <v>7726</v>
      </c>
      <c r="P22" s="21"/>
      <c r="Q22" s="21"/>
      <c r="R22" s="21"/>
      <c r="S22" s="21"/>
      <c r="T22" s="21"/>
      <c r="U22" s="21"/>
      <c r="V22" s="18"/>
      <c r="W22" s="21"/>
      <c r="X22" s="18"/>
      <c r="Y22" s="102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</row>
    <row r="23" spans="1:52" s="16" customFormat="1" ht="24" customHeight="1" thickBot="1">
      <c r="A23" s="19" t="s">
        <v>107</v>
      </c>
      <c r="B23" s="19"/>
      <c r="C23" s="140">
        <f>C18+C20+C21+C22</f>
        <v>698731</v>
      </c>
      <c r="D23" s="137"/>
      <c r="E23" s="140">
        <f>E18+E20+E22</f>
        <v>420269</v>
      </c>
      <c r="F23" s="137"/>
      <c r="G23" s="227">
        <f>G18+G20+G21+G22</f>
        <v>0</v>
      </c>
      <c r="H23" s="137"/>
      <c r="I23" s="140">
        <f>I18+I20+I22</f>
        <v>70646</v>
      </c>
      <c r="J23" s="137"/>
      <c r="K23" s="227">
        <f>K18+K20+K21+K22</f>
        <v>0</v>
      </c>
      <c r="L23" s="137"/>
      <c r="M23" s="140">
        <f>M18+M20+M22+M21</f>
        <v>177966</v>
      </c>
      <c r="N23" s="137"/>
      <c r="O23" s="140">
        <f>SUM(C23:M23)</f>
        <v>1367612</v>
      </c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</row>
    <row r="24" spans="1:52" s="16" customFormat="1" ht="24" customHeight="1" thickTop="1">
      <c r="A24" s="19"/>
      <c r="B24" s="19"/>
      <c r="C24" s="104"/>
      <c r="D24" s="104"/>
      <c r="E24" s="104"/>
      <c r="F24" s="104"/>
      <c r="G24" s="104"/>
      <c r="H24" s="104"/>
      <c r="I24" s="98"/>
      <c r="J24" s="104"/>
      <c r="K24" s="104"/>
      <c r="L24" s="104"/>
      <c r="M24" s="104"/>
      <c r="N24" s="104"/>
      <c r="O24" s="104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</row>
    <row r="25" spans="1:52" s="16" customFormat="1" ht="24" customHeight="1">
      <c r="A25" s="19"/>
      <c r="B25" s="19"/>
      <c r="C25" s="104"/>
      <c r="D25" s="104"/>
      <c r="E25" s="104"/>
      <c r="F25" s="104"/>
      <c r="G25" s="104"/>
      <c r="H25" s="104"/>
      <c r="I25" s="98"/>
      <c r="J25" s="104"/>
      <c r="K25" s="104"/>
      <c r="L25" s="104"/>
      <c r="M25" s="104"/>
      <c r="N25" s="104"/>
      <c r="O25" s="104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</row>
    <row r="26" spans="1:52" s="16" customFormat="1" ht="24" customHeight="1">
      <c r="A26" s="19"/>
      <c r="B26" s="19"/>
      <c r="C26" s="18"/>
      <c r="D26" s="18"/>
      <c r="E26" s="18"/>
      <c r="F26" s="18"/>
      <c r="G26" s="18"/>
      <c r="H26" s="18"/>
      <c r="I26" s="21"/>
      <c r="J26" s="18"/>
      <c r="K26" s="18"/>
      <c r="L26" s="18"/>
      <c r="M26" s="18"/>
      <c r="N26" s="18"/>
      <c r="O26" s="18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</row>
    <row r="27" spans="1:52" s="16" customFormat="1" ht="24" customHeight="1">
      <c r="A27" s="19"/>
      <c r="B27" s="19"/>
      <c r="C27" s="18"/>
      <c r="D27" s="18"/>
      <c r="E27" s="18"/>
      <c r="F27" s="18"/>
      <c r="G27" s="18"/>
      <c r="H27" s="18"/>
      <c r="I27" s="21"/>
      <c r="J27" s="18"/>
      <c r="K27" s="18"/>
      <c r="L27" s="18"/>
      <c r="M27" s="18"/>
      <c r="N27" s="18"/>
      <c r="O27" s="18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</row>
    <row r="28" spans="1:52" s="16" customFormat="1" ht="24" customHeight="1">
      <c r="A28" s="19"/>
      <c r="B28" s="19"/>
      <c r="C28" s="18"/>
      <c r="D28" s="18"/>
      <c r="E28" s="18"/>
      <c r="F28" s="18"/>
      <c r="G28" s="18"/>
      <c r="H28" s="18"/>
      <c r="I28" s="21"/>
      <c r="J28" s="18"/>
      <c r="K28" s="18"/>
      <c r="L28" s="18"/>
      <c r="M28" s="18"/>
      <c r="N28" s="18"/>
      <c r="O28" s="18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</row>
    <row r="29" spans="1:52" s="16" customFormat="1" ht="24" customHeight="1">
      <c r="A29" s="19"/>
      <c r="B29" s="19"/>
      <c r="C29" s="18"/>
      <c r="D29" s="18"/>
      <c r="E29" s="18"/>
      <c r="F29" s="18"/>
      <c r="G29" s="18"/>
      <c r="H29" s="18"/>
      <c r="I29" s="21"/>
      <c r="J29" s="18"/>
      <c r="K29" s="18"/>
      <c r="L29" s="18"/>
      <c r="M29" s="18"/>
      <c r="N29" s="18"/>
      <c r="O29" s="18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</row>
    <row r="30" spans="1:52" s="16" customFormat="1" ht="24" customHeight="1">
      <c r="A30" s="19"/>
      <c r="B30" s="19"/>
      <c r="C30" s="18"/>
      <c r="D30" s="18"/>
      <c r="E30" s="18"/>
      <c r="F30" s="18"/>
      <c r="G30" s="18"/>
      <c r="H30" s="18"/>
      <c r="I30" s="21"/>
      <c r="J30" s="18"/>
      <c r="K30" s="18"/>
      <c r="L30" s="18"/>
      <c r="M30" s="18"/>
      <c r="N30" s="18"/>
      <c r="O30" s="18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</row>
    <row r="31" spans="1:52" s="16" customFormat="1" ht="24" customHeight="1">
      <c r="A31" s="19"/>
      <c r="B31" s="19"/>
      <c r="C31" s="18"/>
      <c r="D31" s="18"/>
      <c r="E31" s="18"/>
      <c r="F31" s="18"/>
      <c r="G31" s="18"/>
      <c r="H31" s="18"/>
      <c r="I31" s="21"/>
      <c r="J31" s="18"/>
      <c r="K31" s="18"/>
      <c r="L31" s="18"/>
      <c r="M31" s="18"/>
      <c r="N31" s="18"/>
      <c r="O31" s="18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</row>
    <row r="32" spans="1:52" s="10" customFormat="1" ht="24" customHeight="1">
      <c r="H32" s="11"/>
      <c r="I32" s="11"/>
      <c r="J32" s="11"/>
      <c r="K32" s="11"/>
      <c r="L32" s="11"/>
      <c r="M32" s="11"/>
      <c r="N32" s="11"/>
      <c r="O32" s="15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</row>
    <row r="33" spans="1:42" s="10" customFormat="1" ht="24" customHeight="1">
      <c r="H33" s="11"/>
      <c r="I33" s="11"/>
      <c r="J33" s="11"/>
      <c r="K33" s="11"/>
      <c r="L33" s="11"/>
      <c r="M33" s="11"/>
      <c r="N33" s="11"/>
      <c r="O33" s="15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</row>
    <row r="46" spans="1:42" ht="24" customHeight="1">
      <c r="A46" s="240" t="s">
        <v>224</v>
      </c>
      <c r="B46" s="240"/>
      <c r="C46" s="240"/>
      <c r="D46" s="240"/>
      <c r="E46" s="240"/>
      <c r="F46" s="240"/>
      <c r="G46" s="240"/>
    </row>
  </sheetData>
  <mergeCells count="9">
    <mergeCell ref="I8:M8"/>
    <mergeCell ref="A46:G46"/>
    <mergeCell ref="A1:O1"/>
    <mergeCell ref="A2:O2"/>
    <mergeCell ref="A3:O3"/>
    <mergeCell ref="A4:O4"/>
    <mergeCell ref="A5:O5"/>
    <mergeCell ref="C7:O7"/>
    <mergeCell ref="I9:K9"/>
  </mergeCells>
  <pageMargins left="1" right="0.4" top="1" bottom="0.5" header="0.6" footer="0.3"/>
  <pageSetup paperSize="9" scale="6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N92"/>
  <sheetViews>
    <sheetView topLeftCell="A40" zoomScale="89" zoomScaleNormal="89" zoomScaleSheetLayoutView="78" workbookViewId="0">
      <selection activeCell="E98" sqref="E98"/>
    </sheetView>
  </sheetViews>
  <sheetFormatPr defaultColWidth="8.08984375" defaultRowHeight="24" customHeight="1"/>
  <cols>
    <col min="1" max="1" width="66.453125" style="9" customWidth="1"/>
    <col min="2" max="2" width="7.08984375" style="25" customWidth="1"/>
    <col min="3" max="3" width="14.6328125" style="31" customWidth="1"/>
    <col min="4" max="4" width="1.453125" style="31" customWidth="1"/>
    <col min="5" max="5" width="14.6328125" style="12" customWidth="1"/>
    <col min="6" max="6" width="1.453125" style="31" customWidth="1"/>
    <col min="7" max="7" width="14.6328125" style="31" customWidth="1"/>
    <col min="8" max="8" width="1.453125" style="31" customWidth="1"/>
    <col min="9" max="9" width="14.6328125" style="31" customWidth="1"/>
    <col min="10" max="10" width="14.453125" style="9" bestFit="1" customWidth="1"/>
    <col min="11" max="11" width="10" style="9" bestFit="1" customWidth="1"/>
    <col min="12" max="12" width="9.90625" style="9" bestFit="1" customWidth="1"/>
    <col min="13" max="13" width="10" style="9" bestFit="1" customWidth="1"/>
    <col min="14" max="14" width="9.90625" style="9" bestFit="1" customWidth="1"/>
    <col min="15" max="243" width="8.08984375" style="9"/>
    <col min="244" max="244" width="41.90625" style="9" customWidth="1"/>
    <col min="245" max="245" width="7.08984375" style="9" customWidth="1"/>
    <col min="246" max="246" width="0.90625" style="9" customWidth="1"/>
    <col min="247" max="247" width="13.90625" style="9" customWidth="1"/>
    <col min="248" max="248" width="0.453125" style="9" customWidth="1"/>
    <col min="249" max="249" width="13.90625" style="9" customWidth="1"/>
    <col min="250" max="250" width="0.453125" style="9" customWidth="1"/>
    <col min="251" max="251" width="13.90625" style="9" customWidth="1"/>
    <col min="252" max="252" width="0.453125" style="9" customWidth="1"/>
    <col min="253" max="253" width="13.90625" style="9" customWidth="1"/>
    <col min="254" max="255" width="0" style="9" hidden="1" customWidth="1"/>
    <col min="256" max="256" width="8.08984375" style="9"/>
    <col min="257" max="257" width="9.90625" style="9" bestFit="1" customWidth="1"/>
    <col min="258" max="258" width="1" style="9" customWidth="1"/>
    <col min="259" max="259" width="14.90625" style="9" bestFit="1" customWidth="1"/>
    <col min="260" max="260" width="0.90625" style="9" customWidth="1"/>
    <col min="261" max="261" width="13.453125" style="9" bestFit="1" customWidth="1"/>
    <col min="262" max="262" width="0.90625" style="9" customWidth="1"/>
    <col min="263" max="263" width="12.453125" style="9" bestFit="1" customWidth="1"/>
    <col min="264" max="499" width="8.08984375" style="9"/>
    <col min="500" max="500" width="41.90625" style="9" customWidth="1"/>
    <col min="501" max="501" width="7.08984375" style="9" customWidth="1"/>
    <col min="502" max="502" width="0.90625" style="9" customWidth="1"/>
    <col min="503" max="503" width="13.90625" style="9" customWidth="1"/>
    <col min="504" max="504" width="0.453125" style="9" customWidth="1"/>
    <col min="505" max="505" width="13.90625" style="9" customWidth="1"/>
    <col min="506" max="506" width="0.453125" style="9" customWidth="1"/>
    <col min="507" max="507" width="13.90625" style="9" customWidth="1"/>
    <col min="508" max="508" width="0.453125" style="9" customWidth="1"/>
    <col min="509" max="509" width="13.90625" style="9" customWidth="1"/>
    <col min="510" max="511" width="0" style="9" hidden="1" customWidth="1"/>
    <col min="512" max="512" width="8.08984375" style="9"/>
    <col min="513" max="513" width="9.90625" style="9" bestFit="1" customWidth="1"/>
    <col min="514" max="514" width="1" style="9" customWidth="1"/>
    <col min="515" max="515" width="14.90625" style="9" bestFit="1" customWidth="1"/>
    <col min="516" max="516" width="0.90625" style="9" customWidth="1"/>
    <col min="517" max="517" width="13.453125" style="9" bestFit="1" customWidth="1"/>
    <col min="518" max="518" width="0.90625" style="9" customWidth="1"/>
    <col min="519" max="519" width="12.453125" style="9" bestFit="1" customWidth="1"/>
    <col min="520" max="755" width="8.08984375" style="9"/>
    <col min="756" max="756" width="41.90625" style="9" customWidth="1"/>
    <col min="757" max="757" width="7.08984375" style="9" customWidth="1"/>
    <col min="758" max="758" width="0.90625" style="9" customWidth="1"/>
    <col min="759" max="759" width="13.90625" style="9" customWidth="1"/>
    <col min="760" max="760" width="0.453125" style="9" customWidth="1"/>
    <col min="761" max="761" width="13.90625" style="9" customWidth="1"/>
    <col min="762" max="762" width="0.453125" style="9" customWidth="1"/>
    <col min="763" max="763" width="13.90625" style="9" customWidth="1"/>
    <col min="764" max="764" width="0.453125" style="9" customWidth="1"/>
    <col min="765" max="765" width="13.90625" style="9" customWidth="1"/>
    <col min="766" max="767" width="0" style="9" hidden="1" customWidth="1"/>
    <col min="768" max="768" width="8.08984375" style="9"/>
    <col min="769" max="769" width="9.90625" style="9" bestFit="1" customWidth="1"/>
    <col min="770" max="770" width="1" style="9" customWidth="1"/>
    <col min="771" max="771" width="14.90625" style="9" bestFit="1" customWidth="1"/>
    <col min="772" max="772" width="0.90625" style="9" customWidth="1"/>
    <col min="773" max="773" width="13.453125" style="9" bestFit="1" customWidth="1"/>
    <col min="774" max="774" width="0.90625" style="9" customWidth="1"/>
    <col min="775" max="775" width="12.453125" style="9" bestFit="1" customWidth="1"/>
    <col min="776" max="1011" width="8.08984375" style="9"/>
    <col min="1012" max="1012" width="41.90625" style="9" customWidth="1"/>
    <col min="1013" max="1013" width="7.08984375" style="9" customWidth="1"/>
    <col min="1014" max="1014" width="0.90625" style="9" customWidth="1"/>
    <col min="1015" max="1015" width="13.90625" style="9" customWidth="1"/>
    <col min="1016" max="1016" width="0.453125" style="9" customWidth="1"/>
    <col min="1017" max="1017" width="13.90625" style="9" customWidth="1"/>
    <col min="1018" max="1018" width="0.453125" style="9" customWidth="1"/>
    <col min="1019" max="1019" width="13.90625" style="9" customWidth="1"/>
    <col min="1020" max="1020" width="0.453125" style="9" customWidth="1"/>
    <col min="1021" max="1021" width="13.90625" style="9" customWidth="1"/>
    <col min="1022" max="1023" width="0" style="9" hidden="1" customWidth="1"/>
    <col min="1024" max="1024" width="8.08984375" style="9"/>
    <col min="1025" max="1025" width="9.90625" style="9" bestFit="1" customWidth="1"/>
    <col min="1026" max="1026" width="1" style="9" customWidth="1"/>
    <col min="1027" max="1027" width="14.90625" style="9" bestFit="1" customWidth="1"/>
    <col min="1028" max="1028" width="0.90625" style="9" customWidth="1"/>
    <col min="1029" max="1029" width="13.453125" style="9" bestFit="1" customWidth="1"/>
    <col min="1030" max="1030" width="0.90625" style="9" customWidth="1"/>
    <col min="1031" max="1031" width="12.453125" style="9" bestFit="1" customWidth="1"/>
    <col min="1032" max="1267" width="8.08984375" style="9"/>
    <col min="1268" max="1268" width="41.90625" style="9" customWidth="1"/>
    <col min="1269" max="1269" width="7.08984375" style="9" customWidth="1"/>
    <col min="1270" max="1270" width="0.90625" style="9" customWidth="1"/>
    <col min="1271" max="1271" width="13.90625" style="9" customWidth="1"/>
    <col min="1272" max="1272" width="0.453125" style="9" customWidth="1"/>
    <col min="1273" max="1273" width="13.90625" style="9" customWidth="1"/>
    <col min="1274" max="1274" width="0.453125" style="9" customWidth="1"/>
    <col min="1275" max="1275" width="13.90625" style="9" customWidth="1"/>
    <col min="1276" max="1276" width="0.453125" style="9" customWidth="1"/>
    <col min="1277" max="1277" width="13.90625" style="9" customWidth="1"/>
    <col min="1278" max="1279" width="0" style="9" hidden="1" customWidth="1"/>
    <col min="1280" max="1280" width="8.08984375" style="9"/>
    <col min="1281" max="1281" width="9.90625" style="9" bestFit="1" customWidth="1"/>
    <col min="1282" max="1282" width="1" style="9" customWidth="1"/>
    <col min="1283" max="1283" width="14.90625" style="9" bestFit="1" customWidth="1"/>
    <col min="1284" max="1284" width="0.90625" style="9" customWidth="1"/>
    <col min="1285" max="1285" width="13.453125" style="9" bestFit="1" customWidth="1"/>
    <col min="1286" max="1286" width="0.90625" style="9" customWidth="1"/>
    <col min="1287" max="1287" width="12.453125" style="9" bestFit="1" customWidth="1"/>
    <col min="1288" max="1523" width="8.08984375" style="9"/>
    <col min="1524" max="1524" width="41.90625" style="9" customWidth="1"/>
    <col min="1525" max="1525" width="7.08984375" style="9" customWidth="1"/>
    <col min="1526" max="1526" width="0.90625" style="9" customWidth="1"/>
    <col min="1527" max="1527" width="13.90625" style="9" customWidth="1"/>
    <col min="1528" max="1528" width="0.453125" style="9" customWidth="1"/>
    <col min="1529" max="1529" width="13.90625" style="9" customWidth="1"/>
    <col min="1530" max="1530" width="0.453125" style="9" customWidth="1"/>
    <col min="1531" max="1531" width="13.90625" style="9" customWidth="1"/>
    <col min="1532" max="1532" width="0.453125" style="9" customWidth="1"/>
    <col min="1533" max="1533" width="13.90625" style="9" customWidth="1"/>
    <col min="1534" max="1535" width="0" style="9" hidden="1" customWidth="1"/>
    <col min="1536" max="1536" width="8.08984375" style="9"/>
    <col min="1537" max="1537" width="9.90625" style="9" bestFit="1" customWidth="1"/>
    <col min="1538" max="1538" width="1" style="9" customWidth="1"/>
    <col min="1539" max="1539" width="14.90625" style="9" bestFit="1" customWidth="1"/>
    <col min="1540" max="1540" width="0.90625" style="9" customWidth="1"/>
    <col min="1541" max="1541" width="13.453125" style="9" bestFit="1" customWidth="1"/>
    <col min="1542" max="1542" width="0.90625" style="9" customWidth="1"/>
    <col min="1543" max="1543" width="12.453125" style="9" bestFit="1" customWidth="1"/>
    <col min="1544" max="1779" width="8.08984375" style="9"/>
    <col min="1780" max="1780" width="41.90625" style="9" customWidth="1"/>
    <col min="1781" max="1781" width="7.08984375" style="9" customWidth="1"/>
    <col min="1782" max="1782" width="0.90625" style="9" customWidth="1"/>
    <col min="1783" max="1783" width="13.90625" style="9" customWidth="1"/>
    <col min="1784" max="1784" width="0.453125" style="9" customWidth="1"/>
    <col min="1785" max="1785" width="13.90625" style="9" customWidth="1"/>
    <col min="1786" max="1786" width="0.453125" style="9" customWidth="1"/>
    <col min="1787" max="1787" width="13.90625" style="9" customWidth="1"/>
    <col min="1788" max="1788" width="0.453125" style="9" customWidth="1"/>
    <col min="1789" max="1789" width="13.90625" style="9" customWidth="1"/>
    <col min="1790" max="1791" width="0" style="9" hidden="1" customWidth="1"/>
    <col min="1792" max="1792" width="8.08984375" style="9"/>
    <col min="1793" max="1793" width="9.90625" style="9" bestFit="1" customWidth="1"/>
    <col min="1794" max="1794" width="1" style="9" customWidth="1"/>
    <col min="1795" max="1795" width="14.90625" style="9" bestFit="1" customWidth="1"/>
    <col min="1796" max="1796" width="0.90625" style="9" customWidth="1"/>
    <col min="1797" max="1797" width="13.453125" style="9" bestFit="1" customWidth="1"/>
    <col min="1798" max="1798" width="0.90625" style="9" customWidth="1"/>
    <col min="1799" max="1799" width="12.453125" style="9" bestFit="1" customWidth="1"/>
    <col min="1800" max="2035" width="8.08984375" style="9"/>
    <col min="2036" max="2036" width="41.90625" style="9" customWidth="1"/>
    <col min="2037" max="2037" width="7.08984375" style="9" customWidth="1"/>
    <col min="2038" max="2038" width="0.90625" style="9" customWidth="1"/>
    <col min="2039" max="2039" width="13.90625" style="9" customWidth="1"/>
    <col min="2040" max="2040" width="0.453125" style="9" customWidth="1"/>
    <col min="2041" max="2041" width="13.90625" style="9" customWidth="1"/>
    <col min="2042" max="2042" width="0.453125" style="9" customWidth="1"/>
    <col min="2043" max="2043" width="13.90625" style="9" customWidth="1"/>
    <col min="2044" max="2044" width="0.453125" style="9" customWidth="1"/>
    <col min="2045" max="2045" width="13.90625" style="9" customWidth="1"/>
    <col min="2046" max="2047" width="0" style="9" hidden="1" customWidth="1"/>
    <col min="2048" max="2048" width="8.08984375" style="9"/>
    <col min="2049" max="2049" width="9.90625" style="9" bestFit="1" customWidth="1"/>
    <col min="2050" max="2050" width="1" style="9" customWidth="1"/>
    <col min="2051" max="2051" width="14.90625" style="9" bestFit="1" customWidth="1"/>
    <col min="2052" max="2052" width="0.90625" style="9" customWidth="1"/>
    <col min="2053" max="2053" width="13.453125" style="9" bestFit="1" customWidth="1"/>
    <col min="2054" max="2054" width="0.90625" style="9" customWidth="1"/>
    <col min="2055" max="2055" width="12.453125" style="9" bestFit="1" customWidth="1"/>
    <col min="2056" max="2291" width="8.08984375" style="9"/>
    <col min="2292" max="2292" width="41.90625" style="9" customWidth="1"/>
    <col min="2293" max="2293" width="7.08984375" style="9" customWidth="1"/>
    <col min="2294" max="2294" width="0.90625" style="9" customWidth="1"/>
    <col min="2295" max="2295" width="13.90625" style="9" customWidth="1"/>
    <col min="2296" max="2296" width="0.453125" style="9" customWidth="1"/>
    <col min="2297" max="2297" width="13.90625" style="9" customWidth="1"/>
    <col min="2298" max="2298" width="0.453125" style="9" customWidth="1"/>
    <col min="2299" max="2299" width="13.90625" style="9" customWidth="1"/>
    <col min="2300" max="2300" width="0.453125" style="9" customWidth="1"/>
    <col min="2301" max="2301" width="13.90625" style="9" customWidth="1"/>
    <col min="2302" max="2303" width="0" style="9" hidden="1" customWidth="1"/>
    <col min="2304" max="2304" width="8.08984375" style="9"/>
    <col min="2305" max="2305" width="9.90625" style="9" bestFit="1" customWidth="1"/>
    <col min="2306" max="2306" width="1" style="9" customWidth="1"/>
    <col min="2307" max="2307" width="14.90625" style="9" bestFit="1" customWidth="1"/>
    <col min="2308" max="2308" width="0.90625" style="9" customWidth="1"/>
    <col min="2309" max="2309" width="13.453125" style="9" bestFit="1" customWidth="1"/>
    <col min="2310" max="2310" width="0.90625" style="9" customWidth="1"/>
    <col min="2311" max="2311" width="12.453125" style="9" bestFit="1" customWidth="1"/>
    <col min="2312" max="2547" width="8.08984375" style="9"/>
    <col min="2548" max="2548" width="41.90625" style="9" customWidth="1"/>
    <col min="2549" max="2549" width="7.08984375" style="9" customWidth="1"/>
    <col min="2550" max="2550" width="0.90625" style="9" customWidth="1"/>
    <col min="2551" max="2551" width="13.90625" style="9" customWidth="1"/>
    <col min="2552" max="2552" width="0.453125" style="9" customWidth="1"/>
    <col min="2553" max="2553" width="13.90625" style="9" customWidth="1"/>
    <col min="2554" max="2554" width="0.453125" style="9" customWidth="1"/>
    <col min="2555" max="2555" width="13.90625" style="9" customWidth="1"/>
    <col min="2556" max="2556" width="0.453125" style="9" customWidth="1"/>
    <col min="2557" max="2557" width="13.90625" style="9" customWidth="1"/>
    <col min="2558" max="2559" width="0" style="9" hidden="1" customWidth="1"/>
    <col min="2560" max="2560" width="8.08984375" style="9"/>
    <col min="2561" max="2561" width="9.90625" style="9" bestFit="1" customWidth="1"/>
    <col min="2562" max="2562" width="1" style="9" customWidth="1"/>
    <col min="2563" max="2563" width="14.90625" style="9" bestFit="1" customWidth="1"/>
    <col min="2564" max="2564" width="0.90625" style="9" customWidth="1"/>
    <col min="2565" max="2565" width="13.453125" style="9" bestFit="1" customWidth="1"/>
    <col min="2566" max="2566" width="0.90625" style="9" customWidth="1"/>
    <col min="2567" max="2567" width="12.453125" style="9" bestFit="1" customWidth="1"/>
    <col min="2568" max="2803" width="8.08984375" style="9"/>
    <col min="2804" max="2804" width="41.90625" style="9" customWidth="1"/>
    <col min="2805" max="2805" width="7.08984375" style="9" customWidth="1"/>
    <col min="2806" max="2806" width="0.90625" style="9" customWidth="1"/>
    <col min="2807" max="2807" width="13.90625" style="9" customWidth="1"/>
    <col min="2808" max="2808" width="0.453125" style="9" customWidth="1"/>
    <col min="2809" max="2809" width="13.90625" style="9" customWidth="1"/>
    <col min="2810" max="2810" width="0.453125" style="9" customWidth="1"/>
    <col min="2811" max="2811" width="13.90625" style="9" customWidth="1"/>
    <col min="2812" max="2812" width="0.453125" style="9" customWidth="1"/>
    <col min="2813" max="2813" width="13.90625" style="9" customWidth="1"/>
    <col min="2814" max="2815" width="0" style="9" hidden="1" customWidth="1"/>
    <col min="2816" max="2816" width="8.08984375" style="9"/>
    <col min="2817" max="2817" width="9.90625" style="9" bestFit="1" customWidth="1"/>
    <col min="2818" max="2818" width="1" style="9" customWidth="1"/>
    <col min="2819" max="2819" width="14.90625" style="9" bestFit="1" customWidth="1"/>
    <col min="2820" max="2820" width="0.90625" style="9" customWidth="1"/>
    <col min="2821" max="2821" width="13.453125" style="9" bestFit="1" customWidth="1"/>
    <col min="2822" max="2822" width="0.90625" style="9" customWidth="1"/>
    <col min="2823" max="2823" width="12.453125" style="9" bestFit="1" customWidth="1"/>
    <col min="2824" max="3059" width="8.08984375" style="9"/>
    <col min="3060" max="3060" width="41.90625" style="9" customWidth="1"/>
    <col min="3061" max="3061" width="7.08984375" style="9" customWidth="1"/>
    <col min="3062" max="3062" width="0.90625" style="9" customWidth="1"/>
    <col min="3063" max="3063" width="13.90625" style="9" customWidth="1"/>
    <col min="3064" max="3064" width="0.453125" style="9" customWidth="1"/>
    <col min="3065" max="3065" width="13.90625" style="9" customWidth="1"/>
    <col min="3066" max="3066" width="0.453125" style="9" customWidth="1"/>
    <col min="3067" max="3067" width="13.90625" style="9" customWidth="1"/>
    <col min="3068" max="3068" width="0.453125" style="9" customWidth="1"/>
    <col min="3069" max="3069" width="13.90625" style="9" customWidth="1"/>
    <col min="3070" max="3071" width="0" style="9" hidden="1" customWidth="1"/>
    <col min="3072" max="3072" width="8.08984375" style="9"/>
    <col min="3073" max="3073" width="9.90625" style="9" bestFit="1" customWidth="1"/>
    <col min="3074" max="3074" width="1" style="9" customWidth="1"/>
    <col min="3075" max="3075" width="14.90625" style="9" bestFit="1" customWidth="1"/>
    <col min="3076" max="3076" width="0.90625" style="9" customWidth="1"/>
    <col min="3077" max="3077" width="13.453125" style="9" bestFit="1" customWidth="1"/>
    <col min="3078" max="3078" width="0.90625" style="9" customWidth="1"/>
    <col min="3079" max="3079" width="12.453125" style="9" bestFit="1" customWidth="1"/>
    <col min="3080" max="3315" width="8.08984375" style="9"/>
    <col min="3316" max="3316" width="41.90625" style="9" customWidth="1"/>
    <col min="3317" max="3317" width="7.08984375" style="9" customWidth="1"/>
    <col min="3318" max="3318" width="0.90625" style="9" customWidth="1"/>
    <col min="3319" max="3319" width="13.90625" style="9" customWidth="1"/>
    <col min="3320" max="3320" width="0.453125" style="9" customWidth="1"/>
    <col min="3321" max="3321" width="13.90625" style="9" customWidth="1"/>
    <col min="3322" max="3322" width="0.453125" style="9" customWidth="1"/>
    <col min="3323" max="3323" width="13.90625" style="9" customWidth="1"/>
    <col min="3324" max="3324" width="0.453125" style="9" customWidth="1"/>
    <col min="3325" max="3325" width="13.90625" style="9" customWidth="1"/>
    <col min="3326" max="3327" width="0" style="9" hidden="1" customWidth="1"/>
    <col min="3328" max="3328" width="8.08984375" style="9"/>
    <col min="3329" max="3329" width="9.90625" style="9" bestFit="1" customWidth="1"/>
    <col min="3330" max="3330" width="1" style="9" customWidth="1"/>
    <col min="3331" max="3331" width="14.90625" style="9" bestFit="1" customWidth="1"/>
    <col min="3332" max="3332" width="0.90625" style="9" customWidth="1"/>
    <col min="3333" max="3333" width="13.453125" style="9" bestFit="1" customWidth="1"/>
    <col min="3334" max="3334" width="0.90625" style="9" customWidth="1"/>
    <col min="3335" max="3335" width="12.453125" style="9" bestFit="1" customWidth="1"/>
    <col min="3336" max="3571" width="8.08984375" style="9"/>
    <col min="3572" max="3572" width="41.90625" style="9" customWidth="1"/>
    <col min="3573" max="3573" width="7.08984375" style="9" customWidth="1"/>
    <col min="3574" max="3574" width="0.90625" style="9" customWidth="1"/>
    <col min="3575" max="3575" width="13.90625" style="9" customWidth="1"/>
    <col min="3576" max="3576" width="0.453125" style="9" customWidth="1"/>
    <col min="3577" max="3577" width="13.90625" style="9" customWidth="1"/>
    <col min="3578" max="3578" width="0.453125" style="9" customWidth="1"/>
    <col min="3579" max="3579" width="13.90625" style="9" customWidth="1"/>
    <col min="3580" max="3580" width="0.453125" style="9" customWidth="1"/>
    <col min="3581" max="3581" width="13.90625" style="9" customWidth="1"/>
    <col min="3582" max="3583" width="0" style="9" hidden="1" customWidth="1"/>
    <col min="3584" max="3584" width="8.08984375" style="9"/>
    <col min="3585" max="3585" width="9.90625" style="9" bestFit="1" customWidth="1"/>
    <col min="3586" max="3586" width="1" style="9" customWidth="1"/>
    <col min="3587" max="3587" width="14.90625" style="9" bestFit="1" customWidth="1"/>
    <col min="3588" max="3588" width="0.90625" style="9" customWidth="1"/>
    <col min="3589" max="3589" width="13.453125" style="9" bestFit="1" customWidth="1"/>
    <col min="3590" max="3590" width="0.90625" style="9" customWidth="1"/>
    <col min="3591" max="3591" width="12.453125" style="9" bestFit="1" customWidth="1"/>
    <col min="3592" max="3827" width="8.08984375" style="9"/>
    <col min="3828" max="3828" width="41.90625" style="9" customWidth="1"/>
    <col min="3829" max="3829" width="7.08984375" style="9" customWidth="1"/>
    <col min="3830" max="3830" width="0.90625" style="9" customWidth="1"/>
    <col min="3831" max="3831" width="13.90625" style="9" customWidth="1"/>
    <col min="3832" max="3832" width="0.453125" style="9" customWidth="1"/>
    <col min="3833" max="3833" width="13.90625" style="9" customWidth="1"/>
    <col min="3834" max="3834" width="0.453125" style="9" customWidth="1"/>
    <col min="3835" max="3835" width="13.90625" style="9" customWidth="1"/>
    <col min="3836" max="3836" width="0.453125" style="9" customWidth="1"/>
    <col min="3837" max="3837" width="13.90625" style="9" customWidth="1"/>
    <col min="3838" max="3839" width="0" style="9" hidden="1" customWidth="1"/>
    <col min="3840" max="3840" width="8.08984375" style="9"/>
    <col min="3841" max="3841" width="9.90625" style="9" bestFit="1" customWidth="1"/>
    <col min="3842" max="3842" width="1" style="9" customWidth="1"/>
    <col min="3843" max="3843" width="14.90625" style="9" bestFit="1" customWidth="1"/>
    <col min="3844" max="3844" width="0.90625" style="9" customWidth="1"/>
    <col min="3845" max="3845" width="13.453125" style="9" bestFit="1" customWidth="1"/>
    <col min="3846" max="3846" width="0.90625" style="9" customWidth="1"/>
    <col min="3847" max="3847" width="12.453125" style="9" bestFit="1" customWidth="1"/>
    <col min="3848" max="4083" width="8.08984375" style="9"/>
    <col min="4084" max="4084" width="41.90625" style="9" customWidth="1"/>
    <col min="4085" max="4085" width="7.08984375" style="9" customWidth="1"/>
    <col min="4086" max="4086" width="0.90625" style="9" customWidth="1"/>
    <col min="4087" max="4087" width="13.90625" style="9" customWidth="1"/>
    <col min="4088" max="4088" width="0.453125" style="9" customWidth="1"/>
    <col min="4089" max="4089" width="13.90625" style="9" customWidth="1"/>
    <col min="4090" max="4090" width="0.453125" style="9" customWidth="1"/>
    <col min="4091" max="4091" width="13.90625" style="9" customWidth="1"/>
    <col min="4092" max="4092" width="0.453125" style="9" customWidth="1"/>
    <col min="4093" max="4093" width="13.90625" style="9" customWidth="1"/>
    <col min="4094" max="4095" width="0" style="9" hidden="1" customWidth="1"/>
    <col min="4096" max="4096" width="8.08984375" style="9"/>
    <col min="4097" max="4097" width="9.90625" style="9" bestFit="1" customWidth="1"/>
    <col min="4098" max="4098" width="1" style="9" customWidth="1"/>
    <col min="4099" max="4099" width="14.90625" style="9" bestFit="1" customWidth="1"/>
    <col min="4100" max="4100" width="0.90625" style="9" customWidth="1"/>
    <col min="4101" max="4101" width="13.453125" style="9" bestFit="1" customWidth="1"/>
    <col min="4102" max="4102" width="0.90625" style="9" customWidth="1"/>
    <col min="4103" max="4103" width="12.453125" style="9" bestFit="1" customWidth="1"/>
    <col min="4104" max="4339" width="8.08984375" style="9"/>
    <col min="4340" max="4340" width="41.90625" style="9" customWidth="1"/>
    <col min="4341" max="4341" width="7.08984375" style="9" customWidth="1"/>
    <col min="4342" max="4342" width="0.90625" style="9" customWidth="1"/>
    <col min="4343" max="4343" width="13.90625" style="9" customWidth="1"/>
    <col min="4344" max="4344" width="0.453125" style="9" customWidth="1"/>
    <col min="4345" max="4345" width="13.90625" style="9" customWidth="1"/>
    <col min="4346" max="4346" width="0.453125" style="9" customWidth="1"/>
    <col min="4347" max="4347" width="13.90625" style="9" customWidth="1"/>
    <col min="4348" max="4348" width="0.453125" style="9" customWidth="1"/>
    <col min="4349" max="4349" width="13.90625" style="9" customWidth="1"/>
    <col min="4350" max="4351" width="0" style="9" hidden="1" customWidth="1"/>
    <col min="4352" max="4352" width="8.08984375" style="9"/>
    <col min="4353" max="4353" width="9.90625" style="9" bestFit="1" customWidth="1"/>
    <col min="4354" max="4354" width="1" style="9" customWidth="1"/>
    <col min="4355" max="4355" width="14.90625" style="9" bestFit="1" customWidth="1"/>
    <col min="4356" max="4356" width="0.90625" style="9" customWidth="1"/>
    <col min="4357" max="4357" width="13.453125" style="9" bestFit="1" customWidth="1"/>
    <col min="4358" max="4358" width="0.90625" style="9" customWidth="1"/>
    <col min="4359" max="4359" width="12.453125" style="9" bestFit="1" customWidth="1"/>
    <col min="4360" max="4595" width="8.08984375" style="9"/>
    <col min="4596" max="4596" width="41.90625" style="9" customWidth="1"/>
    <col min="4597" max="4597" width="7.08984375" style="9" customWidth="1"/>
    <col min="4598" max="4598" width="0.90625" style="9" customWidth="1"/>
    <col min="4599" max="4599" width="13.90625" style="9" customWidth="1"/>
    <col min="4600" max="4600" width="0.453125" style="9" customWidth="1"/>
    <col min="4601" max="4601" width="13.90625" style="9" customWidth="1"/>
    <col min="4602" max="4602" width="0.453125" style="9" customWidth="1"/>
    <col min="4603" max="4603" width="13.90625" style="9" customWidth="1"/>
    <col min="4604" max="4604" width="0.453125" style="9" customWidth="1"/>
    <col min="4605" max="4605" width="13.90625" style="9" customWidth="1"/>
    <col min="4606" max="4607" width="0" style="9" hidden="1" customWidth="1"/>
    <col min="4608" max="4608" width="8.08984375" style="9"/>
    <col min="4609" max="4609" width="9.90625" style="9" bestFit="1" customWidth="1"/>
    <col min="4610" max="4610" width="1" style="9" customWidth="1"/>
    <col min="4611" max="4611" width="14.90625" style="9" bestFit="1" customWidth="1"/>
    <col min="4612" max="4612" width="0.90625" style="9" customWidth="1"/>
    <col min="4613" max="4613" width="13.453125" style="9" bestFit="1" customWidth="1"/>
    <col min="4614" max="4614" width="0.90625" style="9" customWidth="1"/>
    <col min="4615" max="4615" width="12.453125" style="9" bestFit="1" customWidth="1"/>
    <col min="4616" max="4851" width="8.08984375" style="9"/>
    <col min="4852" max="4852" width="41.90625" style="9" customWidth="1"/>
    <col min="4853" max="4853" width="7.08984375" style="9" customWidth="1"/>
    <col min="4854" max="4854" width="0.90625" style="9" customWidth="1"/>
    <col min="4855" max="4855" width="13.90625" style="9" customWidth="1"/>
    <col min="4856" max="4856" width="0.453125" style="9" customWidth="1"/>
    <col min="4857" max="4857" width="13.90625" style="9" customWidth="1"/>
    <col min="4858" max="4858" width="0.453125" style="9" customWidth="1"/>
    <col min="4859" max="4859" width="13.90625" style="9" customWidth="1"/>
    <col min="4860" max="4860" width="0.453125" style="9" customWidth="1"/>
    <col min="4861" max="4861" width="13.90625" style="9" customWidth="1"/>
    <col min="4862" max="4863" width="0" style="9" hidden="1" customWidth="1"/>
    <col min="4864" max="4864" width="8.08984375" style="9"/>
    <col min="4865" max="4865" width="9.90625" style="9" bestFit="1" customWidth="1"/>
    <col min="4866" max="4866" width="1" style="9" customWidth="1"/>
    <col min="4867" max="4867" width="14.90625" style="9" bestFit="1" customWidth="1"/>
    <col min="4868" max="4868" width="0.90625" style="9" customWidth="1"/>
    <col min="4869" max="4869" width="13.453125" style="9" bestFit="1" customWidth="1"/>
    <col min="4870" max="4870" width="0.90625" style="9" customWidth="1"/>
    <col min="4871" max="4871" width="12.453125" style="9" bestFit="1" customWidth="1"/>
    <col min="4872" max="5107" width="8.08984375" style="9"/>
    <col min="5108" max="5108" width="41.90625" style="9" customWidth="1"/>
    <col min="5109" max="5109" width="7.08984375" style="9" customWidth="1"/>
    <col min="5110" max="5110" width="0.90625" style="9" customWidth="1"/>
    <col min="5111" max="5111" width="13.90625" style="9" customWidth="1"/>
    <col min="5112" max="5112" width="0.453125" style="9" customWidth="1"/>
    <col min="5113" max="5113" width="13.90625" style="9" customWidth="1"/>
    <col min="5114" max="5114" width="0.453125" style="9" customWidth="1"/>
    <col min="5115" max="5115" width="13.90625" style="9" customWidth="1"/>
    <col min="5116" max="5116" width="0.453125" style="9" customWidth="1"/>
    <col min="5117" max="5117" width="13.90625" style="9" customWidth="1"/>
    <col min="5118" max="5119" width="0" style="9" hidden="1" customWidth="1"/>
    <col min="5120" max="5120" width="8.08984375" style="9"/>
    <col min="5121" max="5121" width="9.90625" style="9" bestFit="1" customWidth="1"/>
    <col min="5122" max="5122" width="1" style="9" customWidth="1"/>
    <col min="5123" max="5123" width="14.90625" style="9" bestFit="1" customWidth="1"/>
    <col min="5124" max="5124" width="0.90625" style="9" customWidth="1"/>
    <col min="5125" max="5125" width="13.453125" style="9" bestFit="1" customWidth="1"/>
    <col min="5126" max="5126" width="0.90625" style="9" customWidth="1"/>
    <col min="5127" max="5127" width="12.453125" style="9" bestFit="1" customWidth="1"/>
    <col min="5128" max="5363" width="8.08984375" style="9"/>
    <col min="5364" max="5364" width="41.90625" style="9" customWidth="1"/>
    <col min="5365" max="5365" width="7.08984375" style="9" customWidth="1"/>
    <col min="5366" max="5366" width="0.90625" style="9" customWidth="1"/>
    <col min="5367" max="5367" width="13.90625" style="9" customWidth="1"/>
    <col min="5368" max="5368" width="0.453125" style="9" customWidth="1"/>
    <col min="5369" max="5369" width="13.90625" style="9" customWidth="1"/>
    <col min="5370" max="5370" width="0.453125" style="9" customWidth="1"/>
    <col min="5371" max="5371" width="13.90625" style="9" customWidth="1"/>
    <col min="5372" max="5372" width="0.453125" style="9" customWidth="1"/>
    <col min="5373" max="5373" width="13.90625" style="9" customWidth="1"/>
    <col min="5374" max="5375" width="0" style="9" hidden="1" customWidth="1"/>
    <col min="5376" max="5376" width="8.08984375" style="9"/>
    <col min="5377" max="5377" width="9.90625" style="9" bestFit="1" customWidth="1"/>
    <col min="5378" max="5378" width="1" style="9" customWidth="1"/>
    <col min="5379" max="5379" width="14.90625" style="9" bestFit="1" customWidth="1"/>
    <col min="5380" max="5380" width="0.90625" style="9" customWidth="1"/>
    <col min="5381" max="5381" width="13.453125" style="9" bestFit="1" customWidth="1"/>
    <col min="5382" max="5382" width="0.90625" style="9" customWidth="1"/>
    <col min="5383" max="5383" width="12.453125" style="9" bestFit="1" customWidth="1"/>
    <col min="5384" max="5619" width="8.08984375" style="9"/>
    <col min="5620" max="5620" width="41.90625" style="9" customWidth="1"/>
    <col min="5621" max="5621" width="7.08984375" style="9" customWidth="1"/>
    <col min="5622" max="5622" width="0.90625" style="9" customWidth="1"/>
    <col min="5623" max="5623" width="13.90625" style="9" customWidth="1"/>
    <col min="5624" max="5624" width="0.453125" style="9" customWidth="1"/>
    <col min="5625" max="5625" width="13.90625" style="9" customWidth="1"/>
    <col min="5626" max="5626" width="0.453125" style="9" customWidth="1"/>
    <col min="5627" max="5627" width="13.90625" style="9" customWidth="1"/>
    <col min="5628" max="5628" width="0.453125" style="9" customWidth="1"/>
    <col min="5629" max="5629" width="13.90625" style="9" customWidth="1"/>
    <col min="5630" max="5631" width="0" style="9" hidden="1" customWidth="1"/>
    <col min="5632" max="5632" width="8.08984375" style="9"/>
    <col min="5633" max="5633" width="9.90625" style="9" bestFit="1" customWidth="1"/>
    <col min="5634" max="5634" width="1" style="9" customWidth="1"/>
    <col min="5635" max="5635" width="14.90625" style="9" bestFit="1" customWidth="1"/>
    <col min="5636" max="5636" width="0.90625" style="9" customWidth="1"/>
    <col min="5637" max="5637" width="13.453125" style="9" bestFit="1" customWidth="1"/>
    <col min="5638" max="5638" width="0.90625" style="9" customWidth="1"/>
    <col min="5639" max="5639" width="12.453125" style="9" bestFit="1" customWidth="1"/>
    <col min="5640" max="5875" width="8.08984375" style="9"/>
    <col min="5876" max="5876" width="41.90625" style="9" customWidth="1"/>
    <col min="5877" max="5877" width="7.08984375" style="9" customWidth="1"/>
    <col min="5878" max="5878" width="0.90625" style="9" customWidth="1"/>
    <col min="5879" max="5879" width="13.90625" style="9" customWidth="1"/>
    <col min="5880" max="5880" width="0.453125" style="9" customWidth="1"/>
    <col min="5881" max="5881" width="13.90625" style="9" customWidth="1"/>
    <col min="5882" max="5882" width="0.453125" style="9" customWidth="1"/>
    <col min="5883" max="5883" width="13.90625" style="9" customWidth="1"/>
    <col min="5884" max="5884" width="0.453125" style="9" customWidth="1"/>
    <col min="5885" max="5885" width="13.90625" style="9" customWidth="1"/>
    <col min="5886" max="5887" width="0" style="9" hidden="1" customWidth="1"/>
    <col min="5888" max="5888" width="8.08984375" style="9"/>
    <col min="5889" max="5889" width="9.90625" style="9" bestFit="1" customWidth="1"/>
    <col min="5890" max="5890" width="1" style="9" customWidth="1"/>
    <col min="5891" max="5891" width="14.90625" style="9" bestFit="1" customWidth="1"/>
    <col min="5892" max="5892" width="0.90625" style="9" customWidth="1"/>
    <col min="5893" max="5893" width="13.453125" style="9" bestFit="1" customWidth="1"/>
    <col min="5894" max="5894" width="0.90625" style="9" customWidth="1"/>
    <col min="5895" max="5895" width="12.453125" style="9" bestFit="1" customWidth="1"/>
    <col min="5896" max="6131" width="8.08984375" style="9"/>
    <col min="6132" max="6132" width="41.90625" style="9" customWidth="1"/>
    <col min="6133" max="6133" width="7.08984375" style="9" customWidth="1"/>
    <col min="6134" max="6134" width="0.90625" style="9" customWidth="1"/>
    <col min="6135" max="6135" width="13.90625" style="9" customWidth="1"/>
    <col min="6136" max="6136" width="0.453125" style="9" customWidth="1"/>
    <col min="6137" max="6137" width="13.90625" style="9" customWidth="1"/>
    <col min="6138" max="6138" width="0.453125" style="9" customWidth="1"/>
    <col min="6139" max="6139" width="13.90625" style="9" customWidth="1"/>
    <col min="6140" max="6140" width="0.453125" style="9" customWidth="1"/>
    <col min="6141" max="6141" width="13.90625" style="9" customWidth="1"/>
    <col min="6142" max="6143" width="0" style="9" hidden="1" customWidth="1"/>
    <col min="6144" max="6144" width="8.08984375" style="9"/>
    <col min="6145" max="6145" width="9.90625" style="9" bestFit="1" customWidth="1"/>
    <col min="6146" max="6146" width="1" style="9" customWidth="1"/>
    <col min="6147" max="6147" width="14.90625" style="9" bestFit="1" customWidth="1"/>
    <col min="6148" max="6148" width="0.90625" style="9" customWidth="1"/>
    <col min="6149" max="6149" width="13.453125" style="9" bestFit="1" customWidth="1"/>
    <col min="6150" max="6150" width="0.90625" style="9" customWidth="1"/>
    <col min="6151" max="6151" width="12.453125" style="9" bestFit="1" customWidth="1"/>
    <col min="6152" max="6387" width="8.08984375" style="9"/>
    <col min="6388" max="6388" width="41.90625" style="9" customWidth="1"/>
    <col min="6389" max="6389" width="7.08984375" style="9" customWidth="1"/>
    <col min="6390" max="6390" width="0.90625" style="9" customWidth="1"/>
    <col min="6391" max="6391" width="13.90625" style="9" customWidth="1"/>
    <col min="6392" max="6392" width="0.453125" style="9" customWidth="1"/>
    <col min="6393" max="6393" width="13.90625" style="9" customWidth="1"/>
    <col min="6394" max="6394" width="0.453125" style="9" customWidth="1"/>
    <col min="6395" max="6395" width="13.90625" style="9" customWidth="1"/>
    <col min="6396" max="6396" width="0.453125" style="9" customWidth="1"/>
    <col min="6397" max="6397" width="13.90625" style="9" customWidth="1"/>
    <col min="6398" max="6399" width="0" style="9" hidden="1" customWidth="1"/>
    <col min="6400" max="6400" width="8.08984375" style="9"/>
    <col min="6401" max="6401" width="9.90625" style="9" bestFit="1" customWidth="1"/>
    <col min="6402" max="6402" width="1" style="9" customWidth="1"/>
    <col min="6403" max="6403" width="14.90625" style="9" bestFit="1" customWidth="1"/>
    <col min="6404" max="6404" width="0.90625" style="9" customWidth="1"/>
    <col min="6405" max="6405" width="13.453125" style="9" bestFit="1" customWidth="1"/>
    <col min="6406" max="6406" width="0.90625" style="9" customWidth="1"/>
    <col min="6407" max="6407" width="12.453125" style="9" bestFit="1" customWidth="1"/>
    <col min="6408" max="6643" width="8.08984375" style="9"/>
    <col min="6644" max="6644" width="41.90625" style="9" customWidth="1"/>
    <col min="6645" max="6645" width="7.08984375" style="9" customWidth="1"/>
    <col min="6646" max="6646" width="0.90625" style="9" customWidth="1"/>
    <col min="6647" max="6647" width="13.90625" style="9" customWidth="1"/>
    <col min="6648" max="6648" width="0.453125" style="9" customWidth="1"/>
    <col min="6649" max="6649" width="13.90625" style="9" customWidth="1"/>
    <col min="6650" max="6650" width="0.453125" style="9" customWidth="1"/>
    <col min="6651" max="6651" width="13.90625" style="9" customWidth="1"/>
    <col min="6652" max="6652" width="0.453125" style="9" customWidth="1"/>
    <col min="6653" max="6653" width="13.90625" style="9" customWidth="1"/>
    <col min="6654" max="6655" width="0" style="9" hidden="1" customWidth="1"/>
    <col min="6656" max="6656" width="8.08984375" style="9"/>
    <col min="6657" max="6657" width="9.90625" style="9" bestFit="1" customWidth="1"/>
    <col min="6658" max="6658" width="1" style="9" customWidth="1"/>
    <col min="6659" max="6659" width="14.90625" style="9" bestFit="1" customWidth="1"/>
    <col min="6660" max="6660" width="0.90625" style="9" customWidth="1"/>
    <col min="6661" max="6661" width="13.453125" style="9" bestFit="1" customWidth="1"/>
    <col min="6662" max="6662" width="0.90625" style="9" customWidth="1"/>
    <col min="6663" max="6663" width="12.453125" style="9" bestFit="1" customWidth="1"/>
    <col min="6664" max="6899" width="8.08984375" style="9"/>
    <col min="6900" max="6900" width="41.90625" style="9" customWidth="1"/>
    <col min="6901" max="6901" width="7.08984375" style="9" customWidth="1"/>
    <col min="6902" max="6902" width="0.90625" style="9" customWidth="1"/>
    <col min="6903" max="6903" width="13.90625" style="9" customWidth="1"/>
    <col min="6904" max="6904" width="0.453125" style="9" customWidth="1"/>
    <col min="6905" max="6905" width="13.90625" style="9" customWidth="1"/>
    <col min="6906" max="6906" width="0.453125" style="9" customWidth="1"/>
    <col min="6907" max="6907" width="13.90625" style="9" customWidth="1"/>
    <col min="6908" max="6908" width="0.453125" style="9" customWidth="1"/>
    <col min="6909" max="6909" width="13.90625" style="9" customWidth="1"/>
    <col min="6910" max="6911" width="0" style="9" hidden="1" customWidth="1"/>
    <col min="6912" max="6912" width="8.08984375" style="9"/>
    <col min="6913" max="6913" width="9.90625" style="9" bestFit="1" customWidth="1"/>
    <col min="6914" max="6914" width="1" style="9" customWidth="1"/>
    <col min="6915" max="6915" width="14.90625" style="9" bestFit="1" customWidth="1"/>
    <col min="6916" max="6916" width="0.90625" style="9" customWidth="1"/>
    <col min="6917" max="6917" width="13.453125" style="9" bestFit="1" customWidth="1"/>
    <col min="6918" max="6918" width="0.90625" style="9" customWidth="1"/>
    <col min="6919" max="6919" width="12.453125" style="9" bestFit="1" customWidth="1"/>
    <col min="6920" max="7155" width="8.08984375" style="9"/>
    <col min="7156" max="7156" width="41.90625" style="9" customWidth="1"/>
    <col min="7157" max="7157" width="7.08984375" style="9" customWidth="1"/>
    <col min="7158" max="7158" width="0.90625" style="9" customWidth="1"/>
    <col min="7159" max="7159" width="13.90625" style="9" customWidth="1"/>
    <col min="7160" max="7160" width="0.453125" style="9" customWidth="1"/>
    <col min="7161" max="7161" width="13.90625" style="9" customWidth="1"/>
    <col min="7162" max="7162" width="0.453125" style="9" customWidth="1"/>
    <col min="7163" max="7163" width="13.90625" style="9" customWidth="1"/>
    <col min="7164" max="7164" width="0.453125" style="9" customWidth="1"/>
    <col min="7165" max="7165" width="13.90625" style="9" customWidth="1"/>
    <col min="7166" max="7167" width="0" style="9" hidden="1" customWidth="1"/>
    <col min="7168" max="7168" width="8.08984375" style="9"/>
    <col min="7169" max="7169" width="9.90625" style="9" bestFit="1" customWidth="1"/>
    <col min="7170" max="7170" width="1" style="9" customWidth="1"/>
    <col min="7171" max="7171" width="14.90625" style="9" bestFit="1" customWidth="1"/>
    <col min="7172" max="7172" width="0.90625" style="9" customWidth="1"/>
    <col min="7173" max="7173" width="13.453125" style="9" bestFit="1" customWidth="1"/>
    <col min="7174" max="7174" width="0.90625" style="9" customWidth="1"/>
    <col min="7175" max="7175" width="12.453125" style="9" bestFit="1" customWidth="1"/>
    <col min="7176" max="7411" width="8.08984375" style="9"/>
    <col min="7412" max="7412" width="41.90625" style="9" customWidth="1"/>
    <col min="7413" max="7413" width="7.08984375" style="9" customWidth="1"/>
    <col min="7414" max="7414" width="0.90625" style="9" customWidth="1"/>
    <col min="7415" max="7415" width="13.90625" style="9" customWidth="1"/>
    <col min="7416" max="7416" width="0.453125" style="9" customWidth="1"/>
    <col min="7417" max="7417" width="13.90625" style="9" customWidth="1"/>
    <col min="7418" max="7418" width="0.453125" style="9" customWidth="1"/>
    <col min="7419" max="7419" width="13.90625" style="9" customWidth="1"/>
    <col min="7420" max="7420" width="0.453125" style="9" customWidth="1"/>
    <col min="7421" max="7421" width="13.90625" style="9" customWidth="1"/>
    <col min="7422" max="7423" width="0" style="9" hidden="1" customWidth="1"/>
    <col min="7424" max="7424" width="8.08984375" style="9"/>
    <col min="7425" max="7425" width="9.90625" style="9" bestFit="1" customWidth="1"/>
    <col min="7426" max="7426" width="1" style="9" customWidth="1"/>
    <col min="7427" max="7427" width="14.90625" style="9" bestFit="1" customWidth="1"/>
    <col min="7428" max="7428" width="0.90625" style="9" customWidth="1"/>
    <col min="7429" max="7429" width="13.453125" style="9" bestFit="1" customWidth="1"/>
    <col min="7430" max="7430" width="0.90625" style="9" customWidth="1"/>
    <col min="7431" max="7431" width="12.453125" style="9" bestFit="1" customWidth="1"/>
    <col min="7432" max="7667" width="8.08984375" style="9"/>
    <col min="7668" max="7668" width="41.90625" style="9" customWidth="1"/>
    <col min="7669" max="7669" width="7.08984375" style="9" customWidth="1"/>
    <col min="7670" max="7670" width="0.90625" style="9" customWidth="1"/>
    <col min="7671" max="7671" width="13.90625" style="9" customWidth="1"/>
    <col min="7672" max="7672" width="0.453125" style="9" customWidth="1"/>
    <col min="7673" max="7673" width="13.90625" style="9" customWidth="1"/>
    <col min="7674" max="7674" width="0.453125" style="9" customWidth="1"/>
    <col min="7675" max="7675" width="13.90625" style="9" customWidth="1"/>
    <col min="7676" max="7676" width="0.453125" style="9" customWidth="1"/>
    <col min="7677" max="7677" width="13.90625" style="9" customWidth="1"/>
    <col min="7678" max="7679" width="0" style="9" hidden="1" customWidth="1"/>
    <col min="7680" max="7680" width="8.08984375" style="9"/>
    <col min="7681" max="7681" width="9.90625" style="9" bestFit="1" customWidth="1"/>
    <col min="7682" max="7682" width="1" style="9" customWidth="1"/>
    <col min="7683" max="7683" width="14.90625" style="9" bestFit="1" customWidth="1"/>
    <col min="7684" max="7684" width="0.90625" style="9" customWidth="1"/>
    <col min="7685" max="7685" width="13.453125" style="9" bestFit="1" customWidth="1"/>
    <col min="7686" max="7686" width="0.90625" style="9" customWidth="1"/>
    <col min="7687" max="7687" width="12.453125" style="9" bestFit="1" customWidth="1"/>
    <col min="7688" max="7923" width="8.08984375" style="9"/>
    <col min="7924" max="7924" width="41.90625" style="9" customWidth="1"/>
    <col min="7925" max="7925" width="7.08984375" style="9" customWidth="1"/>
    <col min="7926" max="7926" width="0.90625" style="9" customWidth="1"/>
    <col min="7927" max="7927" width="13.90625" style="9" customWidth="1"/>
    <col min="7928" max="7928" width="0.453125" style="9" customWidth="1"/>
    <col min="7929" max="7929" width="13.90625" style="9" customWidth="1"/>
    <col min="7930" max="7930" width="0.453125" style="9" customWidth="1"/>
    <col min="7931" max="7931" width="13.90625" style="9" customWidth="1"/>
    <col min="7932" max="7932" width="0.453125" style="9" customWidth="1"/>
    <col min="7933" max="7933" width="13.90625" style="9" customWidth="1"/>
    <col min="7934" max="7935" width="0" style="9" hidden="1" customWidth="1"/>
    <col min="7936" max="7936" width="8.08984375" style="9"/>
    <col min="7937" max="7937" width="9.90625" style="9" bestFit="1" customWidth="1"/>
    <col min="7938" max="7938" width="1" style="9" customWidth="1"/>
    <col min="7939" max="7939" width="14.90625" style="9" bestFit="1" customWidth="1"/>
    <col min="7940" max="7940" width="0.90625" style="9" customWidth="1"/>
    <col min="7941" max="7941" width="13.453125" style="9" bestFit="1" customWidth="1"/>
    <col min="7942" max="7942" width="0.90625" style="9" customWidth="1"/>
    <col min="7943" max="7943" width="12.453125" style="9" bestFit="1" customWidth="1"/>
    <col min="7944" max="8179" width="8.08984375" style="9"/>
    <col min="8180" max="8180" width="41.90625" style="9" customWidth="1"/>
    <col min="8181" max="8181" width="7.08984375" style="9" customWidth="1"/>
    <col min="8182" max="8182" width="0.90625" style="9" customWidth="1"/>
    <col min="8183" max="8183" width="13.90625" style="9" customWidth="1"/>
    <col min="8184" max="8184" width="0.453125" style="9" customWidth="1"/>
    <col min="8185" max="8185" width="13.90625" style="9" customWidth="1"/>
    <col min="8186" max="8186" width="0.453125" style="9" customWidth="1"/>
    <col min="8187" max="8187" width="13.90625" style="9" customWidth="1"/>
    <col min="8188" max="8188" width="0.453125" style="9" customWidth="1"/>
    <col min="8189" max="8189" width="13.90625" style="9" customWidth="1"/>
    <col min="8190" max="8191" width="0" style="9" hidden="1" customWidth="1"/>
    <col min="8192" max="8192" width="8.08984375" style="9"/>
    <col min="8193" max="8193" width="9.90625" style="9" bestFit="1" customWidth="1"/>
    <col min="8194" max="8194" width="1" style="9" customWidth="1"/>
    <col min="8195" max="8195" width="14.90625" style="9" bestFit="1" customWidth="1"/>
    <col min="8196" max="8196" width="0.90625" style="9" customWidth="1"/>
    <col min="8197" max="8197" width="13.453125" style="9" bestFit="1" customWidth="1"/>
    <col min="8198" max="8198" width="0.90625" style="9" customWidth="1"/>
    <col min="8199" max="8199" width="12.453125" style="9" bestFit="1" customWidth="1"/>
    <col min="8200" max="8435" width="8.08984375" style="9"/>
    <col min="8436" max="8436" width="41.90625" style="9" customWidth="1"/>
    <col min="8437" max="8437" width="7.08984375" style="9" customWidth="1"/>
    <col min="8438" max="8438" width="0.90625" style="9" customWidth="1"/>
    <col min="8439" max="8439" width="13.90625" style="9" customWidth="1"/>
    <col min="8440" max="8440" width="0.453125" style="9" customWidth="1"/>
    <col min="8441" max="8441" width="13.90625" style="9" customWidth="1"/>
    <col min="8442" max="8442" width="0.453125" style="9" customWidth="1"/>
    <col min="8443" max="8443" width="13.90625" style="9" customWidth="1"/>
    <col min="8444" max="8444" width="0.453125" style="9" customWidth="1"/>
    <col min="8445" max="8445" width="13.90625" style="9" customWidth="1"/>
    <col min="8446" max="8447" width="0" style="9" hidden="1" customWidth="1"/>
    <col min="8448" max="8448" width="8.08984375" style="9"/>
    <col min="8449" max="8449" width="9.90625" style="9" bestFit="1" customWidth="1"/>
    <col min="8450" max="8450" width="1" style="9" customWidth="1"/>
    <col min="8451" max="8451" width="14.90625" style="9" bestFit="1" customWidth="1"/>
    <col min="8452" max="8452" width="0.90625" style="9" customWidth="1"/>
    <col min="8453" max="8453" width="13.453125" style="9" bestFit="1" customWidth="1"/>
    <col min="8454" max="8454" width="0.90625" style="9" customWidth="1"/>
    <col min="8455" max="8455" width="12.453125" style="9" bestFit="1" customWidth="1"/>
    <col min="8456" max="8691" width="8.08984375" style="9"/>
    <col min="8692" max="8692" width="41.90625" style="9" customWidth="1"/>
    <col min="8693" max="8693" width="7.08984375" style="9" customWidth="1"/>
    <col min="8694" max="8694" width="0.90625" style="9" customWidth="1"/>
    <col min="8695" max="8695" width="13.90625" style="9" customWidth="1"/>
    <col min="8696" max="8696" width="0.453125" style="9" customWidth="1"/>
    <col min="8697" max="8697" width="13.90625" style="9" customWidth="1"/>
    <col min="8698" max="8698" width="0.453125" style="9" customWidth="1"/>
    <col min="8699" max="8699" width="13.90625" style="9" customWidth="1"/>
    <col min="8700" max="8700" width="0.453125" style="9" customWidth="1"/>
    <col min="8701" max="8701" width="13.90625" style="9" customWidth="1"/>
    <col min="8702" max="8703" width="0" style="9" hidden="1" customWidth="1"/>
    <col min="8704" max="8704" width="8.08984375" style="9"/>
    <col min="8705" max="8705" width="9.90625" style="9" bestFit="1" customWidth="1"/>
    <col min="8706" max="8706" width="1" style="9" customWidth="1"/>
    <col min="8707" max="8707" width="14.90625" style="9" bestFit="1" customWidth="1"/>
    <col min="8708" max="8708" width="0.90625" style="9" customWidth="1"/>
    <col min="8709" max="8709" width="13.453125" style="9" bestFit="1" customWidth="1"/>
    <col min="8710" max="8710" width="0.90625" style="9" customWidth="1"/>
    <col min="8711" max="8711" width="12.453125" style="9" bestFit="1" customWidth="1"/>
    <col min="8712" max="8947" width="8.08984375" style="9"/>
    <col min="8948" max="8948" width="41.90625" style="9" customWidth="1"/>
    <col min="8949" max="8949" width="7.08984375" style="9" customWidth="1"/>
    <col min="8950" max="8950" width="0.90625" style="9" customWidth="1"/>
    <col min="8951" max="8951" width="13.90625" style="9" customWidth="1"/>
    <col min="8952" max="8952" width="0.453125" style="9" customWidth="1"/>
    <col min="8953" max="8953" width="13.90625" style="9" customWidth="1"/>
    <col min="8954" max="8954" width="0.453125" style="9" customWidth="1"/>
    <col min="8955" max="8955" width="13.90625" style="9" customWidth="1"/>
    <col min="8956" max="8956" width="0.453125" style="9" customWidth="1"/>
    <col min="8957" max="8957" width="13.90625" style="9" customWidth="1"/>
    <col min="8958" max="8959" width="0" style="9" hidden="1" customWidth="1"/>
    <col min="8960" max="8960" width="8.08984375" style="9"/>
    <col min="8961" max="8961" width="9.90625" style="9" bestFit="1" customWidth="1"/>
    <col min="8962" max="8962" width="1" style="9" customWidth="1"/>
    <col min="8963" max="8963" width="14.90625" style="9" bestFit="1" customWidth="1"/>
    <col min="8964" max="8964" width="0.90625" style="9" customWidth="1"/>
    <col min="8965" max="8965" width="13.453125" style="9" bestFit="1" customWidth="1"/>
    <col min="8966" max="8966" width="0.90625" style="9" customWidth="1"/>
    <col min="8967" max="8967" width="12.453125" style="9" bestFit="1" customWidth="1"/>
    <col min="8968" max="9203" width="8.08984375" style="9"/>
    <col min="9204" max="9204" width="41.90625" style="9" customWidth="1"/>
    <col min="9205" max="9205" width="7.08984375" style="9" customWidth="1"/>
    <col min="9206" max="9206" width="0.90625" style="9" customWidth="1"/>
    <col min="9207" max="9207" width="13.90625" style="9" customWidth="1"/>
    <col min="9208" max="9208" width="0.453125" style="9" customWidth="1"/>
    <col min="9209" max="9209" width="13.90625" style="9" customWidth="1"/>
    <col min="9210" max="9210" width="0.453125" style="9" customWidth="1"/>
    <col min="9211" max="9211" width="13.90625" style="9" customWidth="1"/>
    <col min="9212" max="9212" width="0.453125" style="9" customWidth="1"/>
    <col min="9213" max="9213" width="13.90625" style="9" customWidth="1"/>
    <col min="9214" max="9215" width="0" style="9" hidden="1" customWidth="1"/>
    <col min="9216" max="9216" width="8.08984375" style="9"/>
    <col min="9217" max="9217" width="9.90625" style="9" bestFit="1" customWidth="1"/>
    <col min="9218" max="9218" width="1" style="9" customWidth="1"/>
    <col min="9219" max="9219" width="14.90625" style="9" bestFit="1" customWidth="1"/>
    <col min="9220" max="9220" width="0.90625" style="9" customWidth="1"/>
    <col min="9221" max="9221" width="13.453125" style="9" bestFit="1" customWidth="1"/>
    <col min="9222" max="9222" width="0.90625" style="9" customWidth="1"/>
    <col min="9223" max="9223" width="12.453125" style="9" bestFit="1" customWidth="1"/>
    <col min="9224" max="9459" width="8.08984375" style="9"/>
    <col min="9460" max="9460" width="41.90625" style="9" customWidth="1"/>
    <col min="9461" max="9461" width="7.08984375" style="9" customWidth="1"/>
    <col min="9462" max="9462" width="0.90625" style="9" customWidth="1"/>
    <col min="9463" max="9463" width="13.90625" style="9" customWidth="1"/>
    <col min="9464" max="9464" width="0.453125" style="9" customWidth="1"/>
    <col min="9465" max="9465" width="13.90625" style="9" customWidth="1"/>
    <col min="9466" max="9466" width="0.453125" style="9" customWidth="1"/>
    <col min="9467" max="9467" width="13.90625" style="9" customWidth="1"/>
    <col min="9468" max="9468" width="0.453125" style="9" customWidth="1"/>
    <col min="9469" max="9469" width="13.90625" style="9" customWidth="1"/>
    <col min="9470" max="9471" width="0" style="9" hidden="1" customWidth="1"/>
    <col min="9472" max="9472" width="8.08984375" style="9"/>
    <col min="9473" max="9473" width="9.90625" style="9" bestFit="1" customWidth="1"/>
    <col min="9474" max="9474" width="1" style="9" customWidth="1"/>
    <col min="9475" max="9475" width="14.90625" style="9" bestFit="1" customWidth="1"/>
    <col min="9476" max="9476" width="0.90625" style="9" customWidth="1"/>
    <col min="9477" max="9477" width="13.453125" style="9" bestFit="1" customWidth="1"/>
    <col min="9478" max="9478" width="0.90625" style="9" customWidth="1"/>
    <col min="9479" max="9479" width="12.453125" style="9" bestFit="1" customWidth="1"/>
    <col min="9480" max="9715" width="8.08984375" style="9"/>
    <col min="9716" max="9716" width="41.90625" style="9" customWidth="1"/>
    <col min="9717" max="9717" width="7.08984375" style="9" customWidth="1"/>
    <col min="9718" max="9718" width="0.90625" style="9" customWidth="1"/>
    <col min="9719" max="9719" width="13.90625" style="9" customWidth="1"/>
    <col min="9720" max="9720" width="0.453125" style="9" customWidth="1"/>
    <col min="9721" max="9721" width="13.90625" style="9" customWidth="1"/>
    <col min="9722" max="9722" width="0.453125" style="9" customWidth="1"/>
    <col min="9723" max="9723" width="13.90625" style="9" customWidth="1"/>
    <col min="9724" max="9724" width="0.453125" style="9" customWidth="1"/>
    <col min="9725" max="9725" width="13.90625" style="9" customWidth="1"/>
    <col min="9726" max="9727" width="0" style="9" hidden="1" customWidth="1"/>
    <col min="9728" max="9728" width="8.08984375" style="9"/>
    <col min="9729" max="9729" width="9.90625" style="9" bestFit="1" customWidth="1"/>
    <col min="9730" max="9730" width="1" style="9" customWidth="1"/>
    <col min="9731" max="9731" width="14.90625" style="9" bestFit="1" customWidth="1"/>
    <col min="9732" max="9732" width="0.90625" style="9" customWidth="1"/>
    <col min="9733" max="9733" width="13.453125" style="9" bestFit="1" customWidth="1"/>
    <col min="9734" max="9734" width="0.90625" style="9" customWidth="1"/>
    <col min="9735" max="9735" width="12.453125" style="9" bestFit="1" customWidth="1"/>
    <col min="9736" max="9971" width="8.08984375" style="9"/>
    <col min="9972" max="9972" width="41.90625" style="9" customWidth="1"/>
    <col min="9973" max="9973" width="7.08984375" style="9" customWidth="1"/>
    <col min="9974" max="9974" width="0.90625" style="9" customWidth="1"/>
    <col min="9975" max="9975" width="13.90625" style="9" customWidth="1"/>
    <col min="9976" max="9976" width="0.453125" style="9" customWidth="1"/>
    <col min="9977" max="9977" width="13.90625" style="9" customWidth="1"/>
    <col min="9978" max="9978" width="0.453125" style="9" customWidth="1"/>
    <col min="9979" max="9979" width="13.90625" style="9" customWidth="1"/>
    <col min="9980" max="9980" width="0.453125" style="9" customWidth="1"/>
    <col min="9981" max="9981" width="13.90625" style="9" customWidth="1"/>
    <col min="9982" max="9983" width="0" style="9" hidden="1" customWidth="1"/>
    <col min="9984" max="9984" width="8.08984375" style="9"/>
    <col min="9985" max="9985" width="9.90625" style="9" bestFit="1" customWidth="1"/>
    <col min="9986" max="9986" width="1" style="9" customWidth="1"/>
    <col min="9987" max="9987" width="14.90625" style="9" bestFit="1" customWidth="1"/>
    <col min="9988" max="9988" width="0.90625" style="9" customWidth="1"/>
    <col min="9989" max="9989" width="13.453125" style="9" bestFit="1" customWidth="1"/>
    <col min="9990" max="9990" width="0.90625" style="9" customWidth="1"/>
    <col min="9991" max="9991" width="12.453125" style="9" bestFit="1" customWidth="1"/>
    <col min="9992" max="10227" width="8.08984375" style="9"/>
    <col min="10228" max="10228" width="41.90625" style="9" customWidth="1"/>
    <col min="10229" max="10229" width="7.08984375" style="9" customWidth="1"/>
    <col min="10230" max="10230" width="0.90625" style="9" customWidth="1"/>
    <col min="10231" max="10231" width="13.90625" style="9" customWidth="1"/>
    <col min="10232" max="10232" width="0.453125" style="9" customWidth="1"/>
    <col min="10233" max="10233" width="13.90625" style="9" customWidth="1"/>
    <col min="10234" max="10234" width="0.453125" style="9" customWidth="1"/>
    <col min="10235" max="10235" width="13.90625" style="9" customWidth="1"/>
    <col min="10236" max="10236" width="0.453125" style="9" customWidth="1"/>
    <col min="10237" max="10237" width="13.90625" style="9" customWidth="1"/>
    <col min="10238" max="10239" width="0" style="9" hidden="1" customWidth="1"/>
    <col min="10240" max="10240" width="8.08984375" style="9"/>
    <col min="10241" max="10241" width="9.90625" style="9" bestFit="1" customWidth="1"/>
    <col min="10242" max="10242" width="1" style="9" customWidth="1"/>
    <col min="10243" max="10243" width="14.90625" style="9" bestFit="1" customWidth="1"/>
    <col min="10244" max="10244" width="0.90625" style="9" customWidth="1"/>
    <col min="10245" max="10245" width="13.453125" style="9" bestFit="1" customWidth="1"/>
    <col min="10246" max="10246" width="0.90625" style="9" customWidth="1"/>
    <col min="10247" max="10247" width="12.453125" style="9" bestFit="1" customWidth="1"/>
    <col min="10248" max="10483" width="8.08984375" style="9"/>
    <col min="10484" max="10484" width="41.90625" style="9" customWidth="1"/>
    <col min="10485" max="10485" width="7.08984375" style="9" customWidth="1"/>
    <col min="10486" max="10486" width="0.90625" style="9" customWidth="1"/>
    <col min="10487" max="10487" width="13.90625" style="9" customWidth="1"/>
    <col min="10488" max="10488" width="0.453125" style="9" customWidth="1"/>
    <col min="10489" max="10489" width="13.90625" style="9" customWidth="1"/>
    <col min="10490" max="10490" width="0.453125" style="9" customWidth="1"/>
    <col min="10491" max="10491" width="13.90625" style="9" customWidth="1"/>
    <col min="10492" max="10492" width="0.453125" style="9" customWidth="1"/>
    <col min="10493" max="10493" width="13.90625" style="9" customWidth="1"/>
    <col min="10494" max="10495" width="0" style="9" hidden="1" customWidth="1"/>
    <col min="10496" max="10496" width="8.08984375" style="9"/>
    <col min="10497" max="10497" width="9.90625" style="9" bestFit="1" customWidth="1"/>
    <col min="10498" max="10498" width="1" style="9" customWidth="1"/>
    <col min="10499" max="10499" width="14.90625" style="9" bestFit="1" customWidth="1"/>
    <col min="10500" max="10500" width="0.90625" style="9" customWidth="1"/>
    <col min="10501" max="10501" width="13.453125" style="9" bestFit="1" customWidth="1"/>
    <col min="10502" max="10502" width="0.90625" style="9" customWidth="1"/>
    <col min="10503" max="10503" width="12.453125" style="9" bestFit="1" customWidth="1"/>
    <col min="10504" max="10739" width="8.08984375" style="9"/>
    <col min="10740" max="10740" width="41.90625" style="9" customWidth="1"/>
    <col min="10741" max="10741" width="7.08984375" style="9" customWidth="1"/>
    <col min="10742" max="10742" width="0.90625" style="9" customWidth="1"/>
    <col min="10743" max="10743" width="13.90625" style="9" customWidth="1"/>
    <col min="10744" max="10744" width="0.453125" style="9" customWidth="1"/>
    <col min="10745" max="10745" width="13.90625" style="9" customWidth="1"/>
    <col min="10746" max="10746" width="0.453125" style="9" customWidth="1"/>
    <col min="10747" max="10747" width="13.90625" style="9" customWidth="1"/>
    <col min="10748" max="10748" width="0.453125" style="9" customWidth="1"/>
    <col min="10749" max="10749" width="13.90625" style="9" customWidth="1"/>
    <col min="10750" max="10751" width="0" style="9" hidden="1" customWidth="1"/>
    <col min="10752" max="10752" width="8.08984375" style="9"/>
    <col min="10753" max="10753" width="9.90625" style="9" bestFit="1" customWidth="1"/>
    <col min="10754" max="10754" width="1" style="9" customWidth="1"/>
    <col min="10755" max="10755" width="14.90625" style="9" bestFit="1" customWidth="1"/>
    <col min="10756" max="10756" width="0.90625" style="9" customWidth="1"/>
    <col min="10757" max="10757" width="13.453125" style="9" bestFit="1" customWidth="1"/>
    <col min="10758" max="10758" width="0.90625" style="9" customWidth="1"/>
    <col min="10759" max="10759" width="12.453125" style="9" bestFit="1" customWidth="1"/>
    <col min="10760" max="10995" width="8.08984375" style="9"/>
    <col min="10996" max="10996" width="41.90625" style="9" customWidth="1"/>
    <col min="10997" max="10997" width="7.08984375" style="9" customWidth="1"/>
    <col min="10998" max="10998" width="0.90625" style="9" customWidth="1"/>
    <col min="10999" max="10999" width="13.90625" style="9" customWidth="1"/>
    <col min="11000" max="11000" width="0.453125" style="9" customWidth="1"/>
    <col min="11001" max="11001" width="13.90625" style="9" customWidth="1"/>
    <col min="11002" max="11002" width="0.453125" style="9" customWidth="1"/>
    <col min="11003" max="11003" width="13.90625" style="9" customWidth="1"/>
    <col min="11004" max="11004" width="0.453125" style="9" customWidth="1"/>
    <col min="11005" max="11005" width="13.90625" style="9" customWidth="1"/>
    <col min="11006" max="11007" width="0" style="9" hidden="1" customWidth="1"/>
    <col min="11008" max="11008" width="8.08984375" style="9"/>
    <col min="11009" max="11009" width="9.90625" style="9" bestFit="1" customWidth="1"/>
    <col min="11010" max="11010" width="1" style="9" customWidth="1"/>
    <col min="11011" max="11011" width="14.90625" style="9" bestFit="1" customWidth="1"/>
    <col min="11012" max="11012" width="0.90625" style="9" customWidth="1"/>
    <col min="11013" max="11013" width="13.453125" style="9" bestFit="1" customWidth="1"/>
    <col min="11014" max="11014" width="0.90625" style="9" customWidth="1"/>
    <col min="11015" max="11015" width="12.453125" style="9" bestFit="1" customWidth="1"/>
    <col min="11016" max="11251" width="8.08984375" style="9"/>
    <col min="11252" max="11252" width="41.90625" style="9" customWidth="1"/>
    <col min="11253" max="11253" width="7.08984375" style="9" customWidth="1"/>
    <col min="11254" max="11254" width="0.90625" style="9" customWidth="1"/>
    <col min="11255" max="11255" width="13.90625" style="9" customWidth="1"/>
    <col min="11256" max="11256" width="0.453125" style="9" customWidth="1"/>
    <col min="11257" max="11257" width="13.90625" style="9" customWidth="1"/>
    <col min="11258" max="11258" width="0.453125" style="9" customWidth="1"/>
    <col min="11259" max="11259" width="13.90625" style="9" customWidth="1"/>
    <col min="11260" max="11260" width="0.453125" style="9" customWidth="1"/>
    <col min="11261" max="11261" width="13.90625" style="9" customWidth="1"/>
    <col min="11262" max="11263" width="0" style="9" hidden="1" customWidth="1"/>
    <col min="11264" max="11264" width="8.08984375" style="9"/>
    <col min="11265" max="11265" width="9.90625" style="9" bestFit="1" customWidth="1"/>
    <col min="11266" max="11266" width="1" style="9" customWidth="1"/>
    <col min="11267" max="11267" width="14.90625" style="9" bestFit="1" customWidth="1"/>
    <col min="11268" max="11268" width="0.90625" style="9" customWidth="1"/>
    <col min="11269" max="11269" width="13.453125" style="9" bestFit="1" customWidth="1"/>
    <col min="11270" max="11270" width="0.90625" style="9" customWidth="1"/>
    <col min="11271" max="11271" width="12.453125" style="9" bestFit="1" customWidth="1"/>
    <col min="11272" max="11507" width="8.08984375" style="9"/>
    <col min="11508" max="11508" width="41.90625" style="9" customWidth="1"/>
    <col min="11509" max="11509" width="7.08984375" style="9" customWidth="1"/>
    <col min="11510" max="11510" width="0.90625" style="9" customWidth="1"/>
    <col min="11511" max="11511" width="13.90625" style="9" customWidth="1"/>
    <col min="11512" max="11512" width="0.453125" style="9" customWidth="1"/>
    <col min="11513" max="11513" width="13.90625" style="9" customWidth="1"/>
    <col min="11514" max="11514" width="0.453125" style="9" customWidth="1"/>
    <col min="11515" max="11515" width="13.90625" style="9" customWidth="1"/>
    <col min="11516" max="11516" width="0.453125" style="9" customWidth="1"/>
    <col min="11517" max="11517" width="13.90625" style="9" customWidth="1"/>
    <col min="11518" max="11519" width="0" style="9" hidden="1" customWidth="1"/>
    <col min="11520" max="11520" width="8.08984375" style="9"/>
    <col min="11521" max="11521" width="9.90625" style="9" bestFit="1" customWidth="1"/>
    <col min="11522" max="11522" width="1" style="9" customWidth="1"/>
    <col min="11523" max="11523" width="14.90625" style="9" bestFit="1" customWidth="1"/>
    <col min="11524" max="11524" width="0.90625" style="9" customWidth="1"/>
    <col min="11525" max="11525" width="13.453125" style="9" bestFit="1" customWidth="1"/>
    <col min="11526" max="11526" width="0.90625" style="9" customWidth="1"/>
    <col min="11527" max="11527" width="12.453125" style="9" bestFit="1" customWidth="1"/>
    <col min="11528" max="11763" width="8.08984375" style="9"/>
    <col min="11764" max="11764" width="41.90625" style="9" customWidth="1"/>
    <col min="11765" max="11765" width="7.08984375" style="9" customWidth="1"/>
    <col min="11766" max="11766" width="0.90625" style="9" customWidth="1"/>
    <col min="11767" max="11767" width="13.90625" style="9" customWidth="1"/>
    <col min="11768" max="11768" width="0.453125" style="9" customWidth="1"/>
    <col min="11769" max="11769" width="13.90625" style="9" customWidth="1"/>
    <col min="11770" max="11770" width="0.453125" style="9" customWidth="1"/>
    <col min="11771" max="11771" width="13.90625" style="9" customWidth="1"/>
    <col min="11772" max="11772" width="0.453125" style="9" customWidth="1"/>
    <col min="11773" max="11773" width="13.90625" style="9" customWidth="1"/>
    <col min="11774" max="11775" width="0" style="9" hidden="1" customWidth="1"/>
    <col min="11776" max="11776" width="8.08984375" style="9"/>
    <col min="11777" max="11777" width="9.90625" style="9" bestFit="1" customWidth="1"/>
    <col min="11778" max="11778" width="1" style="9" customWidth="1"/>
    <col min="11779" max="11779" width="14.90625" style="9" bestFit="1" customWidth="1"/>
    <col min="11780" max="11780" width="0.90625" style="9" customWidth="1"/>
    <col min="11781" max="11781" width="13.453125" style="9" bestFit="1" customWidth="1"/>
    <col min="11782" max="11782" width="0.90625" style="9" customWidth="1"/>
    <col min="11783" max="11783" width="12.453125" style="9" bestFit="1" customWidth="1"/>
    <col min="11784" max="12019" width="8.08984375" style="9"/>
    <col min="12020" max="12020" width="41.90625" style="9" customWidth="1"/>
    <col min="12021" max="12021" width="7.08984375" style="9" customWidth="1"/>
    <col min="12022" max="12022" width="0.90625" style="9" customWidth="1"/>
    <col min="12023" max="12023" width="13.90625" style="9" customWidth="1"/>
    <col min="12024" max="12024" width="0.453125" style="9" customWidth="1"/>
    <col min="12025" max="12025" width="13.90625" style="9" customWidth="1"/>
    <col min="12026" max="12026" width="0.453125" style="9" customWidth="1"/>
    <col min="12027" max="12027" width="13.90625" style="9" customWidth="1"/>
    <col min="12028" max="12028" width="0.453125" style="9" customWidth="1"/>
    <col min="12029" max="12029" width="13.90625" style="9" customWidth="1"/>
    <col min="12030" max="12031" width="0" style="9" hidden="1" customWidth="1"/>
    <col min="12032" max="12032" width="8.08984375" style="9"/>
    <col min="12033" max="12033" width="9.90625" style="9" bestFit="1" customWidth="1"/>
    <col min="12034" max="12034" width="1" style="9" customWidth="1"/>
    <col min="12035" max="12035" width="14.90625" style="9" bestFit="1" customWidth="1"/>
    <col min="12036" max="12036" width="0.90625" style="9" customWidth="1"/>
    <col min="12037" max="12037" width="13.453125" style="9" bestFit="1" customWidth="1"/>
    <col min="12038" max="12038" width="0.90625" style="9" customWidth="1"/>
    <col min="12039" max="12039" width="12.453125" style="9" bestFit="1" customWidth="1"/>
    <col min="12040" max="12275" width="8.08984375" style="9"/>
    <col min="12276" max="12276" width="41.90625" style="9" customWidth="1"/>
    <col min="12277" max="12277" width="7.08984375" style="9" customWidth="1"/>
    <col min="12278" max="12278" width="0.90625" style="9" customWidth="1"/>
    <col min="12279" max="12279" width="13.90625" style="9" customWidth="1"/>
    <col min="12280" max="12280" width="0.453125" style="9" customWidth="1"/>
    <col min="12281" max="12281" width="13.90625" style="9" customWidth="1"/>
    <col min="12282" max="12282" width="0.453125" style="9" customWidth="1"/>
    <col min="12283" max="12283" width="13.90625" style="9" customWidth="1"/>
    <col min="12284" max="12284" width="0.453125" style="9" customWidth="1"/>
    <col min="12285" max="12285" width="13.90625" style="9" customWidth="1"/>
    <col min="12286" max="12287" width="0" style="9" hidden="1" customWidth="1"/>
    <col min="12288" max="12288" width="8.08984375" style="9"/>
    <col min="12289" max="12289" width="9.90625" style="9" bestFit="1" customWidth="1"/>
    <col min="12290" max="12290" width="1" style="9" customWidth="1"/>
    <col min="12291" max="12291" width="14.90625" style="9" bestFit="1" customWidth="1"/>
    <col min="12292" max="12292" width="0.90625" style="9" customWidth="1"/>
    <col min="12293" max="12293" width="13.453125" style="9" bestFit="1" customWidth="1"/>
    <col min="12294" max="12294" width="0.90625" style="9" customWidth="1"/>
    <col min="12295" max="12295" width="12.453125" style="9" bestFit="1" customWidth="1"/>
    <col min="12296" max="12531" width="8.08984375" style="9"/>
    <col min="12532" max="12532" width="41.90625" style="9" customWidth="1"/>
    <col min="12533" max="12533" width="7.08984375" style="9" customWidth="1"/>
    <col min="12534" max="12534" width="0.90625" style="9" customWidth="1"/>
    <col min="12535" max="12535" width="13.90625" style="9" customWidth="1"/>
    <col min="12536" max="12536" width="0.453125" style="9" customWidth="1"/>
    <col min="12537" max="12537" width="13.90625" style="9" customWidth="1"/>
    <col min="12538" max="12538" width="0.453125" style="9" customWidth="1"/>
    <col min="12539" max="12539" width="13.90625" style="9" customWidth="1"/>
    <col min="12540" max="12540" width="0.453125" style="9" customWidth="1"/>
    <col min="12541" max="12541" width="13.90625" style="9" customWidth="1"/>
    <col min="12542" max="12543" width="0" style="9" hidden="1" customWidth="1"/>
    <col min="12544" max="12544" width="8.08984375" style="9"/>
    <col min="12545" max="12545" width="9.90625" style="9" bestFit="1" customWidth="1"/>
    <col min="12546" max="12546" width="1" style="9" customWidth="1"/>
    <col min="12547" max="12547" width="14.90625" style="9" bestFit="1" customWidth="1"/>
    <col min="12548" max="12548" width="0.90625" style="9" customWidth="1"/>
    <col min="12549" max="12549" width="13.453125" style="9" bestFit="1" customWidth="1"/>
    <col min="12550" max="12550" width="0.90625" style="9" customWidth="1"/>
    <col min="12551" max="12551" width="12.453125" style="9" bestFit="1" customWidth="1"/>
    <col min="12552" max="12787" width="8.08984375" style="9"/>
    <col min="12788" max="12788" width="41.90625" style="9" customWidth="1"/>
    <col min="12789" max="12789" width="7.08984375" style="9" customWidth="1"/>
    <col min="12790" max="12790" width="0.90625" style="9" customWidth="1"/>
    <col min="12791" max="12791" width="13.90625" style="9" customWidth="1"/>
    <col min="12792" max="12792" width="0.453125" style="9" customWidth="1"/>
    <col min="12793" max="12793" width="13.90625" style="9" customWidth="1"/>
    <col min="12794" max="12794" width="0.453125" style="9" customWidth="1"/>
    <col min="12795" max="12795" width="13.90625" style="9" customWidth="1"/>
    <col min="12796" max="12796" width="0.453125" style="9" customWidth="1"/>
    <col min="12797" max="12797" width="13.90625" style="9" customWidth="1"/>
    <col min="12798" max="12799" width="0" style="9" hidden="1" customWidth="1"/>
    <col min="12800" max="12800" width="8.08984375" style="9"/>
    <col min="12801" max="12801" width="9.90625" style="9" bestFit="1" customWidth="1"/>
    <col min="12802" max="12802" width="1" style="9" customWidth="1"/>
    <col min="12803" max="12803" width="14.90625" style="9" bestFit="1" customWidth="1"/>
    <col min="12804" max="12804" width="0.90625" style="9" customWidth="1"/>
    <col min="12805" max="12805" width="13.453125" style="9" bestFit="1" customWidth="1"/>
    <col min="12806" max="12806" width="0.90625" style="9" customWidth="1"/>
    <col min="12807" max="12807" width="12.453125" style="9" bestFit="1" customWidth="1"/>
    <col min="12808" max="13043" width="8.08984375" style="9"/>
    <col min="13044" max="13044" width="41.90625" style="9" customWidth="1"/>
    <col min="13045" max="13045" width="7.08984375" style="9" customWidth="1"/>
    <col min="13046" max="13046" width="0.90625" style="9" customWidth="1"/>
    <col min="13047" max="13047" width="13.90625" style="9" customWidth="1"/>
    <col min="13048" max="13048" width="0.453125" style="9" customWidth="1"/>
    <col min="13049" max="13049" width="13.90625" style="9" customWidth="1"/>
    <col min="13050" max="13050" width="0.453125" style="9" customWidth="1"/>
    <col min="13051" max="13051" width="13.90625" style="9" customWidth="1"/>
    <col min="13052" max="13052" width="0.453125" style="9" customWidth="1"/>
    <col min="13053" max="13053" width="13.90625" style="9" customWidth="1"/>
    <col min="13054" max="13055" width="0" style="9" hidden="1" customWidth="1"/>
    <col min="13056" max="13056" width="8.08984375" style="9"/>
    <col min="13057" max="13057" width="9.90625" style="9" bestFit="1" customWidth="1"/>
    <col min="13058" max="13058" width="1" style="9" customWidth="1"/>
    <col min="13059" max="13059" width="14.90625" style="9" bestFit="1" customWidth="1"/>
    <col min="13060" max="13060" width="0.90625" style="9" customWidth="1"/>
    <col min="13061" max="13061" width="13.453125" style="9" bestFit="1" customWidth="1"/>
    <col min="13062" max="13062" width="0.90625" style="9" customWidth="1"/>
    <col min="13063" max="13063" width="12.453125" style="9" bestFit="1" customWidth="1"/>
    <col min="13064" max="13299" width="8.08984375" style="9"/>
    <col min="13300" max="13300" width="41.90625" style="9" customWidth="1"/>
    <col min="13301" max="13301" width="7.08984375" style="9" customWidth="1"/>
    <col min="13302" max="13302" width="0.90625" style="9" customWidth="1"/>
    <col min="13303" max="13303" width="13.90625" style="9" customWidth="1"/>
    <col min="13304" max="13304" width="0.453125" style="9" customWidth="1"/>
    <col min="13305" max="13305" width="13.90625" style="9" customWidth="1"/>
    <col min="13306" max="13306" width="0.453125" style="9" customWidth="1"/>
    <col min="13307" max="13307" width="13.90625" style="9" customWidth="1"/>
    <col min="13308" max="13308" width="0.453125" style="9" customWidth="1"/>
    <col min="13309" max="13309" width="13.90625" style="9" customWidth="1"/>
    <col min="13310" max="13311" width="0" style="9" hidden="1" customWidth="1"/>
    <col min="13312" max="13312" width="8.08984375" style="9"/>
    <col min="13313" max="13313" width="9.90625" style="9" bestFit="1" customWidth="1"/>
    <col min="13314" max="13314" width="1" style="9" customWidth="1"/>
    <col min="13315" max="13315" width="14.90625" style="9" bestFit="1" customWidth="1"/>
    <col min="13316" max="13316" width="0.90625" style="9" customWidth="1"/>
    <col min="13317" max="13317" width="13.453125" style="9" bestFit="1" customWidth="1"/>
    <col min="13318" max="13318" width="0.90625" style="9" customWidth="1"/>
    <col min="13319" max="13319" width="12.453125" style="9" bestFit="1" customWidth="1"/>
    <col min="13320" max="13555" width="8.08984375" style="9"/>
    <col min="13556" max="13556" width="41.90625" style="9" customWidth="1"/>
    <col min="13557" max="13557" width="7.08984375" style="9" customWidth="1"/>
    <col min="13558" max="13558" width="0.90625" style="9" customWidth="1"/>
    <col min="13559" max="13559" width="13.90625" style="9" customWidth="1"/>
    <col min="13560" max="13560" width="0.453125" style="9" customWidth="1"/>
    <col min="13561" max="13561" width="13.90625" style="9" customWidth="1"/>
    <col min="13562" max="13562" width="0.453125" style="9" customWidth="1"/>
    <col min="13563" max="13563" width="13.90625" style="9" customWidth="1"/>
    <col min="13564" max="13564" width="0.453125" style="9" customWidth="1"/>
    <col min="13565" max="13565" width="13.90625" style="9" customWidth="1"/>
    <col min="13566" max="13567" width="0" style="9" hidden="1" customWidth="1"/>
    <col min="13568" max="13568" width="8.08984375" style="9"/>
    <col min="13569" max="13569" width="9.90625" style="9" bestFit="1" customWidth="1"/>
    <col min="13570" max="13570" width="1" style="9" customWidth="1"/>
    <col min="13571" max="13571" width="14.90625" style="9" bestFit="1" customWidth="1"/>
    <col min="13572" max="13572" width="0.90625" style="9" customWidth="1"/>
    <col min="13573" max="13573" width="13.453125" style="9" bestFit="1" customWidth="1"/>
    <col min="13574" max="13574" width="0.90625" style="9" customWidth="1"/>
    <col min="13575" max="13575" width="12.453125" style="9" bestFit="1" customWidth="1"/>
    <col min="13576" max="13811" width="8.08984375" style="9"/>
    <col min="13812" max="13812" width="41.90625" style="9" customWidth="1"/>
    <col min="13813" max="13813" width="7.08984375" style="9" customWidth="1"/>
    <col min="13814" max="13814" width="0.90625" style="9" customWidth="1"/>
    <col min="13815" max="13815" width="13.90625" style="9" customWidth="1"/>
    <col min="13816" max="13816" width="0.453125" style="9" customWidth="1"/>
    <col min="13817" max="13817" width="13.90625" style="9" customWidth="1"/>
    <col min="13818" max="13818" width="0.453125" style="9" customWidth="1"/>
    <col min="13819" max="13819" width="13.90625" style="9" customWidth="1"/>
    <col min="13820" max="13820" width="0.453125" style="9" customWidth="1"/>
    <col min="13821" max="13821" width="13.90625" style="9" customWidth="1"/>
    <col min="13822" max="13823" width="0" style="9" hidden="1" customWidth="1"/>
    <col min="13824" max="13824" width="8.08984375" style="9"/>
    <col min="13825" max="13825" width="9.90625" style="9" bestFit="1" customWidth="1"/>
    <col min="13826" max="13826" width="1" style="9" customWidth="1"/>
    <col min="13827" max="13827" width="14.90625" style="9" bestFit="1" customWidth="1"/>
    <col min="13828" max="13828" width="0.90625" style="9" customWidth="1"/>
    <col min="13829" max="13829" width="13.453125" style="9" bestFit="1" customWidth="1"/>
    <col min="13830" max="13830" width="0.90625" style="9" customWidth="1"/>
    <col min="13831" max="13831" width="12.453125" style="9" bestFit="1" customWidth="1"/>
    <col min="13832" max="14067" width="8.08984375" style="9"/>
    <col min="14068" max="14068" width="41.90625" style="9" customWidth="1"/>
    <col min="14069" max="14069" width="7.08984375" style="9" customWidth="1"/>
    <col min="14070" max="14070" width="0.90625" style="9" customWidth="1"/>
    <col min="14071" max="14071" width="13.90625" style="9" customWidth="1"/>
    <col min="14072" max="14072" width="0.453125" style="9" customWidth="1"/>
    <col min="14073" max="14073" width="13.90625" style="9" customWidth="1"/>
    <col min="14074" max="14074" width="0.453125" style="9" customWidth="1"/>
    <col min="14075" max="14075" width="13.90625" style="9" customWidth="1"/>
    <col min="14076" max="14076" width="0.453125" style="9" customWidth="1"/>
    <col min="14077" max="14077" width="13.90625" style="9" customWidth="1"/>
    <col min="14078" max="14079" width="0" style="9" hidden="1" customWidth="1"/>
    <col min="14080" max="14080" width="8.08984375" style="9"/>
    <col min="14081" max="14081" width="9.90625" style="9" bestFit="1" customWidth="1"/>
    <col min="14082" max="14082" width="1" style="9" customWidth="1"/>
    <col min="14083" max="14083" width="14.90625" style="9" bestFit="1" customWidth="1"/>
    <col min="14084" max="14084" width="0.90625" style="9" customWidth="1"/>
    <col min="14085" max="14085" width="13.453125" style="9" bestFit="1" customWidth="1"/>
    <col min="14086" max="14086" width="0.90625" style="9" customWidth="1"/>
    <col min="14087" max="14087" width="12.453125" style="9" bestFit="1" customWidth="1"/>
    <col min="14088" max="14323" width="8.08984375" style="9"/>
    <col min="14324" max="14324" width="41.90625" style="9" customWidth="1"/>
    <col min="14325" max="14325" width="7.08984375" style="9" customWidth="1"/>
    <col min="14326" max="14326" width="0.90625" style="9" customWidth="1"/>
    <col min="14327" max="14327" width="13.90625" style="9" customWidth="1"/>
    <col min="14328" max="14328" width="0.453125" style="9" customWidth="1"/>
    <col min="14329" max="14329" width="13.90625" style="9" customWidth="1"/>
    <col min="14330" max="14330" width="0.453125" style="9" customWidth="1"/>
    <col min="14331" max="14331" width="13.90625" style="9" customWidth="1"/>
    <col min="14332" max="14332" width="0.453125" style="9" customWidth="1"/>
    <col min="14333" max="14333" width="13.90625" style="9" customWidth="1"/>
    <col min="14334" max="14335" width="0" style="9" hidden="1" customWidth="1"/>
    <col min="14336" max="14336" width="8.08984375" style="9"/>
    <col min="14337" max="14337" width="9.90625" style="9" bestFit="1" customWidth="1"/>
    <col min="14338" max="14338" width="1" style="9" customWidth="1"/>
    <col min="14339" max="14339" width="14.90625" style="9" bestFit="1" customWidth="1"/>
    <col min="14340" max="14340" width="0.90625" style="9" customWidth="1"/>
    <col min="14341" max="14341" width="13.453125" style="9" bestFit="1" customWidth="1"/>
    <col min="14342" max="14342" width="0.90625" style="9" customWidth="1"/>
    <col min="14343" max="14343" width="12.453125" style="9" bestFit="1" customWidth="1"/>
    <col min="14344" max="14579" width="8.08984375" style="9"/>
    <col min="14580" max="14580" width="41.90625" style="9" customWidth="1"/>
    <col min="14581" max="14581" width="7.08984375" style="9" customWidth="1"/>
    <col min="14582" max="14582" width="0.90625" style="9" customWidth="1"/>
    <col min="14583" max="14583" width="13.90625" style="9" customWidth="1"/>
    <col min="14584" max="14584" width="0.453125" style="9" customWidth="1"/>
    <col min="14585" max="14585" width="13.90625" style="9" customWidth="1"/>
    <col min="14586" max="14586" width="0.453125" style="9" customWidth="1"/>
    <col min="14587" max="14587" width="13.90625" style="9" customWidth="1"/>
    <col min="14588" max="14588" width="0.453125" style="9" customWidth="1"/>
    <col min="14589" max="14589" width="13.90625" style="9" customWidth="1"/>
    <col min="14590" max="14591" width="0" style="9" hidden="1" customWidth="1"/>
    <col min="14592" max="14592" width="8.08984375" style="9"/>
    <col min="14593" max="14593" width="9.90625" style="9" bestFit="1" customWidth="1"/>
    <col min="14594" max="14594" width="1" style="9" customWidth="1"/>
    <col min="14595" max="14595" width="14.90625" style="9" bestFit="1" customWidth="1"/>
    <col min="14596" max="14596" width="0.90625" style="9" customWidth="1"/>
    <col min="14597" max="14597" width="13.453125" style="9" bestFit="1" customWidth="1"/>
    <col min="14598" max="14598" width="0.90625" style="9" customWidth="1"/>
    <col min="14599" max="14599" width="12.453125" style="9" bestFit="1" customWidth="1"/>
    <col min="14600" max="14835" width="8.08984375" style="9"/>
    <col min="14836" max="14836" width="41.90625" style="9" customWidth="1"/>
    <col min="14837" max="14837" width="7.08984375" style="9" customWidth="1"/>
    <col min="14838" max="14838" width="0.90625" style="9" customWidth="1"/>
    <col min="14839" max="14839" width="13.90625" style="9" customWidth="1"/>
    <col min="14840" max="14840" width="0.453125" style="9" customWidth="1"/>
    <col min="14841" max="14841" width="13.90625" style="9" customWidth="1"/>
    <col min="14842" max="14842" width="0.453125" style="9" customWidth="1"/>
    <col min="14843" max="14843" width="13.90625" style="9" customWidth="1"/>
    <col min="14844" max="14844" width="0.453125" style="9" customWidth="1"/>
    <col min="14845" max="14845" width="13.90625" style="9" customWidth="1"/>
    <col min="14846" max="14847" width="0" style="9" hidden="1" customWidth="1"/>
    <col min="14848" max="14848" width="8.08984375" style="9"/>
    <col min="14849" max="14849" width="9.90625" style="9" bestFit="1" customWidth="1"/>
    <col min="14850" max="14850" width="1" style="9" customWidth="1"/>
    <col min="14851" max="14851" width="14.90625" style="9" bestFit="1" customWidth="1"/>
    <col min="14852" max="14852" width="0.90625" style="9" customWidth="1"/>
    <col min="14853" max="14853" width="13.453125" style="9" bestFit="1" customWidth="1"/>
    <col min="14854" max="14854" width="0.90625" style="9" customWidth="1"/>
    <col min="14855" max="14855" width="12.453125" style="9" bestFit="1" customWidth="1"/>
    <col min="14856" max="15091" width="8.08984375" style="9"/>
    <col min="15092" max="15092" width="41.90625" style="9" customWidth="1"/>
    <col min="15093" max="15093" width="7.08984375" style="9" customWidth="1"/>
    <col min="15094" max="15094" width="0.90625" style="9" customWidth="1"/>
    <col min="15095" max="15095" width="13.90625" style="9" customWidth="1"/>
    <col min="15096" max="15096" width="0.453125" style="9" customWidth="1"/>
    <col min="15097" max="15097" width="13.90625" style="9" customWidth="1"/>
    <col min="15098" max="15098" width="0.453125" style="9" customWidth="1"/>
    <col min="15099" max="15099" width="13.90625" style="9" customWidth="1"/>
    <col min="15100" max="15100" width="0.453125" style="9" customWidth="1"/>
    <col min="15101" max="15101" width="13.90625" style="9" customWidth="1"/>
    <col min="15102" max="15103" width="0" style="9" hidden="1" customWidth="1"/>
    <col min="15104" max="15104" width="8.08984375" style="9"/>
    <col min="15105" max="15105" width="9.90625" style="9" bestFit="1" customWidth="1"/>
    <col min="15106" max="15106" width="1" style="9" customWidth="1"/>
    <col min="15107" max="15107" width="14.90625" style="9" bestFit="1" customWidth="1"/>
    <col min="15108" max="15108" width="0.90625" style="9" customWidth="1"/>
    <col min="15109" max="15109" width="13.453125" style="9" bestFit="1" customWidth="1"/>
    <col min="15110" max="15110" width="0.90625" style="9" customWidth="1"/>
    <col min="15111" max="15111" width="12.453125" style="9" bestFit="1" customWidth="1"/>
    <col min="15112" max="15347" width="8.08984375" style="9"/>
    <col min="15348" max="15348" width="41.90625" style="9" customWidth="1"/>
    <col min="15349" max="15349" width="7.08984375" style="9" customWidth="1"/>
    <col min="15350" max="15350" width="0.90625" style="9" customWidth="1"/>
    <col min="15351" max="15351" width="13.90625" style="9" customWidth="1"/>
    <col min="15352" max="15352" width="0.453125" style="9" customWidth="1"/>
    <col min="15353" max="15353" width="13.90625" style="9" customWidth="1"/>
    <col min="15354" max="15354" width="0.453125" style="9" customWidth="1"/>
    <col min="15355" max="15355" width="13.90625" style="9" customWidth="1"/>
    <col min="15356" max="15356" width="0.453125" style="9" customWidth="1"/>
    <col min="15357" max="15357" width="13.90625" style="9" customWidth="1"/>
    <col min="15358" max="15359" width="0" style="9" hidden="1" customWidth="1"/>
    <col min="15360" max="15360" width="8.08984375" style="9"/>
    <col min="15361" max="15361" width="9.90625" style="9" bestFit="1" customWidth="1"/>
    <col min="15362" max="15362" width="1" style="9" customWidth="1"/>
    <col min="15363" max="15363" width="14.90625" style="9" bestFit="1" customWidth="1"/>
    <col min="15364" max="15364" width="0.90625" style="9" customWidth="1"/>
    <col min="15365" max="15365" width="13.453125" style="9" bestFit="1" customWidth="1"/>
    <col min="15366" max="15366" width="0.90625" style="9" customWidth="1"/>
    <col min="15367" max="15367" width="12.453125" style="9" bestFit="1" customWidth="1"/>
    <col min="15368" max="15603" width="8.08984375" style="9"/>
    <col min="15604" max="15604" width="41.90625" style="9" customWidth="1"/>
    <col min="15605" max="15605" width="7.08984375" style="9" customWidth="1"/>
    <col min="15606" max="15606" width="0.90625" style="9" customWidth="1"/>
    <col min="15607" max="15607" width="13.90625" style="9" customWidth="1"/>
    <col min="15608" max="15608" width="0.453125" style="9" customWidth="1"/>
    <col min="15609" max="15609" width="13.90625" style="9" customWidth="1"/>
    <col min="15610" max="15610" width="0.453125" style="9" customWidth="1"/>
    <col min="15611" max="15611" width="13.90625" style="9" customWidth="1"/>
    <col min="15612" max="15612" width="0.453125" style="9" customWidth="1"/>
    <col min="15613" max="15613" width="13.90625" style="9" customWidth="1"/>
    <col min="15614" max="15615" width="0" style="9" hidden="1" customWidth="1"/>
    <col min="15616" max="15616" width="8.08984375" style="9"/>
    <col min="15617" max="15617" width="9.90625" style="9" bestFit="1" customWidth="1"/>
    <col min="15618" max="15618" width="1" style="9" customWidth="1"/>
    <col min="15619" max="15619" width="14.90625" style="9" bestFit="1" customWidth="1"/>
    <col min="15620" max="15620" width="0.90625" style="9" customWidth="1"/>
    <col min="15621" max="15621" width="13.453125" style="9" bestFit="1" customWidth="1"/>
    <col min="15622" max="15622" width="0.90625" style="9" customWidth="1"/>
    <col min="15623" max="15623" width="12.453125" style="9" bestFit="1" customWidth="1"/>
    <col min="15624" max="15859" width="8.08984375" style="9"/>
    <col min="15860" max="15860" width="41.90625" style="9" customWidth="1"/>
    <col min="15861" max="15861" width="7.08984375" style="9" customWidth="1"/>
    <col min="15862" max="15862" width="0.90625" style="9" customWidth="1"/>
    <col min="15863" max="15863" width="13.90625" style="9" customWidth="1"/>
    <col min="15864" max="15864" width="0.453125" style="9" customWidth="1"/>
    <col min="15865" max="15865" width="13.90625" style="9" customWidth="1"/>
    <col min="15866" max="15866" width="0.453125" style="9" customWidth="1"/>
    <col min="15867" max="15867" width="13.90625" style="9" customWidth="1"/>
    <col min="15868" max="15868" width="0.453125" style="9" customWidth="1"/>
    <col min="15869" max="15869" width="13.90625" style="9" customWidth="1"/>
    <col min="15870" max="15871" width="0" style="9" hidden="1" customWidth="1"/>
    <col min="15872" max="15872" width="8.08984375" style="9"/>
    <col min="15873" max="15873" width="9.90625" style="9" bestFit="1" customWidth="1"/>
    <col min="15874" max="15874" width="1" style="9" customWidth="1"/>
    <col min="15875" max="15875" width="14.90625" style="9" bestFit="1" customWidth="1"/>
    <col min="15876" max="15876" width="0.90625" style="9" customWidth="1"/>
    <col min="15877" max="15877" width="13.453125" style="9" bestFit="1" customWidth="1"/>
    <col min="15878" max="15878" width="0.90625" style="9" customWidth="1"/>
    <col min="15879" max="15879" width="12.453125" style="9" bestFit="1" customWidth="1"/>
    <col min="15880" max="16115" width="8.08984375" style="9"/>
    <col min="16116" max="16116" width="41.90625" style="9" customWidth="1"/>
    <col min="16117" max="16117" width="7.08984375" style="9" customWidth="1"/>
    <col min="16118" max="16118" width="0.90625" style="9" customWidth="1"/>
    <col min="16119" max="16119" width="13.90625" style="9" customWidth="1"/>
    <col min="16120" max="16120" width="0.453125" style="9" customWidth="1"/>
    <col min="16121" max="16121" width="13.90625" style="9" customWidth="1"/>
    <col min="16122" max="16122" width="0.453125" style="9" customWidth="1"/>
    <col min="16123" max="16123" width="13.90625" style="9" customWidth="1"/>
    <col min="16124" max="16124" width="0.453125" style="9" customWidth="1"/>
    <col min="16125" max="16125" width="13.90625" style="9" customWidth="1"/>
    <col min="16126" max="16127" width="0" style="9" hidden="1" customWidth="1"/>
    <col min="16128" max="16128" width="8.08984375" style="9"/>
    <col min="16129" max="16129" width="9.90625" style="9" bestFit="1" customWidth="1"/>
    <col min="16130" max="16130" width="1" style="9" customWidth="1"/>
    <col min="16131" max="16131" width="14.90625" style="9" bestFit="1" customWidth="1"/>
    <col min="16132" max="16132" width="0.90625" style="9" customWidth="1"/>
    <col min="16133" max="16133" width="13.453125" style="9" bestFit="1" customWidth="1"/>
    <col min="16134" max="16134" width="0.90625" style="9" customWidth="1"/>
    <col min="16135" max="16135" width="12.453125" style="9" bestFit="1" customWidth="1"/>
    <col min="16136" max="16384" width="8.08984375" style="9"/>
  </cols>
  <sheetData>
    <row r="1" spans="1:14" ht="24" customHeight="1">
      <c r="A1" s="234" t="s">
        <v>186</v>
      </c>
      <c r="B1" s="235"/>
      <c r="C1" s="235"/>
      <c r="D1" s="235"/>
      <c r="E1" s="235"/>
      <c r="F1" s="235"/>
      <c r="G1" s="235"/>
      <c r="H1" s="235"/>
      <c r="I1" s="235"/>
    </row>
    <row r="2" spans="1:14" ht="24" customHeight="1">
      <c r="A2" s="235" t="s">
        <v>84</v>
      </c>
      <c r="B2" s="235"/>
      <c r="C2" s="235"/>
      <c r="D2" s="235"/>
      <c r="E2" s="235"/>
      <c r="F2" s="235"/>
      <c r="G2" s="235"/>
      <c r="H2" s="235"/>
      <c r="I2" s="235"/>
    </row>
    <row r="3" spans="1:14" ht="24" customHeight="1">
      <c r="A3" s="234" t="s">
        <v>105</v>
      </c>
      <c r="B3" s="235"/>
      <c r="C3" s="235"/>
      <c r="D3" s="235"/>
      <c r="E3" s="235"/>
      <c r="F3" s="235"/>
      <c r="G3" s="235"/>
      <c r="H3" s="235"/>
      <c r="I3" s="235"/>
    </row>
    <row r="4" spans="1:14" ht="24" customHeight="1">
      <c r="A4" s="234" t="s">
        <v>47</v>
      </c>
      <c r="B4" s="253"/>
      <c r="C4" s="253"/>
      <c r="D4" s="253"/>
      <c r="E4" s="253"/>
      <c r="F4" s="253"/>
      <c r="G4" s="253"/>
      <c r="H4" s="253"/>
      <c r="I4" s="253"/>
    </row>
    <row r="5" spans="1:14" ht="24" customHeight="1">
      <c r="A5" s="236" t="s">
        <v>122</v>
      </c>
      <c r="B5" s="236"/>
      <c r="C5" s="236"/>
      <c r="D5" s="236"/>
      <c r="E5" s="236"/>
      <c r="F5" s="236"/>
      <c r="G5" s="236"/>
      <c r="H5" s="236"/>
      <c r="I5" s="236"/>
    </row>
    <row r="6" spans="1:14" ht="9" customHeight="1">
      <c r="A6" s="84"/>
      <c r="C6" s="252"/>
      <c r="D6" s="252"/>
      <c r="E6" s="252"/>
      <c r="F6" s="26"/>
      <c r="G6" s="238"/>
      <c r="H6" s="238"/>
      <c r="I6" s="238"/>
    </row>
    <row r="7" spans="1:14" ht="24" customHeight="1">
      <c r="A7" s="84"/>
      <c r="C7" s="237" t="s">
        <v>48</v>
      </c>
      <c r="D7" s="237"/>
      <c r="E7" s="237"/>
      <c r="F7" s="27"/>
      <c r="G7" s="238" t="s">
        <v>49</v>
      </c>
      <c r="H7" s="238"/>
      <c r="I7" s="238"/>
    </row>
    <row r="8" spans="1:14" ht="24" customHeight="1">
      <c r="A8" s="84"/>
      <c r="C8" s="232" t="s">
        <v>50</v>
      </c>
      <c r="D8" s="232"/>
      <c r="E8" s="232"/>
      <c r="F8" s="27"/>
      <c r="G8" s="233" t="s">
        <v>51</v>
      </c>
      <c r="H8" s="233"/>
      <c r="I8" s="233"/>
    </row>
    <row r="9" spans="1:14" ht="24" customHeight="1">
      <c r="A9" s="84"/>
      <c r="B9" s="84"/>
      <c r="C9" s="84">
        <v>2026</v>
      </c>
      <c r="D9" s="28"/>
      <c r="E9" s="84">
        <v>2025</v>
      </c>
      <c r="F9" s="28"/>
      <c r="G9" s="84">
        <v>2026</v>
      </c>
      <c r="H9" s="28"/>
      <c r="I9" s="84">
        <v>2025</v>
      </c>
    </row>
    <row r="10" spans="1:14" ht="24" customHeight="1">
      <c r="A10" s="8" t="s">
        <v>85</v>
      </c>
      <c r="C10" s="6"/>
      <c r="D10" s="6"/>
      <c r="E10" s="7"/>
      <c r="F10" s="6"/>
      <c r="G10" s="6"/>
      <c r="H10" s="6"/>
      <c r="I10" s="6"/>
    </row>
    <row r="11" spans="1:14" ht="24" customHeight="1">
      <c r="A11" s="29" t="s">
        <v>217</v>
      </c>
      <c r="C11" s="155">
        <f>'INCOME 6M'!D34</f>
        <v>-65210</v>
      </c>
      <c r="D11" s="155"/>
      <c r="E11" s="155">
        <v>111750</v>
      </c>
      <c r="F11" s="155"/>
      <c r="G11" s="155">
        <f>'INCOME 6M'!H32</f>
        <v>-161978</v>
      </c>
      <c r="H11" s="155"/>
      <c r="I11" s="155">
        <f>'INCOME 6M'!J32</f>
        <v>599634</v>
      </c>
      <c r="J11" s="30"/>
      <c r="L11" s="31"/>
      <c r="N11" s="31"/>
    </row>
    <row r="12" spans="1:14" ht="24" customHeight="1">
      <c r="A12" s="29" t="s">
        <v>87</v>
      </c>
      <c r="C12" s="155"/>
      <c r="D12" s="155"/>
      <c r="E12" s="155"/>
      <c r="F12" s="155"/>
      <c r="G12" s="155"/>
      <c r="H12" s="155"/>
      <c r="I12" s="155"/>
      <c r="N12" s="31"/>
    </row>
    <row r="13" spans="1:14" ht="24" customHeight="1">
      <c r="A13" s="24" t="s">
        <v>202</v>
      </c>
      <c r="C13" s="155">
        <v>34673</v>
      </c>
      <c r="D13" s="155"/>
      <c r="E13" s="155">
        <v>44596</v>
      </c>
      <c r="F13" s="155"/>
      <c r="G13" s="203">
        <v>0</v>
      </c>
      <c r="H13" s="175"/>
      <c r="I13" s="203">
        <v>0</v>
      </c>
      <c r="N13" s="31"/>
    </row>
    <row r="14" spans="1:14" ht="24" customHeight="1">
      <c r="A14" s="24" t="s">
        <v>125</v>
      </c>
      <c r="C14" s="155">
        <v>246402</v>
      </c>
      <c r="D14" s="155"/>
      <c r="E14" s="155">
        <v>206257</v>
      </c>
      <c r="F14" s="155"/>
      <c r="G14" s="155">
        <v>81597</v>
      </c>
      <c r="H14" s="155"/>
      <c r="I14" s="155">
        <v>75329</v>
      </c>
      <c r="N14" s="31"/>
    </row>
    <row r="15" spans="1:14" ht="24" customHeight="1">
      <c r="A15" s="24" t="s">
        <v>149</v>
      </c>
      <c r="C15" s="155">
        <v>13185</v>
      </c>
      <c r="D15" s="155"/>
      <c r="E15" s="155">
        <v>-12943</v>
      </c>
      <c r="F15" s="155"/>
      <c r="G15" s="155">
        <v>-15500</v>
      </c>
      <c r="H15" s="155"/>
      <c r="I15" s="231">
        <v>0</v>
      </c>
      <c r="J15" s="30"/>
      <c r="L15" s="31"/>
      <c r="N15" s="31"/>
    </row>
    <row r="16" spans="1:14" ht="24" customHeight="1">
      <c r="A16" s="24" t="s">
        <v>139</v>
      </c>
      <c r="C16" s="155">
        <v>-3</v>
      </c>
      <c r="D16" s="155"/>
      <c r="E16" s="155">
        <v>-3942</v>
      </c>
      <c r="F16" s="155"/>
      <c r="G16" s="155">
        <v>-1</v>
      </c>
      <c r="H16" s="155"/>
      <c r="I16" s="155">
        <v>-3855</v>
      </c>
      <c r="J16" s="30"/>
      <c r="L16" s="31"/>
      <c r="N16" s="31"/>
    </row>
    <row r="17" spans="1:14" ht="24" customHeight="1">
      <c r="A17" s="24" t="s">
        <v>124</v>
      </c>
      <c r="C17" s="203">
        <v>0</v>
      </c>
      <c r="D17" s="155"/>
      <c r="E17" s="155">
        <v>-77110</v>
      </c>
      <c r="F17" s="155"/>
      <c r="G17" s="203">
        <v>0</v>
      </c>
      <c r="H17" s="155"/>
      <c r="I17" s="155">
        <v>-77110</v>
      </c>
      <c r="J17" s="30"/>
      <c r="L17" s="31"/>
      <c r="N17" s="31"/>
    </row>
    <row r="18" spans="1:14" ht="24" customHeight="1">
      <c r="A18" s="24" t="s">
        <v>155</v>
      </c>
      <c r="C18" s="155">
        <v>6828</v>
      </c>
      <c r="D18" s="155"/>
      <c r="E18" s="203">
        <v>0</v>
      </c>
      <c r="F18" s="155"/>
      <c r="G18" s="155">
        <v>6828</v>
      </c>
      <c r="H18" s="155"/>
      <c r="I18" s="203">
        <v>0</v>
      </c>
      <c r="J18" s="30"/>
      <c r="L18" s="31"/>
      <c r="N18" s="31"/>
    </row>
    <row r="19" spans="1:14" ht="24" customHeight="1">
      <c r="A19" s="24" t="s">
        <v>123</v>
      </c>
      <c r="C19" s="155">
        <v>-10746</v>
      </c>
      <c r="D19" s="155"/>
      <c r="E19" s="155">
        <v>-77347</v>
      </c>
      <c r="F19" s="155"/>
      <c r="G19" s="155">
        <v>-10746</v>
      </c>
      <c r="H19" s="155"/>
      <c r="I19" s="155">
        <v>-77347</v>
      </c>
      <c r="J19" s="30"/>
      <c r="L19" s="31"/>
      <c r="N19" s="31"/>
    </row>
    <row r="20" spans="1:14" ht="24" customHeight="1">
      <c r="A20" s="24" t="s">
        <v>165</v>
      </c>
      <c r="C20" s="203">
        <v>0</v>
      </c>
      <c r="D20" s="175"/>
      <c r="E20" s="203">
        <v>0</v>
      </c>
      <c r="F20" s="155"/>
      <c r="G20" s="155">
        <v>-20800</v>
      </c>
      <c r="H20" s="155"/>
      <c r="I20" s="155">
        <v>-700699</v>
      </c>
      <c r="J20" s="30"/>
      <c r="L20" s="31"/>
      <c r="N20" s="31"/>
    </row>
    <row r="21" spans="1:14" ht="24" customHeight="1">
      <c r="A21" s="24" t="s">
        <v>219</v>
      </c>
      <c r="C21" s="155">
        <v>3523</v>
      </c>
      <c r="D21" s="155"/>
      <c r="E21" s="155">
        <v>3603</v>
      </c>
      <c r="F21" s="155"/>
      <c r="G21" s="155">
        <v>1393</v>
      </c>
      <c r="H21" s="155"/>
      <c r="I21" s="174">
        <v>1552</v>
      </c>
      <c r="J21" s="30"/>
      <c r="L21" s="31"/>
      <c r="N21" s="31"/>
    </row>
    <row r="22" spans="1:14" ht="24" customHeight="1">
      <c r="A22" s="24" t="s">
        <v>166</v>
      </c>
      <c r="C22" s="155">
        <v>16329</v>
      </c>
      <c r="D22" s="155"/>
      <c r="E22" s="155">
        <v>-12716</v>
      </c>
      <c r="F22" s="155"/>
      <c r="G22" s="155">
        <v>17530</v>
      </c>
      <c r="H22" s="155"/>
      <c r="I22" s="155">
        <v>-13966</v>
      </c>
      <c r="J22" s="30"/>
      <c r="L22" s="31"/>
      <c r="N22" s="31"/>
    </row>
    <row r="23" spans="1:14" ht="24" customHeight="1">
      <c r="A23" s="24" t="s">
        <v>140</v>
      </c>
      <c r="C23" s="203">
        <v>0</v>
      </c>
      <c r="D23" s="155"/>
      <c r="E23" s="155">
        <v>238</v>
      </c>
      <c r="F23" s="155"/>
      <c r="G23" s="203">
        <v>0</v>
      </c>
      <c r="H23" s="155"/>
      <c r="I23" s="155">
        <v>238</v>
      </c>
      <c r="J23" s="30"/>
      <c r="L23" s="31"/>
      <c r="N23" s="31"/>
    </row>
    <row r="24" spans="1:14" ht="24" customHeight="1">
      <c r="A24" s="24" t="s">
        <v>191</v>
      </c>
      <c r="C24" s="155">
        <v>-2888</v>
      </c>
      <c r="D24" s="155"/>
      <c r="E24" s="203">
        <v>0</v>
      </c>
      <c r="F24" s="155"/>
      <c r="G24" s="155">
        <v>-2888</v>
      </c>
      <c r="H24" s="155"/>
      <c r="I24" s="203">
        <v>0</v>
      </c>
      <c r="J24" s="30"/>
      <c r="L24" s="31"/>
      <c r="N24" s="31"/>
    </row>
    <row r="25" spans="1:14" ht="24" customHeight="1">
      <c r="A25" s="24" t="s">
        <v>198</v>
      </c>
      <c r="C25" s="155">
        <v>736</v>
      </c>
      <c r="D25" s="155"/>
      <c r="E25" s="203">
        <v>0</v>
      </c>
      <c r="F25" s="155"/>
      <c r="G25" s="155">
        <v>736</v>
      </c>
      <c r="H25" s="155"/>
      <c r="I25" s="203">
        <v>0</v>
      </c>
      <c r="J25" s="30"/>
      <c r="L25" s="31"/>
      <c r="N25" s="31"/>
    </row>
    <row r="26" spans="1:14" ht="24" customHeight="1">
      <c r="A26" s="24" t="s">
        <v>137</v>
      </c>
      <c r="C26" s="155">
        <v>-198</v>
      </c>
      <c r="D26" s="155"/>
      <c r="E26" s="155">
        <v>-2927</v>
      </c>
      <c r="F26" s="155"/>
      <c r="G26" s="155">
        <v>-46</v>
      </c>
      <c r="H26" s="155"/>
      <c r="I26" s="155">
        <v>-374</v>
      </c>
      <c r="J26" s="30"/>
      <c r="L26" s="31"/>
      <c r="N26" s="31"/>
    </row>
    <row r="27" spans="1:14" ht="24" customHeight="1">
      <c r="A27" s="24" t="s">
        <v>58</v>
      </c>
      <c r="C27" s="177">
        <v>31158</v>
      </c>
      <c r="D27" s="155"/>
      <c r="E27" s="177">
        <v>39185</v>
      </c>
      <c r="F27" s="155"/>
      <c r="G27" s="177">
        <v>24572</v>
      </c>
      <c r="H27" s="155"/>
      <c r="I27" s="178">
        <v>29462</v>
      </c>
      <c r="J27" s="30"/>
      <c r="L27" s="31"/>
      <c r="N27" s="31"/>
    </row>
    <row r="28" spans="1:14" ht="24" customHeight="1">
      <c r="A28" s="29" t="s">
        <v>167</v>
      </c>
      <c r="C28" s="155"/>
      <c r="D28" s="155"/>
      <c r="E28" s="155"/>
      <c r="F28" s="155"/>
      <c r="G28" s="155"/>
      <c r="H28" s="155"/>
      <c r="I28" s="155"/>
      <c r="J28" s="30"/>
      <c r="L28" s="31"/>
      <c r="N28" s="31"/>
    </row>
    <row r="29" spans="1:14" ht="24" customHeight="1">
      <c r="A29" s="29" t="s">
        <v>88</v>
      </c>
      <c r="C29" s="155">
        <f>SUM(C11:C28)</f>
        <v>273789</v>
      </c>
      <c r="D29" s="155"/>
      <c r="E29" s="155">
        <f>SUM(E11:E28)</f>
        <v>218644</v>
      </c>
      <c r="F29" s="155"/>
      <c r="G29" s="155">
        <f>SUM(G11:G28)</f>
        <v>-79303</v>
      </c>
      <c r="H29" s="155"/>
      <c r="I29" s="155">
        <f>SUM(I11:I28)</f>
        <v>-167136</v>
      </c>
      <c r="J29" s="30"/>
      <c r="L29" s="31"/>
      <c r="N29" s="31"/>
    </row>
    <row r="30" spans="1:14" ht="24" customHeight="1">
      <c r="A30" s="29" t="s">
        <v>89</v>
      </c>
      <c r="C30" s="155"/>
      <c r="D30" s="155"/>
      <c r="E30" s="155"/>
      <c r="F30" s="155"/>
      <c r="G30" s="155"/>
      <c r="H30" s="155"/>
      <c r="I30" s="155"/>
      <c r="J30" s="30"/>
      <c r="L30" s="31"/>
      <c r="N30" s="31"/>
    </row>
    <row r="31" spans="1:14" ht="24" customHeight="1">
      <c r="A31" s="24" t="s">
        <v>11</v>
      </c>
      <c r="C31" s="155">
        <v>-222146</v>
      </c>
      <c r="D31" s="155"/>
      <c r="E31" s="155">
        <v>107531</v>
      </c>
      <c r="F31" s="155"/>
      <c r="G31" s="155">
        <v>-10253</v>
      </c>
      <c r="H31" s="155"/>
      <c r="I31" s="155">
        <v>-11621</v>
      </c>
      <c r="J31" s="30"/>
      <c r="L31" s="31"/>
      <c r="N31" s="31"/>
    </row>
    <row r="32" spans="1:14" ht="24" customHeight="1">
      <c r="A32" s="24" t="s">
        <v>126</v>
      </c>
      <c r="C32" s="155">
        <v>-2685</v>
      </c>
      <c r="D32" s="155"/>
      <c r="E32" s="155">
        <v>21163</v>
      </c>
      <c r="F32" s="155"/>
      <c r="G32" s="155">
        <v>-464</v>
      </c>
      <c r="H32" s="155"/>
      <c r="I32" s="155">
        <v>3721</v>
      </c>
      <c r="J32" s="30"/>
      <c r="L32" s="31"/>
      <c r="N32" s="31"/>
    </row>
    <row r="33" spans="1:14" ht="24" customHeight="1">
      <c r="A33" s="24" t="s">
        <v>127</v>
      </c>
      <c r="C33" s="203">
        <v>0</v>
      </c>
      <c r="D33" s="155"/>
      <c r="E33" s="155">
        <v>13037</v>
      </c>
      <c r="F33" s="155"/>
      <c r="G33" s="203">
        <v>0</v>
      </c>
      <c r="H33" s="155"/>
      <c r="I33" s="155">
        <v>13037</v>
      </c>
      <c r="J33" s="30"/>
      <c r="L33" s="31"/>
      <c r="N33" s="31"/>
    </row>
    <row r="34" spans="1:14" ht="24" customHeight="1">
      <c r="A34" s="24" t="s">
        <v>12</v>
      </c>
      <c r="C34" s="155">
        <v>2353</v>
      </c>
      <c r="D34" s="155"/>
      <c r="E34" s="155">
        <v>1089</v>
      </c>
      <c r="F34" s="155"/>
      <c r="G34" s="155">
        <v>2407</v>
      </c>
      <c r="H34" s="155"/>
      <c r="I34" s="155">
        <v>1089</v>
      </c>
      <c r="J34" s="30"/>
      <c r="L34" s="31"/>
      <c r="N34" s="31"/>
    </row>
    <row r="35" spans="1:14" ht="24" customHeight="1">
      <c r="A35" s="24" t="s">
        <v>147</v>
      </c>
      <c r="C35" s="155">
        <v>2437</v>
      </c>
      <c r="D35" s="155"/>
      <c r="E35" s="155">
        <v>-12227</v>
      </c>
      <c r="F35" s="155"/>
      <c r="G35" s="155">
        <v>488</v>
      </c>
      <c r="H35" s="155"/>
      <c r="I35" s="155">
        <v>-14085</v>
      </c>
      <c r="J35" s="30"/>
      <c r="L35" s="31"/>
      <c r="N35" s="31"/>
    </row>
    <row r="36" spans="1:14" ht="24" customHeight="1">
      <c r="A36" s="24" t="s">
        <v>156</v>
      </c>
      <c r="C36" s="155">
        <v>-20868</v>
      </c>
      <c r="D36" s="155"/>
      <c r="E36" s="203">
        <v>0</v>
      </c>
      <c r="F36" s="155"/>
      <c r="G36" s="155">
        <v>-2725</v>
      </c>
      <c r="H36" s="155"/>
      <c r="I36" s="203">
        <v>0</v>
      </c>
      <c r="J36" s="30"/>
      <c r="L36" s="31"/>
      <c r="N36" s="31"/>
    </row>
    <row r="37" spans="1:14" ht="24" customHeight="1">
      <c r="A37" s="29" t="s">
        <v>90</v>
      </c>
      <c r="C37" s="155"/>
      <c r="D37" s="155"/>
      <c r="E37" s="155"/>
      <c r="F37" s="155"/>
      <c r="G37" s="155"/>
      <c r="H37" s="155"/>
      <c r="I37" s="155"/>
      <c r="J37" s="30"/>
      <c r="L37" s="31"/>
      <c r="N37" s="31"/>
    </row>
    <row r="38" spans="1:14" ht="24" customHeight="1">
      <c r="A38" s="24" t="s">
        <v>24</v>
      </c>
      <c r="C38" s="155">
        <v>78905</v>
      </c>
      <c r="D38" s="155"/>
      <c r="E38" s="155">
        <v>-32220</v>
      </c>
      <c r="F38" s="155"/>
      <c r="G38" s="155">
        <v>3485</v>
      </c>
      <c r="H38" s="155"/>
      <c r="I38" s="155">
        <v>-39387</v>
      </c>
      <c r="J38" s="30"/>
      <c r="L38" s="31"/>
      <c r="N38" s="31"/>
    </row>
    <row r="39" spans="1:14" ht="24" customHeight="1">
      <c r="A39" s="24" t="s">
        <v>162</v>
      </c>
      <c r="C39" s="155">
        <v>8925</v>
      </c>
      <c r="D39" s="155"/>
      <c r="E39" s="155">
        <v>2798</v>
      </c>
      <c r="F39" s="155"/>
      <c r="G39" s="155">
        <v>-1917</v>
      </c>
      <c r="H39" s="155"/>
      <c r="I39" s="155">
        <v>-1477</v>
      </c>
      <c r="J39" s="30"/>
      <c r="L39" s="31"/>
      <c r="N39" s="31"/>
    </row>
    <row r="40" spans="1:14" ht="24" customHeight="1">
      <c r="A40" s="24" t="s">
        <v>25</v>
      </c>
      <c r="C40" s="155">
        <v>9394</v>
      </c>
      <c r="D40" s="155"/>
      <c r="E40" s="155">
        <v>-15655</v>
      </c>
      <c r="F40" s="155"/>
      <c r="G40" s="155">
        <v>-372</v>
      </c>
      <c r="H40" s="155"/>
      <c r="I40" s="155">
        <v>-7316</v>
      </c>
      <c r="J40" s="30"/>
      <c r="L40" s="31"/>
      <c r="N40" s="31"/>
    </row>
    <row r="41" spans="1:14" ht="24" customHeight="1">
      <c r="A41" s="9" t="s">
        <v>163</v>
      </c>
      <c r="C41" s="176">
        <f>SUM(C29:C40)</f>
        <v>130104</v>
      </c>
      <c r="D41" s="155"/>
      <c r="E41" s="176">
        <f>SUM(E29:E40)</f>
        <v>304160</v>
      </c>
      <c r="F41" s="155"/>
      <c r="G41" s="176">
        <f>SUM(G29:G40)</f>
        <v>-88654</v>
      </c>
      <c r="H41" s="155"/>
      <c r="I41" s="176">
        <f>SUM(I29:I40)</f>
        <v>-223175</v>
      </c>
      <c r="J41" s="30"/>
      <c r="L41" s="31"/>
      <c r="N41" s="31"/>
    </row>
    <row r="42" spans="1:14" ht="24" customHeight="1">
      <c r="A42" s="9" t="s">
        <v>218</v>
      </c>
      <c r="C42" s="155">
        <v>-29071.086990000003</v>
      </c>
      <c r="D42" s="155"/>
      <c r="E42" s="155">
        <v>-54405</v>
      </c>
      <c r="F42" s="155"/>
      <c r="G42" s="174">
        <v>-197</v>
      </c>
      <c r="H42" s="155"/>
      <c r="I42" s="174">
        <v>-431</v>
      </c>
      <c r="J42" s="30"/>
      <c r="L42" s="31"/>
      <c r="N42" s="31"/>
    </row>
    <row r="43" spans="1:14" ht="24" customHeight="1">
      <c r="A43" s="32" t="s">
        <v>164</v>
      </c>
      <c r="C43" s="159">
        <f>SUM(C41:C42,)</f>
        <v>101032.91300999999</v>
      </c>
      <c r="D43" s="155"/>
      <c r="E43" s="159">
        <f>SUM(E41:E42,)</f>
        <v>249755</v>
      </c>
      <c r="F43" s="155"/>
      <c r="G43" s="159">
        <f>SUM(G41:G42,)</f>
        <v>-88851</v>
      </c>
      <c r="H43" s="155"/>
      <c r="I43" s="159">
        <f>SUM(I41:I42,)</f>
        <v>-223606</v>
      </c>
      <c r="J43" s="30"/>
      <c r="L43" s="31"/>
      <c r="N43" s="31"/>
    </row>
    <row r="44" spans="1:14" ht="24" customHeight="1">
      <c r="A44" s="32"/>
      <c r="C44" s="7"/>
      <c r="D44" s="6"/>
      <c r="E44" s="7"/>
      <c r="F44" s="6"/>
      <c r="G44" s="7"/>
      <c r="H44" s="6"/>
      <c r="I44" s="7"/>
      <c r="J44" s="30"/>
      <c r="L44" s="31"/>
      <c r="N44" s="31"/>
    </row>
    <row r="45" spans="1:14" ht="24" customHeight="1">
      <c r="A45" s="32"/>
      <c r="C45" s="7"/>
      <c r="D45" s="6"/>
      <c r="E45" s="7"/>
      <c r="F45" s="6"/>
      <c r="G45" s="7"/>
      <c r="H45" s="6"/>
      <c r="I45" s="7"/>
      <c r="J45" s="30"/>
      <c r="L45" s="31"/>
      <c r="N45" s="31"/>
    </row>
    <row r="46" spans="1:14" ht="24" customHeight="1">
      <c r="A46" s="32"/>
      <c r="C46" s="7"/>
      <c r="D46" s="6"/>
      <c r="E46" s="7"/>
      <c r="F46" s="6"/>
      <c r="G46" s="7"/>
      <c r="H46" s="6"/>
      <c r="I46" s="7"/>
      <c r="J46" s="30"/>
      <c r="L46" s="31"/>
      <c r="N46" s="31"/>
    </row>
    <row r="47" spans="1:14" ht="24" customHeight="1">
      <c r="A47" s="234" t="s">
        <v>186</v>
      </c>
      <c r="B47" s="235"/>
      <c r="C47" s="235"/>
      <c r="D47" s="235"/>
      <c r="E47" s="235"/>
      <c r="F47" s="235"/>
      <c r="G47" s="235"/>
      <c r="H47" s="235"/>
      <c r="I47" s="235"/>
    </row>
    <row r="48" spans="1:14" ht="24" customHeight="1">
      <c r="A48" s="235" t="s">
        <v>91</v>
      </c>
      <c r="B48" s="235"/>
      <c r="C48" s="235"/>
      <c r="D48" s="235"/>
      <c r="E48" s="235"/>
      <c r="F48" s="235"/>
      <c r="G48" s="235"/>
      <c r="H48" s="235"/>
      <c r="I48" s="235"/>
    </row>
    <row r="49" spans="1:9" ht="24" customHeight="1">
      <c r="A49" s="234" t="s">
        <v>220</v>
      </c>
      <c r="B49" s="235"/>
      <c r="C49" s="235"/>
      <c r="D49" s="235"/>
      <c r="E49" s="235"/>
      <c r="F49" s="235"/>
      <c r="G49" s="235"/>
      <c r="H49" s="235"/>
      <c r="I49" s="235"/>
    </row>
    <row r="50" spans="1:9" ht="24" customHeight="1">
      <c r="A50" s="234" t="s">
        <v>47</v>
      </c>
      <c r="B50" s="234"/>
      <c r="C50" s="234"/>
      <c r="D50" s="234"/>
      <c r="E50" s="234"/>
      <c r="F50" s="234"/>
      <c r="G50" s="234"/>
      <c r="H50" s="234"/>
      <c r="I50" s="234"/>
    </row>
    <row r="51" spans="1:9" ht="24" customHeight="1">
      <c r="A51" s="236" t="s">
        <v>122</v>
      </c>
      <c r="B51" s="236"/>
      <c r="C51" s="236"/>
      <c r="D51" s="236"/>
      <c r="E51" s="236"/>
      <c r="F51" s="236"/>
      <c r="G51" s="236"/>
      <c r="H51" s="236"/>
      <c r="I51" s="236"/>
    </row>
    <row r="52" spans="1:9" ht="9" customHeight="1">
      <c r="A52" s="84"/>
      <c r="C52" s="26"/>
      <c r="D52" s="26"/>
      <c r="E52" s="26"/>
      <c r="F52" s="26"/>
      <c r="G52" s="28"/>
      <c r="H52" s="28"/>
      <c r="I52" s="28"/>
    </row>
    <row r="53" spans="1:9" ht="24" customHeight="1">
      <c r="A53" s="84"/>
      <c r="C53" s="237" t="s">
        <v>48</v>
      </c>
      <c r="D53" s="237"/>
      <c r="E53" s="237"/>
      <c r="F53" s="27"/>
      <c r="G53" s="238" t="s">
        <v>49</v>
      </c>
      <c r="H53" s="238"/>
      <c r="I53" s="238"/>
    </row>
    <row r="54" spans="1:9" ht="24" customHeight="1">
      <c r="A54" s="84"/>
      <c r="C54" s="232" t="s">
        <v>50</v>
      </c>
      <c r="D54" s="232"/>
      <c r="E54" s="232"/>
      <c r="F54" s="27"/>
      <c r="G54" s="233" t="s">
        <v>51</v>
      </c>
      <c r="H54" s="233"/>
      <c r="I54" s="233"/>
    </row>
    <row r="55" spans="1:9" ht="24" customHeight="1">
      <c r="A55" s="84"/>
      <c r="B55" s="84"/>
      <c r="C55" s="84">
        <v>2026</v>
      </c>
      <c r="D55" s="28"/>
      <c r="E55" s="84">
        <v>2025</v>
      </c>
      <c r="F55" s="28"/>
      <c r="G55" s="84">
        <v>2026</v>
      </c>
      <c r="H55" s="28"/>
      <c r="I55" s="84">
        <v>2025</v>
      </c>
    </row>
    <row r="56" spans="1:9" ht="24" customHeight="1">
      <c r="A56" s="8" t="s">
        <v>92</v>
      </c>
      <c r="B56" s="84"/>
    </row>
    <row r="57" spans="1:9" ht="24" customHeight="1">
      <c r="A57" s="29" t="s">
        <v>193</v>
      </c>
      <c r="B57" s="84"/>
      <c r="C57" s="155">
        <v>3108</v>
      </c>
      <c r="D57" s="155"/>
      <c r="E57" s="155">
        <v>-32368</v>
      </c>
      <c r="F57" s="155"/>
      <c r="G57" s="155">
        <v>2787</v>
      </c>
      <c r="H57" s="155"/>
      <c r="I57" s="203">
        <v>0</v>
      </c>
    </row>
    <row r="58" spans="1:9" ht="24" customHeight="1">
      <c r="A58" s="29" t="s">
        <v>201</v>
      </c>
      <c r="B58" s="84"/>
      <c r="C58" s="155">
        <v>-85</v>
      </c>
      <c r="D58" s="155"/>
      <c r="E58" s="155">
        <v>-67</v>
      </c>
      <c r="F58" s="155"/>
      <c r="G58" s="203">
        <v>0</v>
      </c>
      <c r="H58" s="155"/>
      <c r="I58" s="155">
        <v>18</v>
      </c>
    </row>
    <row r="59" spans="1:9" ht="24" customHeight="1">
      <c r="A59" s="29" t="s">
        <v>192</v>
      </c>
      <c r="B59" s="84"/>
      <c r="C59" s="203">
        <v>0</v>
      </c>
      <c r="D59" s="203"/>
      <c r="E59" s="203">
        <v>0</v>
      </c>
      <c r="F59" s="155"/>
      <c r="G59" s="155">
        <v>15500</v>
      </c>
      <c r="H59" s="155"/>
      <c r="I59" s="203">
        <v>0</v>
      </c>
    </row>
    <row r="60" spans="1:9" ht="24" customHeight="1">
      <c r="A60" s="29" t="s">
        <v>128</v>
      </c>
      <c r="B60" s="84"/>
      <c r="C60" s="203">
        <v>0</v>
      </c>
      <c r="D60" s="203"/>
      <c r="E60" s="203">
        <v>0</v>
      </c>
      <c r="F60" s="155"/>
      <c r="G60" s="155">
        <v>10000</v>
      </c>
      <c r="H60" s="155"/>
      <c r="I60" s="155">
        <v>700699</v>
      </c>
    </row>
    <row r="61" spans="1:9" ht="24" customHeight="1">
      <c r="A61" s="29" t="s">
        <v>129</v>
      </c>
      <c r="B61" s="84"/>
      <c r="C61" s="155"/>
      <c r="D61" s="155"/>
      <c r="E61" s="155"/>
      <c r="F61" s="155"/>
      <c r="G61" s="155"/>
      <c r="H61" s="155"/>
      <c r="I61" s="155"/>
    </row>
    <row r="62" spans="1:9" ht="24" customHeight="1">
      <c r="A62" s="29" t="s">
        <v>130</v>
      </c>
      <c r="B62" s="84"/>
      <c r="C62" s="155">
        <v>-125041</v>
      </c>
      <c r="D62" s="155"/>
      <c r="E62" s="155">
        <v>-170146</v>
      </c>
      <c r="F62" s="155"/>
      <c r="G62" s="155">
        <v>-27841</v>
      </c>
      <c r="H62" s="155"/>
      <c r="I62" s="155">
        <v>-75587</v>
      </c>
    </row>
    <row r="63" spans="1:9" ht="24" customHeight="1">
      <c r="A63" s="29" t="s">
        <v>131</v>
      </c>
      <c r="B63" s="84"/>
      <c r="C63" s="155">
        <v>-22</v>
      </c>
      <c r="D63" s="155"/>
      <c r="E63" s="155">
        <v>-71</v>
      </c>
      <c r="F63" s="155"/>
      <c r="G63" s="203">
        <v>0</v>
      </c>
      <c r="H63" s="155"/>
      <c r="I63" s="155">
        <v>-71</v>
      </c>
    </row>
    <row r="64" spans="1:9" ht="24" customHeight="1">
      <c r="A64" s="29" t="s">
        <v>222</v>
      </c>
      <c r="B64" s="84"/>
      <c r="C64" s="203">
        <v>0</v>
      </c>
      <c r="D64" s="155"/>
      <c r="E64" s="155">
        <v>-19176</v>
      </c>
      <c r="F64" s="155"/>
      <c r="G64" s="203">
        <v>0</v>
      </c>
      <c r="H64" s="155"/>
      <c r="I64" s="155">
        <v>-19176</v>
      </c>
    </row>
    <row r="65" spans="1:9" ht="24" customHeight="1">
      <c r="A65" s="29" t="s">
        <v>223</v>
      </c>
      <c r="C65" s="174">
        <v>25067</v>
      </c>
      <c r="D65" s="155"/>
      <c r="E65" s="174">
        <v>407194</v>
      </c>
      <c r="F65" s="155"/>
      <c r="G65" s="174">
        <v>25067</v>
      </c>
      <c r="H65" s="155"/>
      <c r="I65" s="155">
        <v>407194</v>
      </c>
    </row>
    <row r="66" spans="1:9" ht="24" customHeight="1">
      <c r="A66" s="29" t="s">
        <v>197</v>
      </c>
      <c r="C66" s="155">
        <v>32</v>
      </c>
      <c r="D66" s="155"/>
      <c r="E66" s="155">
        <v>16265</v>
      </c>
      <c r="F66" s="155"/>
      <c r="G66" s="155">
        <v>4</v>
      </c>
      <c r="H66" s="155"/>
      <c r="I66" s="155">
        <v>15953</v>
      </c>
    </row>
    <row r="67" spans="1:9" ht="24" customHeight="1">
      <c r="A67" s="29" t="s">
        <v>93</v>
      </c>
      <c r="C67" s="155">
        <v>198</v>
      </c>
      <c r="D67" s="155"/>
      <c r="E67" s="155">
        <v>16639</v>
      </c>
      <c r="F67" s="155"/>
      <c r="G67" s="155">
        <v>46</v>
      </c>
      <c r="H67" s="155"/>
      <c r="I67" s="155">
        <v>374</v>
      </c>
    </row>
    <row r="68" spans="1:9" ht="24" customHeight="1">
      <c r="A68" s="32" t="s">
        <v>99</v>
      </c>
      <c r="C68" s="159">
        <f>SUM(C57:C67)</f>
        <v>-96743</v>
      </c>
      <c r="D68" s="155"/>
      <c r="E68" s="159">
        <f>SUM(E57:E67)</f>
        <v>218270</v>
      </c>
      <c r="F68" s="155"/>
      <c r="G68" s="159">
        <f>SUM(G57:G67)</f>
        <v>25563</v>
      </c>
      <c r="H68" s="155"/>
      <c r="I68" s="159">
        <f>SUM(I57:I67)</f>
        <v>1029404</v>
      </c>
    </row>
    <row r="69" spans="1:9" ht="24" customHeight="1">
      <c r="A69" s="29"/>
      <c r="C69" s="155"/>
      <c r="D69" s="155"/>
      <c r="E69" s="155"/>
      <c r="F69" s="155"/>
      <c r="G69" s="155"/>
      <c r="H69" s="155"/>
      <c r="I69" s="155"/>
    </row>
    <row r="70" spans="1:9" ht="24" customHeight="1">
      <c r="A70" s="8" t="s">
        <v>94</v>
      </c>
      <c r="B70" s="84"/>
      <c r="C70" s="179"/>
      <c r="D70" s="179"/>
      <c r="E70" s="179"/>
      <c r="F70" s="155"/>
      <c r="G70" s="155"/>
      <c r="H70" s="155"/>
      <c r="I70" s="155"/>
    </row>
    <row r="71" spans="1:9" ht="24" customHeight="1">
      <c r="A71" s="29" t="s">
        <v>168</v>
      </c>
      <c r="B71" s="84"/>
      <c r="C71" s="179"/>
      <c r="D71" s="179"/>
      <c r="E71" s="179"/>
      <c r="F71" s="155"/>
      <c r="G71" s="155"/>
      <c r="H71" s="155"/>
      <c r="I71" s="155"/>
    </row>
    <row r="72" spans="1:9" ht="24" customHeight="1">
      <c r="A72" s="33" t="s">
        <v>169</v>
      </c>
      <c r="C72" s="155">
        <v>28686</v>
      </c>
      <c r="D72" s="155"/>
      <c r="E72" s="155">
        <v>-20252</v>
      </c>
      <c r="F72" s="155"/>
      <c r="G72" s="155">
        <v>28686</v>
      </c>
      <c r="H72" s="155"/>
      <c r="I72" s="155">
        <v>-20252</v>
      </c>
    </row>
    <row r="73" spans="1:9" ht="24" customHeight="1">
      <c r="A73" s="29" t="s">
        <v>199</v>
      </c>
      <c r="C73" s="155">
        <v>130000</v>
      </c>
      <c r="D73" s="155"/>
      <c r="E73" s="155">
        <v>-370000</v>
      </c>
      <c r="F73" s="155"/>
      <c r="G73" s="155">
        <v>130000</v>
      </c>
      <c r="H73" s="180"/>
      <c r="I73" s="180">
        <v>-370000</v>
      </c>
    </row>
    <row r="74" spans="1:9" ht="24" customHeight="1">
      <c r="A74" s="29" t="s">
        <v>227</v>
      </c>
      <c r="C74" s="203">
        <v>0</v>
      </c>
      <c r="D74" s="155"/>
      <c r="E74" s="155">
        <v>212900</v>
      </c>
      <c r="F74" s="155"/>
      <c r="G74" s="203">
        <v>0</v>
      </c>
      <c r="H74" s="155"/>
      <c r="I74" s="155">
        <v>212900</v>
      </c>
    </row>
    <row r="75" spans="1:9" ht="24" customHeight="1">
      <c r="A75" s="29" t="s">
        <v>171</v>
      </c>
      <c r="C75" s="155">
        <v>-111029.99999999996</v>
      </c>
      <c r="D75" s="155"/>
      <c r="E75" s="155">
        <v>-318286</v>
      </c>
      <c r="F75" s="155"/>
      <c r="G75" s="155">
        <v>-111029.99999999996</v>
      </c>
      <c r="H75" s="155"/>
      <c r="I75" s="155">
        <v>-318286</v>
      </c>
    </row>
    <row r="76" spans="1:9" ht="24" customHeight="1">
      <c r="A76" s="29" t="s">
        <v>170</v>
      </c>
      <c r="C76" s="203">
        <v>0</v>
      </c>
      <c r="D76" s="155"/>
      <c r="E76" s="155">
        <v>-6267</v>
      </c>
      <c r="F76" s="155"/>
      <c r="G76" s="203">
        <v>0</v>
      </c>
      <c r="H76" s="155"/>
      <c r="I76" s="155">
        <v>-6267</v>
      </c>
    </row>
    <row r="77" spans="1:9" ht="24" customHeight="1">
      <c r="A77" s="29" t="s">
        <v>132</v>
      </c>
      <c r="C77" s="155">
        <v>-88065</v>
      </c>
      <c r="D77" s="155"/>
      <c r="E77" s="155">
        <v>-99104</v>
      </c>
      <c r="F77" s="155"/>
      <c r="G77" s="155">
        <v>-339</v>
      </c>
      <c r="H77" s="155"/>
      <c r="I77" s="155">
        <v>-18950</v>
      </c>
    </row>
    <row r="78" spans="1:9" ht="24" customHeight="1">
      <c r="A78" s="29" t="s">
        <v>95</v>
      </c>
      <c r="C78" s="155">
        <v>-29934</v>
      </c>
      <c r="D78" s="155"/>
      <c r="E78" s="155">
        <v>-36897</v>
      </c>
      <c r="F78" s="155"/>
      <c r="G78" s="155">
        <v>-23348</v>
      </c>
      <c r="H78" s="155"/>
      <c r="I78" s="155">
        <v>-31745</v>
      </c>
    </row>
    <row r="79" spans="1:9" ht="24" customHeight="1">
      <c r="A79" s="32" t="s">
        <v>100</v>
      </c>
      <c r="C79" s="159">
        <f>SUM(C72:C78)</f>
        <v>-70342.999999999956</v>
      </c>
      <c r="D79" s="155"/>
      <c r="E79" s="159">
        <f>SUM(E72:E78)</f>
        <v>-637906</v>
      </c>
      <c r="F79" s="155"/>
      <c r="G79" s="159">
        <f>SUM(G72:G78)</f>
        <v>23969.000000000044</v>
      </c>
      <c r="H79" s="155"/>
      <c r="I79" s="159">
        <f>SUM(I72:I78)</f>
        <v>-552600</v>
      </c>
    </row>
    <row r="80" spans="1:9" ht="24" customHeight="1">
      <c r="A80" s="29"/>
      <c r="C80" s="160"/>
      <c r="D80" s="180"/>
      <c r="E80" s="160"/>
      <c r="F80" s="180"/>
      <c r="G80" s="180"/>
      <c r="H80" s="180"/>
      <c r="I80" s="180"/>
    </row>
    <row r="81" spans="1:9" ht="24" customHeight="1">
      <c r="A81" s="9" t="s">
        <v>98</v>
      </c>
      <c r="B81" s="9"/>
      <c r="C81" s="155">
        <f>C43+C68+C79</f>
        <v>-66053.086989999967</v>
      </c>
      <c r="D81" s="155"/>
      <c r="E81" s="155">
        <f>E43+E68+E79</f>
        <v>-169881</v>
      </c>
      <c r="F81" s="155"/>
      <c r="G81" s="155">
        <f>G43+G68+G79</f>
        <v>-39318.999999999956</v>
      </c>
      <c r="H81" s="155"/>
      <c r="I81" s="155">
        <f>I43+I68+I79</f>
        <v>253198</v>
      </c>
    </row>
    <row r="82" spans="1:9" ht="24" customHeight="1">
      <c r="A82" s="9" t="s">
        <v>96</v>
      </c>
      <c r="C82" s="177">
        <v>226279</v>
      </c>
      <c r="D82" s="155"/>
      <c r="E82" s="177">
        <v>768237</v>
      </c>
      <c r="F82" s="155"/>
      <c r="G82" s="177">
        <v>41921</v>
      </c>
      <c r="H82" s="155"/>
      <c r="I82" s="177">
        <v>61171</v>
      </c>
    </row>
    <row r="83" spans="1:9" ht="24" customHeight="1" thickBot="1">
      <c r="A83" s="28" t="s">
        <v>97</v>
      </c>
      <c r="C83" s="181">
        <f>SUM(C81:C82)</f>
        <v>160225.91301000002</v>
      </c>
      <c r="D83" s="155"/>
      <c r="E83" s="181">
        <f>SUM(E81:E82)</f>
        <v>598356</v>
      </c>
      <c r="F83" s="155"/>
      <c r="G83" s="181">
        <f>SUM(G81:G82)</f>
        <v>2602.0000000000437</v>
      </c>
      <c r="H83" s="155"/>
      <c r="I83" s="181">
        <f>SUM(I81:I82)</f>
        <v>314369</v>
      </c>
    </row>
    <row r="84" spans="1:9" ht="24" customHeight="1" thickTop="1">
      <c r="A84" s="84"/>
      <c r="B84" s="34"/>
      <c r="C84" s="179"/>
      <c r="D84" s="179"/>
      <c r="E84" s="182"/>
      <c r="F84" s="179"/>
      <c r="G84" s="179"/>
      <c r="H84" s="179"/>
      <c r="I84" s="179"/>
    </row>
    <row r="85" spans="1:9" ht="24" customHeight="1">
      <c r="A85" s="28" t="s">
        <v>221</v>
      </c>
      <c r="C85" s="155"/>
      <c r="D85" s="155"/>
      <c r="E85" s="155"/>
      <c r="F85" s="155"/>
      <c r="G85" s="155"/>
      <c r="H85" s="155"/>
      <c r="I85" s="155"/>
    </row>
    <row r="86" spans="1:9" ht="24" customHeight="1">
      <c r="A86" s="9" t="s">
        <v>182</v>
      </c>
      <c r="C86" s="155"/>
      <c r="D86" s="155"/>
      <c r="E86" s="155"/>
      <c r="F86" s="155"/>
      <c r="G86" s="155"/>
      <c r="H86" s="155"/>
      <c r="I86" s="155"/>
    </row>
    <row r="87" spans="1:9" ht="24" customHeight="1">
      <c r="A87" s="9" t="s">
        <v>183</v>
      </c>
      <c r="C87" s="180">
        <v>22571</v>
      </c>
      <c r="D87" s="180"/>
      <c r="E87" s="183">
        <v>128441</v>
      </c>
      <c r="F87" s="180"/>
      <c r="G87" s="180">
        <v>27017</v>
      </c>
      <c r="H87" s="180"/>
      <c r="I87" s="180">
        <v>106550</v>
      </c>
    </row>
    <row r="88" spans="1:9" ht="24" customHeight="1">
      <c r="A88" s="9" t="s">
        <v>184</v>
      </c>
      <c r="C88" s="207">
        <v>0</v>
      </c>
      <c r="D88" s="180"/>
      <c r="E88" s="183">
        <v>271397</v>
      </c>
      <c r="F88" s="180"/>
      <c r="G88" s="207">
        <v>0</v>
      </c>
      <c r="H88" s="180"/>
      <c r="I88" s="180">
        <v>271397</v>
      </c>
    </row>
    <row r="89" spans="1:9" ht="24" customHeight="1">
      <c r="A89" s="9" t="s">
        <v>185</v>
      </c>
      <c r="C89" s="180">
        <v>7513</v>
      </c>
      <c r="D89" s="180"/>
      <c r="E89" s="183">
        <v>70154</v>
      </c>
      <c r="F89" s="180"/>
      <c r="G89" s="207">
        <v>0</v>
      </c>
      <c r="H89" s="180"/>
      <c r="I89" s="180">
        <v>6239</v>
      </c>
    </row>
    <row r="92" spans="1:9" ht="24" customHeight="1">
      <c r="A92" s="9" t="s">
        <v>224</v>
      </c>
    </row>
  </sheetData>
  <mergeCells count="20">
    <mergeCell ref="A1:I1"/>
    <mergeCell ref="A2:I2"/>
    <mergeCell ref="A3:I3"/>
    <mergeCell ref="A5:I5"/>
    <mergeCell ref="C6:E6"/>
    <mergeCell ref="G6:I6"/>
    <mergeCell ref="A4:I4"/>
    <mergeCell ref="C54:E54"/>
    <mergeCell ref="G54:I54"/>
    <mergeCell ref="A47:I47"/>
    <mergeCell ref="A48:I48"/>
    <mergeCell ref="A49:I49"/>
    <mergeCell ref="A51:I51"/>
    <mergeCell ref="A50:I50"/>
    <mergeCell ref="C7:E7"/>
    <mergeCell ref="G7:I7"/>
    <mergeCell ref="C53:E53"/>
    <mergeCell ref="G53:I53"/>
    <mergeCell ref="C8:E8"/>
    <mergeCell ref="G8:I8"/>
  </mergeCells>
  <pageMargins left="1" right="0.4" top="1" bottom="0.5" header="0.6" footer="0.3"/>
  <pageSetup paperSize="9" scale="63" orientation="portrait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ff549c-46f8-4a39-ad4d-2e7efea422e8" xsi:nil="true"/>
    <lcf76f155ced4ddcb4097134ff3c332f xmlns="a3b1d3df-b98d-42c2-a2e6-4f878170d4e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C4CF763B35AF47A7646E5735277CF8" ma:contentTypeVersion="10" ma:contentTypeDescription="Create a new document." ma:contentTypeScope="" ma:versionID="f486fcdd85a1954f703258c997f36876">
  <xsd:schema xmlns:xsd="http://www.w3.org/2001/XMLSchema" xmlns:xs="http://www.w3.org/2001/XMLSchema" xmlns:p="http://schemas.microsoft.com/office/2006/metadata/properties" xmlns:ns2="a3b1d3df-b98d-42c2-a2e6-4f878170d4e1" xmlns:ns3="ffff549c-46f8-4a39-ad4d-2e7efea422e8" targetNamespace="http://schemas.microsoft.com/office/2006/metadata/properties" ma:root="true" ma:fieldsID="d424debff1a4f46d51c831f3a20d8ee3" ns2:_="" ns3:_="">
    <xsd:import namespace="a3b1d3df-b98d-42c2-a2e6-4f878170d4e1"/>
    <xsd:import namespace="ffff549c-46f8-4a39-ad4d-2e7efea422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b1d3df-b98d-42c2-a2e6-4f878170d4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ff549c-46f8-4a39-ad4d-2e7efea422e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f8b3cb7-4dcf-4037-b61d-c3daed47a92f}" ma:internalName="TaxCatchAll" ma:showField="CatchAllData" ma:web="ffff549c-46f8-4a39-ad4d-2e7efea422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A0E329-439E-4159-A560-E521D196EBCD}">
  <ds:schemaRefs>
    <ds:schemaRef ds:uri="http://schemas.openxmlformats.org/package/2006/metadata/core-properties"/>
    <ds:schemaRef ds:uri="http://schemas.microsoft.com/office/2006/metadata/properties"/>
    <ds:schemaRef ds:uri="21a4baf5-edd3-4cdb-956a-9c5e65b64dc7"/>
    <ds:schemaRef ds:uri="bac142e5-4d90-4a34-ac3e-3b02fb0004d2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  <ds:schemaRef ds:uri="ffff549c-46f8-4a39-ad4d-2e7efea422e8"/>
    <ds:schemaRef ds:uri="a3b1d3df-b98d-42c2-a2e6-4f878170d4e1"/>
  </ds:schemaRefs>
</ds:datastoreItem>
</file>

<file path=customXml/itemProps2.xml><?xml version="1.0" encoding="utf-8"?>
<ds:datastoreItem xmlns:ds="http://schemas.openxmlformats.org/officeDocument/2006/customXml" ds:itemID="{E919063D-7D44-480D-93F7-2DF34DF2D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b1d3df-b98d-42c2-a2e6-4f878170d4e1"/>
    <ds:schemaRef ds:uri="ffff549c-46f8-4a39-ad4d-2e7efea422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B5B0DD-297C-4AA3-99F4-D04A860207D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ASSETS</vt:lpstr>
      <vt:lpstr>LIABILITIES 1 </vt:lpstr>
      <vt:lpstr>LIABILITIES  2</vt:lpstr>
      <vt:lpstr>INCOME 3M</vt:lpstr>
      <vt:lpstr>INCOME 6M</vt:lpstr>
      <vt:lpstr> CONSO</vt:lpstr>
      <vt:lpstr>Separate</vt:lpstr>
      <vt:lpstr>CASH FLOW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Yenpensuk, Pairach</dc:creator>
  <cp:keywords/>
  <dc:description/>
  <cp:lastModifiedBy>Sathon, Attapon</cp:lastModifiedBy>
  <cp:revision/>
  <cp:lastPrinted>2026-08-14T06:43:52Z</cp:lastPrinted>
  <dcterms:created xsi:type="dcterms:W3CDTF">2018-07-11T02:47:24Z</dcterms:created>
  <dcterms:modified xsi:type="dcterms:W3CDTF">2026-08-14T06:44:04Z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0x010100BBC4CF763B35AF47A7646E5735277CF8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2021-07-19T16:48:53Z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4224ef4a-263e-4790-8672-46371aa15921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  <property fmtid="{D5CDD505-2E9C-101B-9397-08002B2CF9AE}" pid="11" name="Order">
    <vt:r8>1100</vt:r8>
  </property>
  <property fmtid="{D5CDD505-2E9C-101B-9397-08002B2CF9AE}" pid="12" name="xd_ProgID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  <property fmtid="{D5CDD505-2E9C-101B-9397-08002B2CF9AE}" pid="17" name="xd_Signature">
    <vt:bool>false</vt:bool>
  </property>
</Properties>
</file>